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68" windowHeight="9252" activeTab="2"/>
  </bookViews>
  <sheets>
    <sheet name="Preface" sheetId="4" r:id="rId1"/>
    <sheet name="Model-OneVariable" sheetId="5" r:id="rId2"/>
    <sheet name="Heilongjiang" sheetId="6" r:id="rId3"/>
    <sheet name="Henan" sheetId="7" r:id="rId4"/>
    <sheet name="Hubei" sheetId="8" r:id="rId5"/>
    <sheet name="Hunan" sheetId="9" r:id="rId6"/>
    <sheet name="InnerMongolia" sheetId="10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A80AU80">[1]Gansu!$A$80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5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sharedStrings.xml><?xml version="1.0" encoding="utf-8"?>
<sst xmlns="http://schemas.openxmlformats.org/spreadsheetml/2006/main" count="1430" uniqueCount="146">
  <si>
    <t>20July2021</t>
  </si>
  <si>
    <t>This spreadsheets contains the results of all calculations of capital measures (and more, as explained in the accompanying paper).</t>
  </si>
  <si>
    <t>It contains one worksheet for each province (and nationwide), in alphabetical order (nationwide at the end). The setup of these worksheets is identical.</t>
  </si>
  <si>
    <t>Furthermore, the next worksheet, titled 'Model-OneVariable' contains the results of all provinces for the variable listed in column B (in each provincial [or national] worksheet).</t>
  </si>
  <si>
    <t xml:space="preserve">By copying these results reported in the worksheet 'Model-OneVariable' and pasting them one column to the right in the same worksheet, </t>
  </si>
  <si>
    <t>one can have the results of all provinces for the variable listed in column C (in each provincial [or national] worksheet).</t>
  </si>
  <si>
    <t>Don't copy/paste the first column, the year column.</t>
  </si>
  <si>
    <t>Because the provincial (and national) results are linked into the worksheet 'Model-OneVariable', an empty cell in the provincial (national) worksheet turns into a '0' in 'Model-OneVariable.'</t>
  </si>
  <si>
    <t>Cells with '0' in the title rows should not be an issue.</t>
  </si>
  <si>
    <t>For some variables, no 1952 value is available, and the '0' that then appears for 1952 in 'Model-OneVariable' is misleading (erroneous).</t>
  </si>
  <si>
    <t>For the Tornqvist index of capital services following the OECD method, with annual growth rates in form of 1.X, no 1952 and 1953 values are available.</t>
  </si>
  <si>
    <t>To see the beginning year of each time series, consult any one provincial (or the national) worksheet.</t>
  </si>
  <si>
    <t>Anhui</t>
  </si>
  <si>
    <t>Beijing</t>
  </si>
  <si>
    <t>Chongqing</t>
  </si>
  <si>
    <t>Fujian</t>
  </si>
  <si>
    <t>Gansu</t>
  </si>
  <si>
    <t>Guangdong</t>
  </si>
  <si>
    <t>Guangxi</t>
  </si>
  <si>
    <t>Guizhou</t>
  </si>
  <si>
    <t>Hainan</t>
  </si>
  <si>
    <t>Hebei</t>
  </si>
  <si>
    <t>Heilongjiang</t>
  </si>
  <si>
    <t>Henan</t>
  </si>
  <si>
    <t>Hubei</t>
  </si>
  <si>
    <t>Hunan</t>
  </si>
  <si>
    <t>Inner Mongolia</t>
  </si>
  <si>
    <t>Jiangsu</t>
  </si>
  <si>
    <t>Jiangxi</t>
  </si>
  <si>
    <t>Jilin</t>
  </si>
  <si>
    <t>Liaoning</t>
  </si>
  <si>
    <t>Ningxia</t>
  </si>
  <si>
    <t>Qinghai</t>
  </si>
  <si>
    <t>Shaanxi</t>
  </si>
  <si>
    <t>Shandong</t>
  </si>
  <si>
    <t>Shanghai</t>
  </si>
  <si>
    <t>Shanxi</t>
  </si>
  <si>
    <t>Sichuan</t>
  </si>
  <si>
    <t>Tianjin</t>
  </si>
  <si>
    <t>Tibet</t>
  </si>
  <si>
    <t>Xinjiang</t>
  </si>
  <si>
    <t>Yunnan</t>
  </si>
  <si>
    <t>Zhejiang</t>
  </si>
  <si>
    <t>National</t>
  </si>
  <si>
    <r>
      <rPr>
        <sz val="11"/>
        <color theme="1"/>
        <rFont val="等线"/>
        <charset val="134"/>
      </rPr>
      <t>安徽</t>
    </r>
  </si>
  <si>
    <r>
      <rPr>
        <sz val="11"/>
        <color theme="1"/>
        <rFont val="等线"/>
        <charset val="134"/>
      </rPr>
      <t>北京</t>
    </r>
  </si>
  <si>
    <r>
      <rPr>
        <sz val="11"/>
        <color theme="1"/>
        <rFont val="等线"/>
        <charset val="134"/>
      </rPr>
      <t>重庆</t>
    </r>
  </si>
  <si>
    <r>
      <rPr>
        <sz val="11"/>
        <color theme="1"/>
        <rFont val="等线"/>
        <charset val="134"/>
      </rPr>
      <t>福建</t>
    </r>
  </si>
  <si>
    <r>
      <rPr>
        <sz val="11"/>
        <color theme="1"/>
        <rFont val="等线"/>
        <charset val="134"/>
      </rPr>
      <t>甘肃</t>
    </r>
  </si>
  <si>
    <r>
      <rPr>
        <sz val="11"/>
        <color theme="1"/>
        <rFont val="等线"/>
        <charset val="134"/>
      </rPr>
      <t>广东</t>
    </r>
  </si>
  <si>
    <r>
      <rPr>
        <sz val="11"/>
        <color theme="1"/>
        <rFont val="等线"/>
        <charset val="134"/>
      </rPr>
      <t>广西</t>
    </r>
  </si>
  <si>
    <r>
      <rPr>
        <sz val="11"/>
        <color theme="1"/>
        <rFont val="等线"/>
        <charset val="134"/>
      </rPr>
      <t>贵州</t>
    </r>
  </si>
  <si>
    <r>
      <rPr>
        <sz val="11"/>
        <color theme="1"/>
        <rFont val="等线"/>
        <charset val="134"/>
      </rPr>
      <t>海南</t>
    </r>
  </si>
  <si>
    <r>
      <rPr>
        <sz val="11"/>
        <color theme="1"/>
        <rFont val="等线"/>
        <charset val="134"/>
      </rPr>
      <t>河北</t>
    </r>
  </si>
  <si>
    <r>
      <rPr>
        <sz val="11"/>
        <color theme="1"/>
        <rFont val="等线"/>
        <charset val="134"/>
      </rPr>
      <t>黑龙江</t>
    </r>
  </si>
  <si>
    <r>
      <rPr>
        <sz val="11"/>
        <color theme="1"/>
        <rFont val="等线"/>
        <charset val="134"/>
      </rPr>
      <t>河南</t>
    </r>
  </si>
  <si>
    <r>
      <rPr>
        <sz val="11"/>
        <color theme="1"/>
        <rFont val="等线"/>
        <charset val="134"/>
      </rPr>
      <t>湖北</t>
    </r>
  </si>
  <si>
    <r>
      <rPr>
        <sz val="11"/>
        <color theme="1"/>
        <rFont val="等线"/>
        <charset val="134"/>
      </rPr>
      <t>湖南</t>
    </r>
  </si>
  <si>
    <r>
      <rPr>
        <sz val="11"/>
        <color theme="1"/>
        <rFont val="等线"/>
        <charset val="134"/>
      </rPr>
      <t>内蒙古</t>
    </r>
  </si>
  <si>
    <r>
      <rPr>
        <sz val="11"/>
        <color theme="1"/>
        <rFont val="等线"/>
        <charset val="134"/>
      </rPr>
      <t>江苏</t>
    </r>
  </si>
  <si>
    <r>
      <rPr>
        <sz val="11"/>
        <color theme="1"/>
        <rFont val="等线"/>
        <charset val="134"/>
      </rPr>
      <t>江西</t>
    </r>
  </si>
  <si>
    <r>
      <rPr>
        <sz val="11"/>
        <color theme="1"/>
        <rFont val="等线"/>
        <charset val="134"/>
      </rPr>
      <t>吉林</t>
    </r>
  </si>
  <si>
    <r>
      <rPr>
        <sz val="11"/>
        <color theme="1"/>
        <rFont val="等线"/>
        <charset val="134"/>
      </rPr>
      <t>辽宁</t>
    </r>
  </si>
  <si>
    <r>
      <rPr>
        <sz val="11"/>
        <color theme="1"/>
        <rFont val="等线"/>
        <charset val="134"/>
      </rPr>
      <t>宁夏</t>
    </r>
  </si>
  <si>
    <r>
      <rPr>
        <sz val="11"/>
        <color theme="1"/>
        <rFont val="等线"/>
        <charset val="134"/>
      </rPr>
      <t>青海</t>
    </r>
  </si>
  <si>
    <r>
      <rPr>
        <sz val="11"/>
        <color theme="1"/>
        <rFont val="等线"/>
        <charset val="134"/>
      </rPr>
      <t>陕西</t>
    </r>
  </si>
  <si>
    <r>
      <rPr>
        <sz val="11"/>
        <color theme="1"/>
        <rFont val="等线"/>
        <charset val="134"/>
      </rPr>
      <t>上冻</t>
    </r>
  </si>
  <si>
    <r>
      <rPr>
        <sz val="11"/>
        <color theme="1"/>
        <rFont val="等线"/>
        <charset val="134"/>
      </rPr>
      <t>上海</t>
    </r>
  </si>
  <si>
    <r>
      <rPr>
        <sz val="11"/>
        <color theme="1"/>
        <rFont val="等线"/>
        <charset val="134"/>
      </rPr>
      <t>山西</t>
    </r>
  </si>
  <si>
    <r>
      <rPr>
        <sz val="11"/>
        <color theme="1"/>
        <rFont val="等线"/>
        <charset val="134"/>
      </rPr>
      <t>四川</t>
    </r>
  </si>
  <si>
    <r>
      <rPr>
        <sz val="11"/>
        <color theme="1"/>
        <rFont val="等线"/>
        <charset val="134"/>
      </rPr>
      <t>天津</t>
    </r>
  </si>
  <si>
    <r>
      <rPr>
        <sz val="11"/>
        <color theme="1"/>
        <rFont val="等线"/>
        <charset val="134"/>
      </rPr>
      <t>西藏</t>
    </r>
  </si>
  <si>
    <r>
      <rPr>
        <sz val="11"/>
        <color theme="1"/>
        <rFont val="等线"/>
        <charset val="134"/>
      </rPr>
      <t>新疆</t>
    </r>
  </si>
  <si>
    <r>
      <rPr>
        <sz val="11"/>
        <color theme="1"/>
        <rFont val="等线"/>
        <charset val="134"/>
      </rPr>
      <t>云南</t>
    </r>
  </si>
  <si>
    <r>
      <rPr>
        <sz val="11"/>
        <color theme="1"/>
        <rFont val="等线"/>
        <charset val="134"/>
      </rPr>
      <t>浙江</t>
    </r>
  </si>
  <si>
    <r>
      <rPr>
        <sz val="11"/>
        <color theme="1"/>
        <rFont val="等线"/>
        <charset val="134"/>
      </rPr>
      <t>全国</t>
    </r>
  </si>
  <si>
    <t>Key</t>
  </si>
  <si>
    <t>A. OECD (geometric)</t>
  </si>
  <si>
    <t>Wealth stock, end-year</t>
  </si>
  <si>
    <t>Constant</t>
  </si>
  <si>
    <t>average</t>
  </si>
  <si>
    <t>1985 prices</t>
  </si>
  <si>
    <t>billion yuan</t>
  </si>
  <si>
    <r>
      <rPr>
        <b/>
        <sz val="10"/>
        <color rgb="FF0070C0"/>
        <rFont val="Arial"/>
        <charset val="134"/>
      </rPr>
      <t xml:space="preserve">*All* results are good for use. </t>
    </r>
    <r>
      <rPr>
        <sz val="10"/>
        <color rgb="FF0070C0"/>
        <rFont val="Arial"/>
        <charset val="134"/>
      </rPr>
      <t>Linked in from 'Data,' 'OECD,' and 'Final'</t>
    </r>
  </si>
  <si>
    <t>Charts</t>
  </si>
  <si>
    <t>Revised</t>
  </si>
  <si>
    <t>Newly included</t>
  </si>
  <si>
    <t>Revised to Laspeyres</t>
  </si>
  <si>
    <t>A. OECD</t>
  </si>
  <si>
    <t>B. Hyperbolic age-efficiency</t>
  </si>
  <si>
    <t>C. Geometric double-declining balance efficiency</t>
  </si>
  <si>
    <t>Data</t>
  </si>
  <si>
    <t xml:space="preserve">Aggregate </t>
  </si>
  <si>
    <t>User</t>
  </si>
  <si>
    <t>Investm.</t>
  </si>
  <si>
    <t>CPI</t>
  </si>
  <si>
    <t>Capital services</t>
  </si>
  <si>
    <t>Additional information</t>
  </si>
  <si>
    <r>
      <rPr>
        <sz val="10"/>
        <color theme="1"/>
        <rFont val="Arial"/>
        <charset val="134"/>
      </rPr>
      <t xml:space="preserve">where </t>
    </r>
    <r>
      <rPr>
        <sz val="10"/>
        <color theme="1"/>
        <rFont val="Arial"/>
        <charset val="134"/>
      </rPr>
      <t>ρ is CPI in %</t>
    </r>
  </si>
  <si>
    <t>expenditures</t>
  </si>
  <si>
    <t>costs</t>
  </si>
  <si>
    <t>in fixed</t>
  </si>
  <si>
    <t>Also see comment to this cell</t>
  </si>
  <si>
    <t xml:space="preserve">= </t>
  </si>
  <si>
    <t xml:space="preserve">assets </t>
  </si>
  <si>
    <t>Previous</t>
  </si>
  <si>
    <t>Current</t>
  </si>
  <si>
    <t>Real growth (Laspeyres)</t>
  </si>
  <si>
    <t xml:space="preserve">Tornqvist </t>
  </si>
  <si>
    <t xml:space="preserve">Alternative: </t>
  </si>
  <si>
    <t>Wealth capital stock (end-year)</t>
  </si>
  <si>
    <t>Productive capital stock (mid-year)</t>
  </si>
  <si>
    <t>User cost shares by asset types</t>
  </si>
  <si>
    <t>Real rate</t>
  </si>
  <si>
    <t>Depreciation rate by type of assets</t>
  </si>
  <si>
    <r>
      <rPr>
        <sz val="10"/>
        <color theme="1"/>
        <rFont val="Arial"/>
        <charset val="134"/>
      </rPr>
      <t>Real price index of GFCF, i</t>
    </r>
    <r>
      <rPr>
        <vertAlign val="superscript"/>
        <sz val="10"/>
        <color theme="1"/>
        <rFont val="Arial"/>
        <charset val="134"/>
      </rPr>
      <t>t*</t>
    </r>
  </si>
  <si>
    <t>Total</t>
  </si>
  <si>
    <t>GFCF</t>
  </si>
  <si>
    <t xml:space="preserve">Gross </t>
  </si>
  <si>
    <t>price index</t>
  </si>
  <si>
    <t>year=100</t>
  </si>
  <si>
    <t>prices</t>
  </si>
  <si>
    <t>Based on 1985</t>
  </si>
  <si>
    <t>in average 1985 prices</t>
  </si>
  <si>
    <t>in average prices of each period</t>
  </si>
  <si>
    <t>of return</t>
  </si>
  <si>
    <t xml:space="preserve">in ave.prices of each period, </t>
  </si>
  <si>
    <t>operating</t>
  </si>
  <si>
    <t>1985 = 1</t>
  </si>
  <si>
    <t>Annual</t>
  </si>
  <si>
    <t>Index:</t>
  </si>
  <si>
    <t xml:space="preserve">   user cost value, in</t>
  </si>
  <si>
    <t>Structures</t>
  </si>
  <si>
    <t>Equipment</t>
  </si>
  <si>
    <t>Others</t>
  </si>
  <si>
    <t>% change</t>
  </si>
  <si>
    <t>surplus</t>
  </si>
  <si>
    <t>growth</t>
  </si>
  <si>
    <t>cumulative,</t>
  </si>
  <si>
    <t>current prices</t>
  </si>
  <si>
    <t>Ex.: 0.05=5%</t>
  </si>
  <si>
    <t>curr. pri.</t>
  </si>
  <si>
    <t>rate 1.X</t>
  </si>
  <si>
    <t>1985=1</t>
  </si>
  <si>
    <t>1985-2030</t>
  </si>
  <si>
    <t>1985-2015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</si>
</sst>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  <numFmt numFmtId="178" formatCode="0.0%"/>
    <numFmt numFmtId="179" formatCode="0.0_ "/>
  </numFmts>
  <fonts count="40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b/>
      <sz val="10"/>
      <color rgb="FF0070C0"/>
      <name val="Arial"/>
      <charset val="134"/>
    </font>
    <font>
      <sz val="10"/>
      <color theme="5"/>
      <name val="Arial"/>
      <charset val="134"/>
    </font>
    <font>
      <sz val="10"/>
      <color rgb="FFFF0000"/>
      <name val="Arial"/>
      <charset val="134"/>
    </font>
    <font>
      <b/>
      <sz val="12"/>
      <color theme="1"/>
      <name val="Arial"/>
      <charset val="134"/>
    </font>
    <font>
      <b/>
      <sz val="10"/>
      <color theme="1"/>
      <name val="Arial"/>
      <charset val="134"/>
    </font>
    <font>
      <sz val="10"/>
      <color rgb="FF0070C0"/>
      <name val="Arial"/>
      <charset val="134"/>
    </font>
    <font>
      <sz val="10"/>
      <color theme="0" tint="-0.499984740745262"/>
      <name val="Arial"/>
      <charset val="134"/>
    </font>
    <font>
      <sz val="8"/>
      <color theme="0" tint="-0.499984740745262"/>
      <name val="Arial"/>
      <charset val="134"/>
    </font>
    <font>
      <b/>
      <sz val="10"/>
      <color theme="4"/>
      <name val="Arial"/>
      <charset val="134"/>
    </font>
    <font>
      <sz val="8"/>
      <color theme="1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b/>
      <sz val="12"/>
      <color rgb="FF0070C0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color theme="1"/>
      <name val="Arial"/>
      <charset val="134"/>
    </font>
    <font>
      <sz val="11"/>
      <color theme="1"/>
      <name val="等线"/>
      <charset val="134"/>
    </font>
    <font>
      <sz val="9"/>
      <name val="Tahoma"/>
      <charset val="134"/>
    </font>
    <font>
      <b/>
      <sz val="9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30" fillId="12" borderId="1" applyNumberFormat="0" applyAlignment="0" applyProtection="0">
      <alignment vertical="center"/>
    </xf>
    <xf numFmtId="0" fontId="31" fillId="13" borderId="6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2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/>
    <xf numFmtId="176" fontId="1" fillId="0" borderId="0" xfId="0" applyNumberFormat="1" applyFont="1" applyFill="1" applyAlignment="1"/>
    <xf numFmtId="177" fontId="1" fillId="0" borderId="0" xfId="0" applyNumberFormat="1" applyFont="1" applyFill="1" applyAlignment="1"/>
    <xf numFmtId="177" fontId="8" fillId="0" borderId="0" xfId="0" applyNumberFormat="1" applyFont="1" applyFill="1" applyAlignment="1"/>
    <xf numFmtId="177" fontId="10" fillId="0" borderId="0" xfId="0" applyNumberFormat="1" applyFont="1" applyFill="1" applyAlignment="1"/>
    <xf numFmtId="2" fontId="1" fillId="0" borderId="0" xfId="0" applyNumberFormat="1" applyFont="1" applyFill="1" applyAlignment="1"/>
    <xf numFmtId="0" fontId="1" fillId="3" borderId="0" xfId="0" applyFont="1" applyFill="1" applyAlignment="1"/>
    <xf numFmtId="178" fontId="1" fillId="0" borderId="0" xfId="0" applyNumberFormat="1" applyFont="1" applyFill="1" applyAlignment="1"/>
    <xf numFmtId="0" fontId="4" fillId="2" borderId="0" xfId="0" applyFont="1" applyFill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13" fillId="0" borderId="0" xfId="0" applyFont="1" applyFill="1" applyAlignment="1"/>
    <xf numFmtId="177" fontId="12" fillId="0" borderId="0" xfId="0" applyNumberFormat="1" applyFont="1" applyFill="1" applyAlignment="1"/>
    <xf numFmtId="176" fontId="12" fillId="0" borderId="0" xfId="0" applyNumberFormat="1" applyFont="1" applyFill="1" applyAlignment="1"/>
    <xf numFmtId="0" fontId="14" fillId="0" borderId="0" xfId="0" applyFont="1" applyFill="1" applyAlignment="1"/>
    <xf numFmtId="0" fontId="15" fillId="0" borderId="0" xfId="0" applyFont="1" applyFill="1" applyAlignment="1"/>
    <xf numFmtId="0" fontId="1" fillId="0" borderId="0" xfId="0" applyFont="1" applyFill="1" applyAlignment="1"/>
    <xf numFmtId="0" fontId="16" fillId="0" borderId="0" xfId="0" applyFont="1" applyFill="1" applyAlignment="1"/>
    <xf numFmtId="0" fontId="2" fillId="0" borderId="0" xfId="0" applyFont="1" applyFill="1" applyAlignment="1"/>
    <xf numFmtId="0" fontId="7" fillId="0" borderId="0" xfId="0" applyFont="1" applyFill="1" applyAlignment="1"/>
    <xf numFmtId="179" fontId="16" fillId="0" borderId="0" xfId="0" applyNumberFormat="1" applyFont="1" applyFill="1" applyAlignment="1"/>
    <xf numFmtId="0" fontId="6" fillId="0" borderId="0" xfId="0" applyFont="1" applyFill="1" applyAlignment="1"/>
    <xf numFmtId="0" fontId="1" fillId="0" borderId="0" xfId="0" applyFont="1" applyFill="1" applyAlignment="1" quotePrefix="1"/>
    <xf numFmtId="0" fontId="16" fillId="0" borderId="0" xfId="0" applyFont="1" applyFill="1" applyAlignment="1" quotePrefix="1"/>
    <xf numFmtId="0" fontId="13" fillId="0" borderId="0" xfId="0" applyFont="1" applyFill="1" applyAlignment="1" quotePrefix="1"/>
    <xf numFmtId="0" fontId="12" fillId="0" borderId="0" xfId="0" applyFont="1" applyFill="1" applyAlignment="1" quotePrefix="1"/>
    <xf numFmtId="0" fontId="1" fillId="0" borderId="0" xfId="0" applyFont="1" applyFill="1" applyAlignment="1" quotePrefix="1"/>
    <xf numFmtId="0" fontId="8" fillId="0" borderId="0" xfId="0" applyFont="1" applyFill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5.xml"/><Relationship Id="rId11" Type="http://schemas.openxmlformats.org/officeDocument/2006/relationships/externalLink" Target="externalLinks/externalLink4.xml"/><Relationship Id="rId10" Type="http://schemas.openxmlformats.org/officeDocument/2006/relationships/externalLink" Target="externalLinks/externalLink3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Heilongjiang!$B$15:$B$93</c:f>
              <c:numCache>
                <c:formatCode>0.0</c:formatCode>
                <c:ptCount val="79"/>
                <c:pt idx="0">
                  <c:v>3.27108829509882</c:v>
                </c:pt>
                <c:pt idx="1">
                  <c:v>3.74062709353574</c:v>
                </c:pt>
                <c:pt idx="2">
                  <c:v>4.32858434492982</c:v>
                </c:pt>
                <c:pt idx="3">
                  <c:v>4.93352977086128</c:v>
                </c:pt>
                <c:pt idx="4">
                  <c:v>5.75060696490216</c:v>
                </c:pt>
                <c:pt idx="5">
                  <c:v>6.42125130249968</c:v>
                </c:pt>
                <c:pt idx="6">
                  <c:v>7.88532653679769</c:v>
                </c:pt>
                <c:pt idx="7">
                  <c:v>9.64726247737806</c:v>
                </c:pt>
                <c:pt idx="8">
                  <c:v>11.8313859593561</c:v>
                </c:pt>
                <c:pt idx="9">
                  <c:v>11.8158212920772</c:v>
                </c:pt>
                <c:pt idx="10">
                  <c:v>11.7372896103389</c:v>
                </c:pt>
                <c:pt idx="11">
                  <c:v>12.0791846604207</c:v>
                </c:pt>
                <c:pt idx="12">
                  <c:v>12.5932639469816</c:v>
                </c:pt>
                <c:pt idx="13">
                  <c:v>13.0715955192306</c:v>
                </c:pt>
                <c:pt idx="14">
                  <c:v>13.3234894871532</c:v>
                </c:pt>
                <c:pt idx="15">
                  <c:v>13.3451971262776</c:v>
                </c:pt>
                <c:pt idx="16">
                  <c:v>13.2971136936692</c:v>
                </c:pt>
                <c:pt idx="17">
                  <c:v>13.6646382988975</c:v>
                </c:pt>
                <c:pt idx="18">
                  <c:v>14.1753555788351</c:v>
                </c:pt>
                <c:pt idx="19">
                  <c:v>14.7531214452707</c:v>
                </c:pt>
                <c:pt idx="20">
                  <c:v>15.5436053022999</c:v>
                </c:pt>
                <c:pt idx="21">
                  <c:v>16.5476531364672</c:v>
                </c:pt>
                <c:pt idx="22">
                  <c:v>17.6761769428533</c:v>
                </c:pt>
                <c:pt idx="23">
                  <c:v>18.9798147605901</c:v>
                </c:pt>
                <c:pt idx="24">
                  <c:v>20.4022818371416</c:v>
                </c:pt>
                <c:pt idx="25">
                  <c:v>21.9351393909683</c:v>
                </c:pt>
                <c:pt idx="26">
                  <c:v>23.8933332520764</c:v>
                </c:pt>
                <c:pt idx="27">
                  <c:v>25.8841341461744</c:v>
                </c:pt>
                <c:pt idx="28">
                  <c:v>28.8616388744224</c:v>
                </c:pt>
                <c:pt idx="29">
                  <c:v>32.6008744896706</c:v>
                </c:pt>
                <c:pt idx="30">
                  <c:v>37.8568179473008</c:v>
                </c:pt>
                <c:pt idx="31">
                  <c:v>42.1747706163575</c:v>
                </c:pt>
                <c:pt idx="32">
                  <c:v>48.3999252905634</c:v>
                </c:pt>
                <c:pt idx="33">
                  <c:v>55.9126985065975</c:v>
                </c:pt>
                <c:pt idx="34">
                  <c:v>62.9033959066977</c:v>
                </c:pt>
                <c:pt idx="35">
                  <c:v>69.9393844907495</c:v>
                </c:pt>
                <c:pt idx="36">
                  <c:v>76.6787892405804</c:v>
                </c:pt>
                <c:pt idx="37">
                  <c:v>81.2716759914727</c:v>
                </c:pt>
                <c:pt idx="38">
                  <c:v>85.7752767762344</c:v>
                </c:pt>
                <c:pt idx="39">
                  <c:v>90.8664459194781</c:v>
                </c:pt>
                <c:pt idx="40">
                  <c:v>96.6840835673155</c:v>
                </c:pt>
                <c:pt idx="41">
                  <c:v>102.991329172498</c:v>
                </c:pt>
                <c:pt idx="42">
                  <c:v>111.225560806242</c:v>
                </c:pt>
                <c:pt idx="43">
                  <c:v>121.962701716275</c:v>
                </c:pt>
                <c:pt idx="44">
                  <c:v>134.324984192127</c:v>
                </c:pt>
                <c:pt idx="45">
                  <c:v>147.517596911019</c:v>
                </c:pt>
                <c:pt idx="46">
                  <c:v>163.870007950655</c:v>
                </c:pt>
                <c:pt idx="47">
                  <c:v>178.990716634226</c:v>
                </c:pt>
                <c:pt idx="48">
                  <c:v>194.64809304204</c:v>
                </c:pt>
                <c:pt idx="49">
                  <c:v>212.934187165507</c:v>
                </c:pt>
                <c:pt idx="50">
                  <c:v>233.105472261436</c:v>
                </c:pt>
                <c:pt idx="51">
                  <c:v>254.150023785306</c:v>
                </c:pt>
                <c:pt idx="52">
                  <c:v>279.707270433225</c:v>
                </c:pt>
                <c:pt idx="53">
                  <c:v>309.941848538682</c:v>
                </c:pt>
                <c:pt idx="54">
                  <c:v>349.072130680116</c:v>
                </c:pt>
                <c:pt idx="55">
                  <c:v>399.154336630623</c:v>
                </c:pt>
                <c:pt idx="56">
                  <c:v>459.978209201411</c:v>
                </c:pt>
                <c:pt idx="57">
                  <c:v>537.321389029696</c:v>
                </c:pt>
                <c:pt idx="58">
                  <c:v>624.861215317448</c:v>
                </c:pt>
                <c:pt idx="59">
                  <c:v>719.974519623032</c:v>
                </c:pt>
                <c:pt idx="60">
                  <c:v>835.90506297206</c:v>
                </c:pt>
                <c:pt idx="61">
                  <c:v>973.012785957995</c:v>
                </c:pt>
                <c:pt idx="62">
                  <c:v>1096.54052309214</c:v>
                </c:pt>
                <c:pt idx="63">
                  <c:v>1226.31655932768</c:v>
                </c:pt>
                <c:pt idx="64">
                  <c:v>1341.45224527314</c:v>
                </c:pt>
                <c:pt idx="65">
                  <c:v>1456.66882485426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Heilongjiang!$Z$15:$Z$93</c:f>
              <c:numCache>
                <c:formatCode>0.0</c:formatCode>
                <c:ptCount val="79"/>
                <c:pt idx="0">
                  <c:v>3.23533603859407</c:v>
                </c:pt>
                <c:pt idx="1">
                  <c:v>3.8475111781272</c:v>
                </c:pt>
                <c:pt idx="2">
                  <c:v>4.59204020410503</c:v>
                </c:pt>
                <c:pt idx="3">
                  <c:v>5.36879088101074</c:v>
                </c:pt>
                <c:pt idx="4">
                  <c:v>6.37604548494885</c:v>
                </c:pt>
                <c:pt idx="5">
                  <c:v>7.2545370817734</c:v>
                </c:pt>
                <c:pt idx="6">
                  <c:v>8.95593926645717</c:v>
                </c:pt>
                <c:pt idx="7">
                  <c:v>11.0051334179645</c:v>
                </c:pt>
                <c:pt idx="8">
                  <c:v>13.5373031212191</c:v>
                </c:pt>
                <c:pt idx="9">
                  <c:v>13.8865241706531</c:v>
                </c:pt>
                <c:pt idx="10">
                  <c:v>14.1381634793878</c:v>
                </c:pt>
                <c:pt idx="11">
                  <c:v>14.7848204365315</c:v>
                </c:pt>
                <c:pt idx="12">
                  <c:v>15.592141486291</c:v>
                </c:pt>
                <c:pt idx="13">
                  <c:v>16.3554443920413</c:v>
                </c:pt>
                <c:pt idx="14">
                  <c:v>16.8786359551318</c:v>
                </c:pt>
                <c:pt idx="15">
                  <c:v>17.14894769559</c:v>
                </c:pt>
                <c:pt idx="16">
                  <c:v>17.3220086205896</c:v>
                </c:pt>
                <c:pt idx="17">
                  <c:v>17.8930030767318</c:v>
                </c:pt>
                <c:pt idx="18">
                  <c:v>18.603309879009</c:v>
                </c:pt>
                <c:pt idx="19">
                  <c:v>19.3819760208548</c:v>
                </c:pt>
                <c:pt idx="20">
                  <c:v>20.3808795036778</c:v>
                </c:pt>
                <c:pt idx="21">
                  <c:v>21.6095899570379</c:v>
                </c:pt>
                <c:pt idx="22">
                  <c:v>22.9848518963458</c:v>
                </c:pt>
                <c:pt idx="23">
                  <c:v>24.5614644073247</c:v>
                </c:pt>
                <c:pt idx="24">
                  <c:v>26.2864345922289</c:v>
                </c:pt>
                <c:pt idx="25">
                  <c:v>28.1525370801327</c:v>
                </c:pt>
                <c:pt idx="26">
                  <c:v>30.4821945723378</c:v>
                </c:pt>
                <c:pt idx="27">
                  <c:v>32.8876291840121</c:v>
                </c:pt>
                <c:pt idx="28">
                  <c:v>36.339664202328</c:v>
                </c:pt>
                <c:pt idx="29">
                  <c:v>40.644690912139</c:v>
                </c:pt>
                <c:pt idx="30">
                  <c:v>46.5982624493397</c:v>
                </c:pt>
                <c:pt idx="31">
                  <c:v>51.7457337514754</c:v>
                </c:pt>
                <c:pt idx="32">
                  <c:v>58.9407614352202</c:v>
                </c:pt>
                <c:pt idx="33">
                  <c:v>67.6202625467043</c:v>
                </c:pt>
                <c:pt idx="34">
                  <c:v>75.9729991481358</c:v>
                </c:pt>
                <c:pt idx="35">
                  <c:v>84.5370884216603</c:v>
                </c:pt>
                <c:pt idx="36">
                  <c:v>92.9481003780886</c:v>
                </c:pt>
                <c:pt idx="37">
                  <c:v>99.28655314423</c:v>
                </c:pt>
                <c:pt idx="38">
                  <c:v>105.54984338119</c:v>
                </c:pt>
                <c:pt idx="39">
                  <c:v>112.42148569687</c:v>
                </c:pt>
                <c:pt idx="40">
                  <c:v>120.065935042686</c:v>
                </c:pt>
                <c:pt idx="41">
                  <c:v>128.27123370961</c:v>
                </c:pt>
                <c:pt idx="42">
                  <c:v>138.522274785834</c:v>
                </c:pt>
                <c:pt idx="43">
                  <c:v>151.478813591366</c:v>
                </c:pt>
                <c:pt idx="44">
                  <c:v>166.334179972082</c:v>
                </c:pt>
                <c:pt idx="45">
                  <c:v>182.323735164004</c:v>
                </c:pt>
                <c:pt idx="46">
                  <c:v>201.841161465178</c:v>
                </c:pt>
                <c:pt idx="47">
                  <c:v>220.502133320681</c:v>
                </c:pt>
                <c:pt idx="48">
                  <c:v>240.021917335354</c:v>
                </c:pt>
                <c:pt idx="49">
                  <c:v>262.5307693844</c:v>
                </c:pt>
                <c:pt idx="50">
                  <c:v>287.34712828205</c:v>
                </c:pt>
                <c:pt idx="51">
                  <c:v>313.465252010498</c:v>
                </c:pt>
                <c:pt idx="52">
                  <c:v>344.6010375032</c:v>
                </c:pt>
                <c:pt idx="53">
                  <c:v>381.081597626927</c:v>
                </c:pt>
                <c:pt idx="54">
                  <c:v>427.368746393971</c:v>
                </c:pt>
                <c:pt idx="55">
                  <c:v>485.877806726659</c:v>
                </c:pt>
                <c:pt idx="56">
                  <c:v>556.827085633828</c:v>
                </c:pt>
                <c:pt idx="57">
                  <c:v>646.469220574296</c:v>
                </c:pt>
                <c:pt idx="58">
                  <c:v>748.811202148158</c:v>
                </c:pt>
                <c:pt idx="59">
                  <c:v>861.267466928231</c:v>
                </c:pt>
                <c:pt idx="60">
                  <c:v>997.439985767913</c:v>
                </c:pt>
                <c:pt idx="61">
                  <c:v>1158.43638055799</c:v>
                </c:pt>
                <c:pt idx="62">
                  <c:v>1309.07133277678</c:v>
                </c:pt>
                <c:pt idx="63">
                  <c:v>1468.51630546663</c:v>
                </c:pt>
                <c:pt idx="64">
                  <c:v>1615.55495386594</c:v>
                </c:pt>
                <c:pt idx="65">
                  <c:v>1764.4035907367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Heilongjiang!$AU$15:$AU$93</c:f>
              <c:numCache>
                <c:formatCode>0.0</c:formatCode>
                <c:ptCount val="79"/>
                <c:pt idx="0">
                  <c:v>3.17056144226061</c:v>
                </c:pt>
                <c:pt idx="1">
                  <c:v>3.64674241585203</c:v>
                </c:pt>
                <c:pt idx="2">
                  <c:v>4.24058051955144</c:v>
                </c:pt>
                <c:pt idx="3">
                  <c:v>4.85069323950282</c:v>
                </c:pt>
                <c:pt idx="4">
                  <c:v>5.67225372117563</c:v>
                </c:pt>
                <c:pt idx="5">
                  <c:v>6.34673769355213</c:v>
                </c:pt>
                <c:pt idx="6">
                  <c:v>7.81397885522199</c:v>
                </c:pt>
                <c:pt idx="7">
                  <c:v>9.57832200607409</c:v>
                </c:pt>
                <c:pt idx="8">
                  <c:v>11.7640435338833</c:v>
                </c:pt>
                <c:pt idx="9">
                  <c:v>11.7494884756314</c:v>
                </c:pt>
                <c:pt idx="10">
                  <c:v>11.6716484884706</c:v>
                </c:pt>
                <c:pt idx="11">
                  <c:v>12.0138946035404</c:v>
                </c:pt>
                <c:pt idx="12">
                  <c:v>12.5279327855532</c:v>
                </c:pt>
                <c:pt idx="13">
                  <c:v>13.0058278308068</c:v>
                </c:pt>
                <c:pt idx="14">
                  <c:v>13.2569289574562</c:v>
                </c:pt>
                <c:pt idx="15">
                  <c:v>13.2775465528994</c:v>
                </c:pt>
                <c:pt idx="16">
                  <c:v>13.2281159013708</c:v>
                </c:pt>
                <c:pt idx="17">
                  <c:v>13.5940017769582</c:v>
                </c:pt>
                <c:pt idx="18">
                  <c:v>14.102728870905</c:v>
                </c:pt>
                <c:pt idx="19">
                  <c:v>14.6781310162835</c:v>
                </c:pt>
                <c:pt idx="20">
                  <c:v>15.4658459258078</c:v>
                </c:pt>
                <c:pt idx="21">
                  <c:v>16.4666694188575</c:v>
                </c:pt>
                <c:pt idx="22">
                  <c:v>17.5914715626736</c:v>
                </c:pt>
                <c:pt idx="23">
                  <c:v>18.8908509342043</c:v>
                </c:pt>
                <c:pt idx="24">
                  <c:v>20.3084820065032</c:v>
                </c:pt>
                <c:pt idx="25">
                  <c:v>21.8358906737929</c:v>
                </c:pt>
                <c:pt idx="26">
                  <c:v>23.7879497547766</c:v>
                </c:pt>
                <c:pt idx="27">
                  <c:v>25.7718637215844</c:v>
                </c:pt>
                <c:pt idx="28">
                  <c:v>28.7415948307309</c:v>
                </c:pt>
                <c:pt idx="29">
                  <c:v>32.4719470881491</c:v>
                </c:pt>
                <c:pt idx="30">
                  <c:v>37.717607454996</c:v>
                </c:pt>
                <c:pt idx="31">
                  <c:v>42.0240529683998</c:v>
                </c:pt>
                <c:pt idx="32">
                  <c:v>48.2366631013894</c:v>
                </c:pt>
                <c:pt idx="33">
                  <c:v>55.735308818509</c:v>
                </c:pt>
                <c:pt idx="34">
                  <c:v>62.709984782286</c:v>
                </c:pt>
                <c:pt idx="35">
                  <c:v>69.728110248724</c:v>
                </c:pt>
                <c:pt idx="36">
                  <c:v>76.4478215063451</c:v>
                </c:pt>
                <c:pt idx="37">
                  <c:v>81.0195078556681</c:v>
                </c:pt>
                <c:pt idx="38">
                  <c:v>85.5008301027711</c:v>
                </c:pt>
                <c:pt idx="39">
                  <c:v>90.5687215453451</c:v>
                </c:pt>
                <c:pt idx="40">
                  <c:v>96.3616586876154</c:v>
                </c:pt>
                <c:pt idx="41">
                  <c:v>102.641908786907</c:v>
                </c:pt>
                <c:pt idx="42">
                  <c:v>110.846149608252</c:v>
                </c:pt>
                <c:pt idx="43">
                  <c:v>121.549818247173</c:v>
                </c:pt>
                <c:pt idx="44">
                  <c:v>133.874648055099</c:v>
                </c:pt>
                <c:pt idx="45">
                  <c:v>147.025359286965</c:v>
                </c:pt>
                <c:pt idx="46">
                  <c:v>163.330591221777</c:v>
                </c:pt>
                <c:pt idx="47">
                  <c:v>178.398320000698</c:v>
                </c:pt>
                <c:pt idx="48">
                  <c:v>193.996778244134</c:v>
                </c:pt>
                <c:pt idx="49">
                  <c:v>212.217467820366</c:v>
                </c:pt>
                <c:pt idx="50">
                  <c:v>232.316104759755</c:v>
                </c:pt>
                <c:pt idx="51">
                  <c:v>253.280214887351</c:v>
                </c:pt>
                <c:pt idx="52">
                  <c:v>278.74803554143</c:v>
                </c:pt>
                <c:pt idx="53">
                  <c:v>308.882310645784</c:v>
                </c:pt>
                <c:pt idx="54">
                  <c:v>347.898846910587</c:v>
                </c:pt>
                <c:pt idx="55">
                  <c:v>397.850414597322</c:v>
                </c:pt>
                <c:pt idx="56">
                  <c:v>458.521646181181</c:v>
                </c:pt>
                <c:pt idx="57">
                  <c:v>535.684739348587</c:v>
                </c:pt>
                <c:pt idx="58">
                  <c:v>623.013049243588</c:v>
                </c:pt>
                <c:pt idx="59">
                  <c:v>717.881593042426</c:v>
                </c:pt>
                <c:pt idx="60">
                  <c:v>833.529196982167</c:v>
                </c:pt>
                <c:pt idx="61">
                  <c:v>970.306417839048</c:v>
                </c:pt>
                <c:pt idx="62">
                  <c:v>1093.45716963225</c:v>
                </c:pt>
                <c:pt idx="63">
                  <c:v>1222.81111982598</c:v>
                </c:pt>
                <c:pt idx="64">
                  <c:v>1337.47511955883</c:v>
                </c:pt>
                <c:pt idx="65">
                  <c:v>1452.16703907688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Heilongjiang!$C$15:$C$93</c:f>
              <c:numCache>
                <c:formatCode>0.0</c:formatCode>
                <c:ptCount val="79"/>
                <c:pt idx="0">
                  <c:v>2.66106210366823</c:v>
                </c:pt>
                <c:pt idx="1">
                  <c:v>3.23776244085353</c:v>
                </c:pt>
                <c:pt idx="2">
                  <c:v>3.83424966163014</c:v>
                </c:pt>
                <c:pt idx="3">
                  <c:v>4.15150661583597</c:v>
                </c:pt>
                <c:pt idx="4">
                  <c:v>4.45247248679091</c:v>
                </c:pt>
                <c:pt idx="5">
                  <c:v>4.88391273268385</c:v>
                </c:pt>
                <c:pt idx="6">
                  <c:v>6.45693279560034</c:v>
                </c:pt>
                <c:pt idx="7">
                  <c:v>7.92983730615966</c:v>
                </c:pt>
                <c:pt idx="8">
                  <c:v>9.86455391356486</c:v>
                </c:pt>
                <c:pt idx="9">
                  <c:v>12.4348751383672</c:v>
                </c:pt>
                <c:pt idx="10">
                  <c:v>10.7563199972204</c:v>
                </c:pt>
                <c:pt idx="11">
                  <c:v>10.8682347003143</c:v>
                </c:pt>
                <c:pt idx="12">
                  <c:v>12.0311215656481</c:v>
                </c:pt>
                <c:pt idx="13">
                  <c:v>12.1436752175382</c:v>
                </c:pt>
                <c:pt idx="14">
                  <c:v>12.3907487026102</c:v>
                </c:pt>
                <c:pt idx="15">
                  <c:v>12.4020322349678</c:v>
                </c:pt>
                <c:pt idx="16">
                  <c:v>12.3504507149848</c:v>
                </c:pt>
                <c:pt idx="17">
                  <c:v>11.6491134409411</c:v>
                </c:pt>
                <c:pt idx="18">
                  <c:v>12.4351867711746</c:v>
                </c:pt>
                <c:pt idx="19">
                  <c:v>11.9581787354638</c:v>
                </c:pt>
                <c:pt idx="20">
                  <c:v>12.609799666634</c:v>
                </c:pt>
                <c:pt idx="21">
                  <c:v>13.4102893742141</c:v>
                </c:pt>
                <c:pt idx="22">
                  <c:v>14.3351782798556</c:v>
                </c:pt>
                <c:pt idx="23">
                  <c:v>15.4067462805243</c:v>
                </c:pt>
                <c:pt idx="24">
                  <c:v>16.5563120811845</c:v>
                </c:pt>
                <c:pt idx="25">
                  <c:v>17.8009433023864</c:v>
                </c:pt>
                <c:pt idx="26">
                  <c:v>18.6919937797434</c:v>
                </c:pt>
                <c:pt idx="27">
                  <c:v>20.5402365888459</c:v>
                </c:pt>
                <c:pt idx="28">
                  <c:v>23.044794967155</c:v>
                </c:pt>
                <c:pt idx="29">
                  <c:v>26.4189456369736</c:v>
                </c:pt>
                <c:pt idx="30">
                  <c:v>31.0304000683367</c:v>
                </c:pt>
                <c:pt idx="31">
                  <c:v>42.9308220460779</c:v>
                </c:pt>
                <c:pt idx="32">
                  <c:v>45.6133616996172</c:v>
                </c:pt>
                <c:pt idx="33">
                  <c:v>55.9126985065975</c:v>
                </c:pt>
                <c:pt idx="34">
                  <c:v>69.7752355647836</c:v>
                </c:pt>
                <c:pt idx="35">
                  <c:v>84.4285173119106</c:v>
                </c:pt>
                <c:pt idx="36">
                  <c:v>105.077808299578</c:v>
                </c:pt>
                <c:pt idx="37">
                  <c:v>129.26010606761</c:v>
                </c:pt>
                <c:pt idx="38">
                  <c:v>144.182406386384</c:v>
                </c:pt>
                <c:pt idx="39">
                  <c:v>163.935460577233</c:v>
                </c:pt>
                <c:pt idx="40">
                  <c:v>198.946156655258</c:v>
                </c:pt>
                <c:pt idx="41">
                  <c:v>273.127930623558</c:v>
                </c:pt>
                <c:pt idx="42">
                  <c:v>320.848144782154</c:v>
                </c:pt>
                <c:pt idx="43">
                  <c:v>374.017649239947</c:v>
                </c:pt>
                <c:pt idx="44">
                  <c:v>425.178660634998</c:v>
                </c:pt>
                <c:pt idx="45">
                  <c:v>479.991937900422</c:v>
                </c:pt>
                <c:pt idx="46">
                  <c:v>538.274779639856</c:v>
                </c:pt>
                <c:pt idx="47">
                  <c:v>585.334143272006</c:v>
                </c:pt>
                <c:pt idx="48">
                  <c:v>648.351766472466</c:v>
                </c:pt>
                <c:pt idx="49">
                  <c:v>709.922686579857</c:v>
                </c:pt>
                <c:pt idx="50">
                  <c:v>779.75103961095</c:v>
                </c:pt>
                <c:pt idx="51">
                  <c:v>869.932308642997</c:v>
                </c:pt>
                <c:pt idx="52">
                  <c:v>1002.40889880202</c:v>
                </c:pt>
                <c:pt idx="53">
                  <c:v>1132.01568630564</c:v>
                </c:pt>
                <c:pt idx="54">
                  <c:v>1298.09059145964</c:v>
                </c:pt>
                <c:pt idx="55">
                  <c:v>1553.63743429915</c:v>
                </c:pt>
                <c:pt idx="56">
                  <c:v>1953.74730074868</c:v>
                </c:pt>
                <c:pt idx="57">
                  <c:v>2206.77707410119</c:v>
                </c:pt>
                <c:pt idx="58">
                  <c:v>2704.64395729924</c:v>
                </c:pt>
                <c:pt idx="59">
                  <c:v>3374.38342316885</c:v>
                </c:pt>
                <c:pt idx="60">
                  <c:v>3942.7755512079</c:v>
                </c:pt>
                <c:pt idx="61">
                  <c:v>4583.69742220884</c:v>
                </c:pt>
                <c:pt idx="62">
                  <c:v>5186.81685700746</c:v>
                </c:pt>
                <c:pt idx="63">
                  <c:v>5742.53860934874</c:v>
                </c:pt>
                <c:pt idx="64">
                  <c:v>6228.62909319524</c:v>
                </c:pt>
                <c:pt idx="65">
                  <c:v>6972.24136222477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Heilongjiang!$AA$15:$AA$93</c:f>
              <c:numCache>
                <c:formatCode>0.0</c:formatCode>
                <c:ptCount val="79"/>
                <c:pt idx="0">
                  <c:v>2.63197729570142</c:v>
                </c:pt>
                <c:pt idx="1">
                  <c:v>3.3302777507098</c:v>
                </c:pt>
                <c:pt idx="2">
                  <c:v>4.0676182316755</c:v>
                </c:pt>
                <c:pt idx="3">
                  <c:v>4.51777366241875</c:v>
                </c:pt>
                <c:pt idx="4">
                  <c:v>4.93672533517428</c:v>
                </c:pt>
                <c:pt idx="5">
                  <c:v>5.51769808629165</c:v>
                </c:pt>
                <c:pt idx="6">
                  <c:v>7.33360853163561</c:v>
                </c:pt>
                <c:pt idx="7">
                  <c:v>9.04597731653686</c:v>
                </c:pt>
                <c:pt idx="8">
                  <c:v>11.286881937778</c:v>
                </c:pt>
                <c:pt idx="9">
                  <c:v>14.614066165995</c:v>
                </c:pt>
                <c:pt idx="10">
                  <c:v>12.9565355892176</c:v>
                </c:pt>
                <c:pt idx="11">
                  <c:v>13.3026278696389</c:v>
                </c:pt>
                <c:pt idx="12">
                  <c:v>14.8961341936547</c:v>
                </c:pt>
                <c:pt idx="13">
                  <c:v>15.1944117642915</c:v>
                </c:pt>
                <c:pt idx="14">
                  <c:v>15.6970091629925</c:v>
                </c:pt>
                <c:pt idx="15">
                  <c:v>15.9369547039285</c:v>
                </c:pt>
                <c:pt idx="16">
                  <c:v>16.0888008241208</c:v>
                </c:pt>
                <c:pt idx="17">
                  <c:v>15.2537972890781</c:v>
                </c:pt>
                <c:pt idx="18">
                  <c:v>16.3195647277389</c:v>
                </c:pt>
                <c:pt idx="19">
                  <c:v>15.710108153292</c:v>
                </c:pt>
                <c:pt idx="20">
                  <c:v>16.5340538808688</c:v>
                </c:pt>
                <c:pt idx="21">
                  <c:v>17.5125047758802</c:v>
                </c:pt>
                <c:pt idx="22">
                  <c:v>18.6404532346239</c:v>
                </c:pt>
                <c:pt idx="23">
                  <c:v>19.937615576076</c:v>
                </c:pt>
                <c:pt idx="24">
                  <c:v>21.3312617718233</c:v>
                </c:pt>
                <c:pt idx="25">
                  <c:v>22.8465252693182</c:v>
                </c:pt>
                <c:pt idx="26">
                  <c:v>23.846525946293</c:v>
                </c:pt>
                <c:pt idx="27">
                  <c:v>26.097828131743</c:v>
                </c:pt>
                <c:pt idx="28">
                  <c:v>29.0156811386086</c:v>
                </c:pt>
                <c:pt idx="29">
                  <c:v>32.9374563243579</c:v>
                </c:pt>
                <c:pt idx="30">
                  <c:v>38.1955696409888</c:v>
                </c:pt>
                <c:pt idx="31">
                  <c:v>52.6733602782587</c:v>
                </c:pt>
                <c:pt idx="32">
                  <c:v>55.5473227294367</c:v>
                </c:pt>
                <c:pt idx="33">
                  <c:v>67.6202625467043</c:v>
                </c:pt>
                <c:pt idx="34">
                  <c:v>84.2726189216733</c:v>
                </c:pt>
                <c:pt idx="35">
                  <c:v>102.050383847039</c:v>
                </c:pt>
                <c:pt idx="36">
                  <c:v>127.372677243186</c:v>
                </c:pt>
                <c:pt idx="37">
                  <c:v>157.912215220677</c:v>
                </c:pt>
                <c:pt idx="38">
                  <c:v>177.422107912364</c:v>
                </c:pt>
                <c:pt idx="39">
                  <c:v>202.925800107004</c:v>
                </c:pt>
                <c:pt idx="40">
                  <c:v>247.170073608405</c:v>
                </c:pt>
                <c:pt idx="41">
                  <c:v>340.664827914097</c:v>
                </c:pt>
                <c:pt idx="42">
                  <c:v>400.18018901875</c:v>
                </c:pt>
                <c:pt idx="43">
                  <c:v>465.34959748138</c:v>
                </c:pt>
                <c:pt idx="44">
                  <c:v>527.484113081184</c:v>
                </c:pt>
                <c:pt idx="45">
                  <c:v>594.641292957037</c:v>
                </c:pt>
                <c:pt idx="46">
                  <c:v>664.776984553843</c:v>
                </c:pt>
                <c:pt idx="47">
                  <c:v>723.020661636091</c:v>
                </c:pt>
                <c:pt idx="48">
                  <c:v>802.035708836223</c:v>
                </c:pt>
                <c:pt idx="49">
                  <c:v>878.220573432075</c:v>
                </c:pt>
                <c:pt idx="50">
                  <c:v>964.699886042096</c:v>
                </c:pt>
                <c:pt idx="51">
                  <c:v>1076.87668730219</c:v>
                </c:pt>
                <c:pt idx="52">
                  <c:v>1240.29009108864</c:v>
                </c:pt>
                <c:pt idx="53">
                  <c:v>1397.87286249849</c:v>
                </c:pt>
                <c:pt idx="54">
                  <c:v>1596.21226449681</c:v>
                </c:pt>
                <c:pt idx="55">
                  <c:v>1899.56689717232</c:v>
                </c:pt>
                <c:pt idx="56">
                  <c:v>2378.12294089872</c:v>
                </c:pt>
                <c:pt idx="57">
                  <c:v>2666.58919199241</c:v>
                </c:pt>
                <c:pt idx="58">
                  <c:v>3254.07327889866</c:v>
                </c:pt>
                <c:pt idx="59">
                  <c:v>4048.77376969707</c:v>
                </c:pt>
                <c:pt idx="60">
                  <c:v>4716.34114142071</c:v>
                </c:pt>
                <c:pt idx="61">
                  <c:v>5468.81200354171</c:v>
                </c:pt>
                <c:pt idx="62">
                  <c:v>6196.75954743999</c:v>
                </c:pt>
                <c:pt idx="63">
                  <c:v>6880.01828289863</c:v>
                </c:pt>
                <c:pt idx="64">
                  <c:v>7506.83181992909</c:v>
                </c:pt>
                <c:pt idx="65">
                  <c:v>8456.70889172209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Heilongjiang!$AV$15:$AV$93</c:f>
              <c:numCache>
                <c:formatCode>0.0</c:formatCode>
                <c:ptCount val="79"/>
                <c:pt idx="0">
                  <c:v>2.5792825323587</c:v>
                </c:pt>
                <c:pt idx="1">
                  <c:v>3.1564989854021</c:v>
                </c:pt>
                <c:pt idx="2">
                  <c:v>3.75629608355686</c:v>
                </c:pt>
                <c:pt idx="3">
                  <c:v>4.08180066007206</c:v>
                </c:pt>
                <c:pt idx="4">
                  <c:v>4.39180660159436</c:v>
                </c:pt>
                <c:pt idx="5">
                  <c:v>4.82723873779511</c:v>
                </c:pt>
                <c:pt idx="6">
                  <c:v>6.39850944649662</c:v>
                </c:pt>
                <c:pt idx="7">
                  <c:v>7.87316975694222</c:v>
                </c:pt>
                <c:pt idx="8">
                  <c:v>9.80840639297613</c:v>
                </c:pt>
                <c:pt idx="9">
                  <c:v>12.3650670167233</c:v>
                </c:pt>
                <c:pt idx="10">
                  <c:v>10.6961649754708</c:v>
                </c:pt>
                <c:pt idx="11">
                  <c:v>10.8094900348654</c:v>
                </c:pt>
                <c:pt idx="12">
                  <c:v>11.9687066787308</c:v>
                </c:pt>
                <c:pt idx="13">
                  <c:v>12.0825762149833</c:v>
                </c:pt>
                <c:pt idx="14">
                  <c:v>12.3288478921818</c:v>
                </c:pt>
                <c:pt idx="15">
                  <c:v>12.339162830806</c:v>
                </c:pt>
                <c:pt idx="16">
                  <c:v>12.2863650906263</c:v>
                </c:pt>
                <c:pt idx="17">
                  <c:v>11.5888957579592</c:v>
                </c:pt>
                <c:pt idx="18">
                  <c:v>12.3714757289603</c:v>
                </c:pt>
                <c:pt idx="19">
                  <c:v>11.8973950595072</c:v>
                </c:pt>
                <c:pt idx="20">
                  <c:v>12.5467171229964</c:v>
                </c:pt>
                <c:pt idx="21">
                  <c:v>13.3446598206581</c:v>
                </c:pt>
                <c:pt idx="22">
                  <c:v>14.2664831807929</c:v>
                </c:pt>
                <c:pt idx="23">
                  <c:v>15.3345304492024</c:v>
                </c:pt>
                <c:pt idx="24">
                  <c:v>16.4801941605711</c:v>
                </c:pt>
                <c:pt idx="25">
                  <c:v>17.7204003545717</c:v>
                </c:pt>
                <c:pt idx="26">
                  <c:v>18.6095512148976</c:v>
                </c:pt>
                <c:pt idx="27">
                  <c:v>20.451144905501</c:v>
                </c:pt>
                <c:pt idx="28">
                  <c:v>22.9489448878877</c:v>
                </c:pt>
                <c:pt idx="29">
                  <c:v>26.3144660466182</c:v>
                </c:pt>
                <c:pt idx="30">
                  <c:v>30.9162922931945</c:v>
                </c:pt>
                <c:pt idx="31">
                  <c:v>42.7774025388911</c:v>
                </c:pt>
                <c:pt idx="32">
                  <c:v>45.4594991214839</c:v>
                </c:pt>
                <c:pt idx="33">
                  <c:v>55.735308818509</c:v>
                </c:pt>
                <c:pt idx="34">
                  <c:v>69.5606953706947</c:v>
                </c:pt>
                <c:pt idx="35">
                  <c:v>84.1734740179169</c:v>
                </c:pt>
                <c:pt idx="36">
                  <c:v>104.761298564073</c:v>
                </c:pt>
                <c:pt idx="37">
                  <c:v>128.859040387798</c:v>
                </c:pt>
                <c:pt idx="38">
                  <c:v>143.721080194363</c:v>
                </c:pt>
                <c:pt idx="39">
                  <c:v>163.408664058022</c:v>
                </c:pt>
                <c:pt idx="40">
                  <c:v>198.30438671486</c:v>
                </c:pt>
                <c:pt idx="41">
                  <c:v>272.277920887759</c:v>
                </c:pt>
                <c:pt idx="42">
                  <c:v>319.830808985412</c:v>
                </c:pt>
                <c:pt idx="43">
                  <c:v>372.834798056208</c:v>
                </c:pt>
                <c:pt idx="44">
                  <c:v>423.838991905206</c:v>
                </c:pt>
                <c:pt idx="45">
                  <c:v>478.506629234776</c:v>
                </c:pt>
                <c:pt idx="46">
                  <c:v>536.646639332873</c:v>
                </c:pt>
                <c:pt idx="47">
                  <c:v>583.553053691247</c:v>
                </c:pt>
                <c:pt idx="48">
                  <c:v>646.399153425981</c:v>
                </c:pt>
                <c:pt idx="49">
                  <c:v>707.786654131042</c:v>
                </c:pt>
                <c:pt idx="50">
                  <c:v>777.424366186386</c:v>
                </c:pt>
                <c:pt idx="51">
                  <c:v>867.326367893662</c:v>
                </c:pt>
                <c:pt idx="52">
                  <c:v>999.45746584043</c:v>
                </c:pt>
                <c:pt idx="53">
                  <c:v>1128.69384951185</c:v>
                </c:pt>
                <c:pt idx="54">
                  <c:v>1294.34959615688</c:v>
                </c:pt>
                <c:pt idx="55">
                  <c:v>1549.3551352568</c:v>
                </c:pt>
                <c:pt idx="56">
                  <c:v>1948.67823632091</c:v>
                </c:pt>
                <c:pt idx="57">
                  <c:v>2201.172341779</c:v>
                </c:pt>
                <c:pt idx="58">
                  <c:v>2698.09977477306</c:v>
                </c:pt>
                <c:pt idx="59">
                  <c:v>3366.61926958522</c:v>
                </c:pt>
                <c:pt idx="60">
                  <c:v>3933.96843275831</c:v>
                </c:pt>
                <c:pt idx="61">
                  <c:v>4573.74712569529</c:v>
                </c:pt>
                <c:pt idx="62">
                  <c:v>5175.54989925496</c:v>
                </c:pt>
                <c:pt idx="63">
                  <c:v>5729.87316752957</c:v>
                </c:pt>
                <c:pt idx="64">
                  <c:v>6214.42839480148</c:v>
                </c:pt>
                <c:pt idx="65">
                  <c:v>6955.95985060376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Heilongjiang!$E$15:$E$93</c:f>
              <c:numCache>
                <c:formatCode>0.000</c:formatCode>
                <c:ptCount val="79"/>
                <c:pt idx="0">
                  <c:v>0.0585954632689801</c:v>
                </c:pt>
                <c:pt idx="1">
                  <c:v>0.067006377599356</c:v>
                </c:pt>
                <c:pt idx="2">
                  <c:v>0.0775318642318779</c:v>
                </c:pt>
                <c:pt idx="3">
                  <c:v>0.0883620998449385</c:v>
                </c:pt>
                <c:pt idx="4">
                  <c:v>0.102990700025588</c:v>
                </c:pt>
                <c:pt idx="5">
                  <c:v>0.11499873223299</c:v>
                </c:pt>
                <c:pt idx="6">
                  <c:v>0.141214434471004</c:v>
                </c:pt>
                <c:pt idx="7">
                  <c:v>0.172749919935943</c:v>
                </c:pt>
                <c:pt idx="8">
                  <c:v>0.211844802459784</c:v>
                </c:pt>
                <c:pt idx="9">
                  <c:v>0.21158239814261</c:v>
                </c:pt>
                <c:pt idx="10">
                  <c:v>0.210141514993532</c:v>
                </c:pt>
                <c:pt idx="11">
                  <c:v>0.216240026249653</c:v>
                </c:pt>
                <c:pt idx="12">
                  <c:v>0.225434990110099</c:v>
                </c:pt>
                <c:pt idx="13">
                  <c:v>0.233992523988393</c:v>
                </c:pt>
                <c:pt idx="14">
                  <c:v>0.238494522974621</c:v>
                </c:pt>
                <c:pt idx="15">
                  <c:v>0.238870494851456</c:v>
                </c:pt>
                <c:pt idx="16">
                  <c:v>0.237993397049465</c:v>
                </c:pt>
                <c:pt idx="17">
                  <c:v>0.244567530877768</c:v>
                </c:pt>
                <c:pt idx="18">
                  <c:v>0.253706692003185</c:v>
                </c:pt>
                <c:pt idx="19">
                  <c:v>0.264044984131121</c:v>
                </c:pt>
                <c:pt idx="20">
                  <c:v>0.278188339985844</c:v>
                </c:pt>
                <c:pt idx="21">
                  <c:v>0.296148719546</c:v>
                </c:pt>
                <c:pt idx="22">
                  <c:v>0.316332648880876</c:v>
                </c:pt>
                <c:pt idx="23">
                  <c:v>0.339647929489739</c:v>
                </c:pt>
                <c:pt idx="24">
                  <c:v>0.365087896787379</c:v>
                </c:pt>
                <c:pt idx="25">
                  <c:v>0.392503147021228</c:v>
                </c:pt>
                <c:pt idx="26">
                  <c:v>0.427524634146059</c:v>
                </c:pt>
                <c:pt idx="27">
                  <c:v>0.463126441514489</c:v>
                </c:pt>
                <c:pt idx="28">
                  <c:v>0.516373669380788</c:v>
                </c:pt>
                <c:pt idx="29">
                  <c:v>0.583221539233717</c:v>
                </c:pt>
                <c:pt idx="30">
                  <c:v>0.677173145301674</c:v>
                </c:pt>
                <c:pt idx="31">
                  <c:v>0.754370333434562</c:v>
                </c:pt>
                <c:pt idx="32">
                  <c:v>0.865687562717901</c:v>
                </c:pt>
                <c:pt idx="33">
                  <c:v>1</c:v>
                </c:pt>
                <c:pt idx="34">
                  <c:v>1.12499706274502</c:v>
                </c:pt>
                <c:pt idx="35">
                  <c:v>1.2508167907557</c:v>
                </c:pt>
                <c:pt idx="36">
                  <c:v>1.37133517975293</c:v>
                </c:pt>
                <c:pt idx="37">
                  <c:v>1.45346377394228</c:v>
                </c:pt>
                <c:pt idx="38">
                  <c:v>1.53397659560652</c:v>
                </c:pt>
                <c:pt idx="39">
                  <c:v>1.62499657759507</c:v>
                </c:pt>
                <c:pt idx="40">
                  <c:v>1.72875114686778</c:v>
                </c:pt>
                <c:pt idx="41">
                  <c:v>1.84049037795555</c:v>
                </c:pt>
                <c:pt idx="42">
                  <c:v>1.98573385699541</c:v>
                </c:pt>
                <c:pt idx="43">
                  <c:v>2.1742534493995</c:v>
                </c:pt>
                <c:pt idx="44">
                  <c:v>2.3913308009563</c:v>
                </c:pt>
                <c:pt idx="45">
                  <c:v>2.62227949802162</c:v>
                </c:pt>
                <c:pt idx="46">
                  <c:v>2.90769800025872</c:v>
                </c:pt>
                <c:pt idx="47">
                  <c:v>3.17166518963107</c:v>
                </c:pt>
                <c:pt idx="48">
                  <c:v>3.44402751242074</c:v>
                </c:pt>
                <c:pt idx="49">
                  <c:v>3.76111907334191</c:v>
                </c:pt>
                <c:pt idx="50">
                  <c:v>4.10950044451996</c:v>
                </c:pt>
                <c:pt idx="51">
                  <c:v>4.47475532295907</c:v>
                </c:pt>
                <c:pt idx="52">
                  <c:v>4.91050584610758</c:v>
                </c:pt>
                <c:pt idx="53">
                  <c:v>5.42546775750782</c:v>
                </c:pt>
                <c:pt idx="54">
                  <c:v>6.08726888891842</c:v>
                </c:pt>
                <c:pt idx="55">
                  <c:v>6.93811335373755</c:v>
                </c:pt>
                <c:pt idx="56">
                  <c:v>7.93642118388409</c:v>
                </c:pt>
                <c:pt idx="57">
                  <c:v>9.23259714347972</c:v>
                </c:pt>
                <c:pt idx="58">
                  <c:v>10.6989263178757</c:v>
                </c:pt>
                <c:pt idx="59">
                  <c:v>12.3364962760068</c:v>
                </c:pt>
                <c:pt idx="60">
                  <c:v>14.2806403282658</c:v>
                </c:pt>
                <c:pt idx="61">
                  <c:v>16.5511086879037</c:v>
                </c:pt>
                <c:pt idx="62">
                  <c:v>18.7206493376404</c:v>
                </c:pt>
                <c:pt idx="63">
                  <c:v>20.920471293243</c:v>
                </c:pt>
                <c:pt idx="64">
                  <c:v>22.8142774780657</c:v>
                </c:pt>
                <c:pt idx="65">
                  <c:v>24.6496317604448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Heilongjiang!$AC$15:$AC$93</c:f>
              <c:numCache>
                <c:formatCode>0.000</c:formatCode>
                <c:ptCount val="79"/>
                <c:pt idx="1">
                  <c:v>0.0568987908834246</c:v>
                </c:pt>
                <c:pt idx="2">
                  <c:v>0.0679092335811825</c:v>
                </c:pt>
                <c:pt idx="3">
                  <c:v>0.0793961850902693</c:v>
                </c:pt>
                <c:pt idx="4">
                  <c:v>0.0942919362453674</c:v>
                </c:pt>
                <c:pt idx="5">
                  <c:v>0.107283479959321</c:v>
                </c:pt>
                <c:pt idx="6">
                  <c:v>0.132444609487747</c:v>
                </c:pt>
                <c:pt idx="7">
                  <c:v>0.162749048931352</c:v>
                </c:pt>
                <c:pt idx="8">
                  <c:v>0.200195956232336</c:v>
                </c:pt>
                <c:pt idx="9">
                  <c:v>0.205360400088093</c:v>
                </c:pt>
                <c:pt idx="10">
                  <c:v>0.209081759622314</c:v>
                </c:pt>
                <c:pt idx="11">
                  <c:v>0.218644824490585</c:v>
                </c:pt>
                <c:pt idx="12">
                  <c:v>0.230583864940212</c:v>
                </c:pt>
                <c:pt idx="13">
                  <c:v>0.241871944533561</c:v>
                </c:pt>
                <c:pt idx="14">
                  <c:v>0.249609145534949</c:v>
                </c:pt>
                <c:pt idx="15">
                  <c:v>0.253606641703668</c:v>
                </c:pt>
                <c:pt idx="16">
                  <c:v>0.256165947427749</c:v>
                </c:pt>
                <c:pt idx="17">
                  <c:v>0.264610079920547</c:v>
                </c:pt>
                <c:pt idx="18">
                  <c:v>0.275114428403173</c:v>
                </c:pt>
                <c:pt idx="19">
                  <c:v>0.286629706701714</c:v>
                </c:pt>
                <c:pt idx="20">
                  <c:v>0.301401957580408</c:v>
                </c:pt>
                <c:pt idx="21">
                  <c:v>0.319572701187199</c:v>
                </c:pt>
                <c:pt idx="22">
                  <c:v>0.339910716561778</c:v>
                </c:pt>
                <c:pt idx="23">
                  <c:v>0.363226398157807</c:v>
                </c:pt>
                <c:pt idx="24">
                  <c:v>0.388736062272358</c:v>
                </c:pt>
                <c:pt idx="25">
                  <c:v>0.4163328567482</c:v>
                </c:pt>
                <c:pt idx="26">
                  <c:v>0.450784918962482</c:v>
                </c:pt>
                <c:pt idx="27">
                  <c:v>0.486357608583626</c:v>
                </c:pt>
                <c:pt idx="28">
                  <c:v>0.537407913452403</c:v>
                </c:pt>
                <c:pt idx="29">
                  <c:v>0.60107265753466</c:v>
                </c:pt>
                <c:pt idx="30">
                  <c:v>0.689116851877867</c:v>
                </c:pt>
                <c:pt idx="31">
                  <c:v>0.765240059748887</c:v>
                </c:pt>
                <c:pt idx="32">
                  <c:v>0.871643486957932</c:v>
                </c:pt>
                <c:pt idx="33">
                  <c:v>1</c:v>
                </c:pt>
                <c:pt idx="34">
                  <c:v>1.12352416697084</c:v>
                </c:pt>
                <c:pt idx="35">
                  <c:v>1.25017391589203</c:v>
                </c:pt>
                <c:pt idx="36">
                  <c:v>1.37455988600888</c:v>
                </c:pt>
                <c:pt idx="37">
                  <c:v>1.46829588358451</c:v>
                </c:pt>
                <c:pt idx="38">
                  <c:v>1.56092034260128</c:v>
                </c:pt>
                <c:pt idx="39">
                  <c:v>1.66254139606782</c:v>
                </c:pt>
                <c:pt idx="40">
                  <c:v>1.77516657556599</c:v>
                </c:pt>
                <c:pt idx="41">
                  <c:v>1.89582834337204</c:v>
                </c:pt>
                <c:pt idx="42">
                  <c:v>2.04545435891049</c:v>
                </c:pt>
                <c:pt idx="43">
                  <c:v>2.23443974478012</c:v>
                </c:pt>
                <c:pt idx="44">
                  <c:v>2.45067022338328</c:v>
                </c:pt>
                <c:pt idx="45">
                  <c:v>2.68283176858234</c:v>
                </c:pt>
                <c:pt idx="46">
                  <c:v>2.96498762486974</c:v>
                </c:pt>
                <c:pt idx="47">
                  <c:v>3.23488267443532</c:v>
                </c:pt>
                <c:pt idx="48">
                  <c:v>3.51636126825737</c:v>
                </c:pt>
                <c:pt idx="49">
                  <c:v>3.83948023246938</c:v>
                </c:pt>
                <c:pt idx="50">
                  <c:v>4.19458862411321</c:v>
                </c:pt>
                <c:pt idx="51">
                  <c:v>4.56956183820288</c:v>
                </c:pt>
                <c:pt idx="52">
                  <c:v>5.00979348728818</c:v>
                </c:pt>
                <c:pt idx="53">
                  <c:v>5.52399019979901</c:v>
                </c:pt>
                <c:pt idx="54">
                  <c:v>6.17257011482075</c:v>
                </c:pt>
                <c:pt idx="55">
                  <c:v>6.99453220135701</c:v>
                </c:pt>
                <c:pt idx="56">
                  <c:v>7.95924681002917</c:v>
                </c:pt>
                <c:pt idx="57">
                  <c:v>9.19588696309552</c:v>
                </c:pt>
                <c:pt idx="58">
                  <c:v>10.6075966333149</c:v>
                </c:pt>
                <c:pt idx="59">
                  <c:v>12.1945104209927</c:v>
                </c:pt>
                <c:pt idx="60">
                  <c:v>14.0731750164092</c:v>
                </c:pt>
                <c:pt idx="61">
                  <c:v>16.2736207377024</c:v>
                </c:pt>
                <c:pt idx="62">
                  <c:v>18.4382103547515</c:v>
                </c:pt>
                <c:pt idx="63">
                  <c:v>20.6674461704542</c:v>
                </c:pt>
                <c:pt idx="64">
                  <c:v>22.6760546269951</c:v>
                </c:pt>
                <c:pt idx="65">
                  <c:v>24.6613067128921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Heilongjiang!$AX$15:$AX$93</c:f>
              <c:numCache>
                <c:formatCode>General</c:formatCode>
                <c:ptCount val="79"/>
                <c:pt idx="1" c:formatCode="0.000">
                  <c:v>0.065429661971138</c:v>
                </c:pt>
                <c:pt idx="2" c:formatCode="0.000">
                  <c:v>0.0760842742140364</c:v>
                </c:pt>
                <c:pt idx="3" c:formatCode="0.000">
                  <c:v>0.0870308847717726</c:v>
                </c:pt>
                <c:pt idx="4" c:formatCode="0.000">
                  <c:v>0.101771280027284</c:v>
                </c:pt>
                <c:pt idx="5" c:formatCode="0.000">
                  <c:v>0.113872836234191</c:v>
                </c:pt>
                <c:pt idx="6" c:formatCode="0.000">
                  <c:v>0.140198000529012</c:v>
                </c:pt>
                <c:pt idx="7" c:formatCode="0.000">
                  <c:v>0.171853753197349</c:v>
                </c:pt>
                <c:pt idx="8" c:formatCode="0.000">
                  <c:v>0.211069854698224</c:v>
                </c:pt>
                <c:pt idx="9" c:formatCode="0.000">
                  <c:v>0.210808708603218</c:v>
                </c:pt>
                <c:pt idx="10" c:formatCode="0.000">
                  <c:v>0.209412107618835</c:v>
                </c:pt>
                <c:pt idx="11" c:formatCode="0.000">
                  <c:v>0.215552669541337</c:v>
                </c:pt>
                <c:pt idx="12" c:formatCode="0.000">
                  <c:v>0.224775515756949</c:v>
                </c:pt>
                <c:pt idx="13" c:formatCode="0.000">
                  <c:v>0.233349883700433</c:v>
                </c:pt>
                <c:pt idx="14" c:formatCode="0.000">
                  <c:v>0.237855127000816</c:v>
                </c:pt>
                <c:pt idx="15" c:formatCode="0.000">
                  <c:v>0.238225046821488</c:v>
                </c:pt>
                <c:pt idx="16" c:formatCode="0.000">
                  <c:v>0.237338164653318</c:v>
                </c:pt>
                <c:pt idx="17" c:formatCode="0.000">
                  <c:v>0.24390286992442</c:v>
                </c:pt>
                <c:pt idx="18" c:formatCode="0.000">
                  <c:v>0.253030424875329</c:v>
                </c:pt>
                <c:pt idx="19" c:formatCode="0.000">
                  <c:v>0.263354260116866</c:v>
                </c:pt>
                <c:pt idx="20" c:formatCode="0.000">
                  <c:v>0.277487399884502</c:v>
                </c:pt>
                <c:pt idx="21" c:formatCode="0.000">
                  <c:v>0.29544412272798</c:v>
                </c:pt>
                <c:pt idx="22" c:formatCode="0.000">
                  <c:v>0.315625264048625</c:v>
                </c:pt>
                <c:pt idx="23" c:formatCode="0.000">
                  <c:v>0.338938660871488</c:v>
                </c:pt>
                <c:pt idx="24" c:formatCode="0.000">
                  <c:v>0.364373723533744</c:v>
                </c:pt>
                <c:pt idx="25" c:formatCode="0.000">
                  <c:v>0.391778410072098</c:v>
                </c:pt>
                <c:pt idx="26" c:formatCode="0.000">
                  <c:v>0.426802152155241</c:v>
                </c:pt>
                <c:pt idx="27" c:formatCode="0.000">
                  <c:v>0.462397432936191</c:v>
                </c:pt>
                <c:pt idx="28" c:formatCode="0.000">
                  <c:v>0.515680193399883</c:v>
                </c:pt>
                <c:pt idx="29" c:formatCode="0.000">
                  <c:v>0.582609978781809</c:v>
                </c:pt>
                <c:pt idx="30" c:formatCode="0.000">
                  <c:v>0.67672734312491</c:v>
                </c:pt>
                <c:pt idx="31" c:formatCode="0.000">
                  <c:v>0.753993363618793</c:v>
                </c:pt>
                <c:pt idx="32" c:formatCode="0.000">
                  <c:v>0.865459690166291</c:v>
                </c:pt>
                <c:pt idx="33" c:formatCode="0.000">
                  <c:v>1</c:v>
                </c:pt>
                <c:pt idx="34" c:formatCode="0.000">
                  <c:v>1.12513927188398</c:v>
                </c:pt>
                <c:pt idx="35" c:formatCode="0.000">
                  <c:v>1.25105811247552</c:v>
                </c:pt>
                <c:pt idx="36" c:formatCode="0.000">
                  <c:v>1.37162282091739</c:v>
                </c:pt>
                <c:pt idx="37" c:formatCode="0.000">
                  <c:v>1.45364777863691</c:v>
                </c:pt>
                <c:pt idx="38" c:formatCode="0.000">
                  <c:v>1.53405142835375</c:v>
                </c:pt>
                <c:pt idx="39" c:formatCode="0.000">
                  <c:v>1.62497927194167</c:v>
                </c:pt>
                <c:pt idx="40" c:formatCode="0.000">
                  <c:v>1.72845484720772</c:v>
                </c:pt>
                <c:pt idx="41" c:formatCode="0.000">
                  <c:v>1.8402470347763</c:v>
                </c:pt>
                <c:pt idx="42" c:formatCode="0.000">
                  <c:v>1.98497029070299</c:v>
                </c:pt>
                <c:pt idx="43" c:formatCode="0.000">
                  <c:v>2.17388365844477</c:v>
                </c:pt>
                <c:pt idx="44" c:formatCode="0.000">
                  <c:v>2.39109217824733</c:v>
                </c:pt>
                <c:pt idx="45" c:formatCode="0.000">
                  <c:v>2.62229649097047</c:v>
                </c:pt>
                <c:pt idx="46" c:formatCode="0.000">
                  <c:v>2.90783527513334</c:v>
                </c:pt>
                <c:pt idx="47" c:formatCode="0.000">
                  <c:v>3.17193684506378</c:v>
                </c:pt>
                <c:pt idx="48" c:formatCode="0.000">
                  <c:v>3.44441535884374</c:v>
                </c:pt>
                <c:pt idx="49" c:formatCode="0.000">
                  <c:v>3.7613282264849</c:v>
                </c:pt>
                <c:pt idx="50" c:formatCode="0.000">
                  <c:v>4.10982062483589</c:v>
                </c:pt>
                <c:pt idx="51" c:formatCode="0.000">
                  <c:v>4.47504202772958</c:v>
                </c:pt>
                <c:pt idx="52" c:formatCode="0.000">
                  <c:v>4.91091261292974</c:v>
                </c:pt>
                <c:pt idx="53" c:formatCode="0.000">
                  <c:v>5.42578317845106</c:v>
                </c:pt>
                <c:pt idx="54" c:formatCode="0.000">
                  <c:v>6.08885535549278</c:v>
                </c:pt>
                <c:pt idx="55" c:formatCode="0.000">
                  <c:v>6.94164214061596</c:v>
                </c:pt>
                <c:pt idx="56" c:formatCode="0.000">
                  <c:v>7.94112934434736</c:v>
                </c:pt>
                <c:pt idx="57" c:formatCode="0.000">
                  <c:v>9.23866330040445</c:v>
                </c:pt>
                <c:pt idx="58" c:formatCode="0.000">
                  <c:v>10.7074008863648</c:v>
                </c:pt>
                <c:pt idx="59" c:formatCode="0.000">
                  <c:v>12.3474574255712</c:v>
                </c:pt>
                <c:pt idx="60" c:formatCode="0.000">
                  <c:v>14.2949506249578</c:v>
                </c:pt>
                <c:pt idx="61" c:formatCode="0.000">
                  <c:v>16.5750715374095</c:v>
                </c:pt>
                <c:pt idx="62" c:formatCode="0.000">
                  <c:v>18.7551089060661</c:v>
                </c:pt>
                <c:pt idx="63" c:formatCode="0.000">
                  <c:v>20.9648919204242</c:v>
                </c:pt>
                <c:pt idx="64" c:formatCode="0.000">
                  <c:v>22.8654476646404</c:v>
                </c:pt>
                <c:pt idx="65" c:formatCode="0.000">
                  <c:v>24.7068561501951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Heilongjiang!$G$15:$G$93</c:f>
              <c:numCache>
                <c:formatCode>0.000</c:formatCode>
                <c:ptCount val="79"/>
                <c:pt idx="1">
                  <c:v>0.0668854037706926</c:v>
                </c:pt>
                <c:pt idx="2">
                  <c:v>0.0770386280212988</c:v>
                </c:pt>
                <c:pt idx="3">
                  <c:v>0.0884860422848524</c:v>
                </c:pt>
                <c:pt idx="4">
                  <c:v>0.102131763134219</c:v>
                </c:pt>
                <c:pt idx="5">
                  <c:v>0.116396251264121</c:v>
                </c:pt>
                <c:pt idx="6">
                  <c:v>0.13690696732736</c:v>
                </c:pt>
                <c:pt idx="7">
                  <c:v>0.16794762748</c:v>
                </c:pt>
                <c:pt idx="8">
                  <c:v>0.205916350624375</c:v>
                </c:pt>
                <c:pt idx="9">
                  <c:v>0.226533654387971</c:v>
                </c:pt>
                <c:pt idx="10">
                  <c:v>0.224967408350062</c:v>
                </c:pt>
                <c:pt idx="11">
                  <c:v>0.227101047066524</c:v>
                </c:pt>
                <c:pt idx="12">
                  <c:v>0.235040133399391</c:v>
                </c:pt>
                <c:pt idx="13">
                  <c:v>0.244336188482797</c:v>
                </c:pt>
                <c:pt idx="14">
                  <c:v>0.251116949527192</c:v>
                </c:pt>
                <c:pt idx="15">
                  <c:v>0.25348874246401</c:v>
                </c:pt>
                <c:pt idx="16">
                  <c:v>0.252971987197334</c:v>
                </c:pt>
                <c:pt idx="17">
                  <c:v>0.255862823302951</c:v>
                </c:pt>
                <c:pt idx="18">
                  <c:v>0.264188271588183</c:v>
                </c:pt>
                <c:pt idx="19">
                  <c:v>0.274548399377919</c:v>
                </c:pt>
                <c:pt idx="20">
                  <c:v>0.287609316218685</c:v>
                </c:pt>
                <c:pt idx="21">
                  <c:v>0.30478971115725</c:v>
                </c:pt>
                <c:pt idx="22">
                  <c:v>0.325224309620505</c:v>
                </c:pt>
                <c:pt idx="23">
                  <c:v>0.348536868550554</c:v>
                </c:pt>
                <c:pt idx="24">
                  <c:v>0.374673776145068</c:v>
                </c:pt>
                <c:pt idx="25">
                  <c:v>0.403005781504575</c:v>
                </c:pt>
                <c:pt idx="26">
                  <c:v>0.436485486323964</c:v>
                </c:pt>
                <c:pt idx="27">
                  <c:v>0.474352233509396</c:v>
                </c:pt>
                <c:pt idx="28">
                  <c:v>0.522048540737361</c:v>
                </c:pt>
                <c:pt idx="29">
                  <c:v>0.586657605941361</c:v>
                </c:pt>
                <c:pt idx="30">
                  <c:v>0.673345816189971</c:v>
                </c:pt>
                <c:pt idx="31">
                  <c:v>0.765680468148271</c:v>
                </c:pt>
                <c:pt idx="32">
                  <c:v>0.867342725790792</c:v>
                </c:pt>
                <c:pt idx="33">
                  <c:v>1</c:v>
                </c:pt>
                <c:pt idx="34">
                  <c:v>1.14007630237151</c:v>
                </c:pt>
                <c:pt idx="35">
                  <c:v>1.2751921473416</c:v>
                </c:pt>
                <c:pt idx="36">
                  <c:v>1.40750450749029</c:v>
                </c:pt>
                <c:pt idx="37">
                  <c:v>1.51537751956918</c:v>
                </c:pt>
                <c:pt idx="38">
                  <c:v>1.60103449277356</c:v>
                </c:pt>
                <c:pt idx="39">
                  <c:v>1.69276796580773</c:v>
                </c:pt>
                <c:pt idx="40">
                  <c:v>1.79741150646365</c:v>
                </c:pt>
                <c:pt idx="41">
                  <c:v>1.91602883309724</c:v>
                </c:pt>
                <c:pt idx="42">
                  <c:v>2.05922276014431</c:v>
                </c:pt>
                <c:pt idx="43">
                  <c:v>2.2415429324332</c:v>
                </c:pt>
                <c:pt idx="44">
                  <c:v>2.46408529044942</c:v>
                </c:pt>
                <c:pt idx="45">
                  <c:v>2.71006629839045</c:v>
                </c:pt>
                <c:pt idx="46">
                  <c:v>2.99466474615575</c:v>
                </c:pt>
                <c:pt idx="47">
                  <c:v>3.29665047679972</c:v>
                </c:pt>
                <c:pt idx="48">
                  <c:v>3.59223501023891</c:v>
                </c:pt>
                <c:pt idx="49">
                  <c:v>3.91848877680558</c:v>
                </c:pt>
                <c:pt idx="50">
                  <c:v>4.28753850760195</c:v>
                </c:pt>
                <c:pt idx="51">
                  <c:v>4.68263732991764</c:v>
                </c:pt>
                <c:pt idx="52">
                  <c:v>5.12960467978388</c:v>
                </c:pt>
                <c:pt idx="53">
                  <c:v>5.6631064917492</c:v>
                </c:pt>
                <c:pt idx="54">
                  <c:v>6.32326068650276</c:v>
                </c:pt>
                <c:pt idx="55">
                  <c:v>7.17710530124683</c:v>
                </c:pt>
                <c:pt idx="56">
                  <c:v>8.24901267538172</c:v>
                </c:pt>
                <c:pt idx="57">
                  <c:v>9.57811350738278</c:v>
                </c:pt>
                <c:pt idx="58">
                  <c:v>11.1702062873436</c:v>
                </c:pt>
                <c:pt idx="59">
                  <c:v>12.923983332932</c:v>
                </c:pt>
                <c:pt idx="60">
                  <c:v>14.9429959083384</c:v>
                </c:pt>
                <c:pt idx="61">
                  <c:v>17.3545958734806</c:v>
                </c:pt>
                <c:pt idx="62">
                  <c:v>19.8472161376956</c:v>
                </c:pt>
                <c:pt idx="63">
                  <c:v>22.2835900525016</c:v>
                </c:pt>
                <c:pt idx="64">
                  <c:v>24.6246826957299</c:v>
                </c:pt>
                <c:pt idx="65">
                  <c:v>26.8142873511189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Heilongjiang!$AE$15:$AE$93</c:f>
              <c:numCache>
                <c:formatCode>0.000</c:formatCode>
                <c:ptCount val="79"/>
                <c:pt idx="0">
                  <c:v>0.0428647009678497</c:v>
                </c:pt>
                <c:pt idx="1">
                  <c:v>0.0473231877491007</c:v>
                </c:pt>
                <c:pt idx="2">
                  <c:v>0.0572241419392863</c:v>
                </c:pt>
                <c:pt idx="3">
                  <c:v>0.0682608088348657</c:v>
                </c:pt>
                <c:pt idx="4">
                  <c:v>0.0814471598786933</c:v>
                </c:pt>
                <c:pt idx="5">
                  <c:v>0.0955924274430045</c:v>
                </c:pt>
                <c:pt idx="6">
                  <c:v>0.114696292404927</c:v>
                </c:pt>
                <c:pt idx="7">
                  <c:v>0.14200160952078</c:v>
                </c:pt>
                <c:pt idx="8">
                  <c:v>0.175416370659076</c:v>
                </c:pt>
                <c:pt idx="9">
                  <c:v>0.198080154225604</c:v>
                </c:pt>
                <c:pt idx="10">
                  <c:v>0.20587943894644</c:v>
                </c:pt>
                <c:pt idx="11">
                  <c:v>0.215779034292942</c:v>
                </c:pt>
                <c:pt idx="12">
                  <c:v>0.229458689725935</c:v>
                </c:pt>
                <c:pt idx="13">
                  <c:v>0.244014658672583</c:v>
                </c:pt>
                <c:pt idx="14">
                  <c:v>0.25673244298232</c:v>
                </c:pt>
                <c:pt idx="15">
                  <c:v>0.266114384359502</c:v>
                </c:pt>
                <c:pt idx="16">
                  <c:v>0.272990492949159</c:v>
                </c:pt>
                <c:pt idx="17">
                  <c:v>0.28176183364555</c:v>
                </c:pt>
                <c:pt idx="18">
                  <c:v>0.294073209902354</c:v>
                </c:pt>
                <c:pt idx="19">
                  <c:v>0.307755338375532</c:v>
                </c:pt>
                <c:pt idx="20">
                  <c:v>0.323399246800177</c:v>
                </c:pt>
                <c:pt idx="21">
                  <c:v>0.342155429486447</c:v>
                </c:pt>
                <c:pt idx="22">
                  <c:v>0.363639090549047</c:v>
                </c:pt>
                <c:pt idx="23">
                  <c:v>0.387761499303558</c:v>
                </c:pt>
                <c:pt idx="24">
                  <c:v>0.41462590135016</c:v>
                </c:pt>
                <c:pt idx="25">
                  <c:v>0.443919940904563</c:v>
                </c:pt>
                <c:pt idx="26">
                  <c:v>0.477826470006754</c:v>
                </c:pt>
                <c:pt idx="27">
                  <c:v>0.515964452633071</c:v>
                </c:pt>
                <c:pt idx="28">
                  <c:v>0.562327025574937</c:v>
                </c:pt>
                <c:pt idx="29">
                  <c:v>0.622246185332766</c:v>
                </c:pt>
                <c:pt idx="30">
                  <c:v>0.700044036229</c:v>
                </c:pt>
                <c:pt idx="31">
                  <c:v>0.784914468581837</c:v>
                </c:pt>
                <c:pt idx="32">
                  <c:v>0.879763268703874</c:v>
                </c:pt>
                <c:pt idx="33">
                  <c:v>1</c:v>
                </c:pt>
                <c:pt idx="34">
                  <c:v>1.13030216697103</c:v>
                </c:pt>
                <c:pt idx="35">
                  <c:v>1.26224089486767</c:v>
                </c:pt>
                <c:pt idx="36">
                  <c:v>1.39666680010357</c:v>
                </c:pt>
                <c:pt idx="37">
                  <c:v>1.51801127013228</c:v>
                </c:pt>
                <c:pt idx="38">
                  <c:v>1.62646039191847</c:v>
                </c:pt>
                <c:pt idx="39">
                  <c:v>1.74164409500727</c:v>
                </c:pt>
                <c:pt idx="40">
                  <c:v>1.86731854341615</c:v>
                </c:pt>
                <c:pt idx="41">
                  <c:v>2.00433980150994</c:v>
                </c:pt>
                <c:pt idx="42">
                  <c:v>2.1613147487433</c:v>
                </c:pt>
                <c:pt idx="43">
                  <c:v>2.34939680795137</c:v>
                </c:pt>
                <c:pt idx="44">
                  <c:v>2.57169535245659</c:v>
                </c:pt>
                <c:pt idx="45">
                  <c:v>2.81744758735174</c:v>
                </c:pt>
                <c:pt idx="46">
                  <c:v>3.09862991465462</c:v>
                </c:pt>
                <c:pt idx="47">
                  <c:v>3.40087663726503</c:v>
                </c:pt>
                <c:pt idx="48">
                  <c:v>3.70909943210543</c:v>
                </c:pt>
                <c:pt idx="49">
                  <c:v>4.04923627231727</c:v>
                </c:pt>
                <c:pt idx="50">
                  <c:v>4.43055624237631</c:v>
                </c:pt>
                <c:pt idx="51">
                  <c:v>4.84276528878237</c:v>
                </c:pt>
                <c:pt idx="52">
                  <c:v>5.3064491932393</c:v>
                </c:pt>
                <c:pt idx="53">
                  <c:v>5.84720225590075</c:v>
                </c:pt>
                <c:pt idx="54">
                  <c:v>6.49525227069527</c:v>
                </c:pt>
                <c:pt idx="55">
                  <c:v>7.30817490017835</c:v>
                </c:pt>
                <c:pt idx="56">
                  <c:v>8.31838124293438</c:v>
                </c:pt>
                <c:pt idx="57">
                  <c:v>9.54773173901952</c:v>
                </c:pt>
                <c:pt idx="58">
                  <c:v>11.0189718177378</c:v>
                </c:pt>
                <c:pt idx="59">
                  <c:v>12.6767423423992</c:v>
                </c:pt>
                <c:pt idx="60">
                  <c:v>14.5857232828815</c:v>
                </c:pt>
                <c:pt idx="61">
                  <c:v>16.8476405111145</c:v>
                </c:pt>
                <c:pt idx="62">
                  <c:v>19.2534855520158</c:v>
                </c:pt>
                <c:pt idx="63">
                  <c:v>21.7115030555576</c:v>
                </c:pt>
                <c:pt idx="64">
                  <c:v>24.1890477246332</c:v>
                </c:pt>
                <c:pt idx="65">
                  <c:v>26.6453610090505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Heilongjiang!$AZ$15:$AZ$93</c:f>
              <c:numCache>
                <c:formatCode>0.000</c:formatCode>
                <c:ptCount val="79"/>
                <c:pt idx="0">
                  <c:v>0.0624038634573554</c:v>
                </c:pt>
                <c:pt idx="1">
                  <c:v>0.0671346822793322</c:v>
                </c:pt>
                <c:pt idx="2">
                  <c:v>0.0777639541000675</c:v>
                </c:pt>
                <c:pt idx="3">
                  <c:v>0.0870591052445861</c:v>
                </c:pt>
                <c:pt idx="4">
                  <c:v>0.100877903637071</c:v>
                </c:pt>
                <c:pt idx="5">
                  <c:v>0.115183161957994</c:v>
                </c:pt>
                <c:pt idx="6">
                  <c:v>0.136031741722384</c:v>
                </c:pt>
                <c:pt idx="7">
                  <c:v>0.167195301032742</c:v>
                </c:pt>
                <c:pt idx="8">
                  <c:v>0.205314137568079</c:v>
                </c:pt>
                <c:pt idx="9">
                  <c:v>0.225228938606369</c:v>
                </c:pt>
                <c:pt idx="10">
                  <c:v>0.223776655887574</c:v>
                </c:pt>
                <c:pt idx="11">
                  <c:v>0.226121035491901</c:v>
                </c:pt>
                <c:pt idx="12">
                  <c:v>0.234198390717041</c:v>
                </c:pt>
                <c:pt idx="13">
                  <c:v>0.243547673333838</c:v>
                </c:pt>
                <c:pt idx="14">
                  <c:v>0.250309630331696</c:v>
                </c:pt>
                <c:pt idx="15">
                  <c:v>0.252666692441321</c:v>
                </c:pt>
                <c:pt idx="16">
                  <c:v>0.252190233387321</c:v>
                </c:pt>
                <c:pt idx="17">
                  <c:v>0.255279662734167</c:v>
                </c:pt>
                <c:pt idx="18">
                  <c:v>0.263691569773568</c:v>
                </c:pt>
                <c:pt idx="19">
                  <c:v>0.274102339742387</c:v>
                </c:pt>
                <c:pt idx="20">
                  <c:v>0.287255873840523</c:v>
                </c:pt>
                <c:pt idx="21">
                  <c:v>0.304510806190094</c:v>
                </c:pt>
                <c:pt idx="22">
                  <c:v>0.324976499492006</c:v>
                </c:pt>
                <c:pt idx="23">
                  <c:v>0.348328800779388</c:v>
                </c:pt>
                <c:pt idx="24">
                  <c:v>0.374477359177849</c:v>
                </c:pt>
                <c:pt idx="25">
                  <c:v>0.402813338926141</c:v>
                </c:pt>
                <c:pt idx="26">
                  <c:v>0.436395656385162</c:v>
                </c:pt>
                <c:pt idx="27">
                  <c:v>0.474211125510797</c:v>
                </c:pt>
                <c:pt idx="28">
                  <c:v>0.522155625937766</c:v>
                </c:pt>
                <c:pt idx="29">
                  <c:v>0.586861887034563</c:v>
                </c:pt>
                <c:pt idx="30">
                  <c:v>0.67382308039575</c:v>
                </c:pt>
                <c:pt idx="31">
                  <c:v>0.765461738919477</c:v>
                </c:pt>
                <c:pt idx="32">
                  <c:v>0.867335008046783</c:v>
                </c:pt>
                <c:pt idx="33">
                  <c:v>1</c:v>
                </c:pt>
                <c:pt idx="34">
                  <c:v>1.13932864221231</c:v>
                </c:pt>
                <c:pt idx="35">
                  <c:v>1.27399729532459</c:v>
                </c:pt>
                <c:pt idx="36">
                  <c:v>1.40579185646304</c:v>
                </c:pt>
                <c:pt idx="37">
                  <c:v>1.51269169548766</c:v>
                </c:pt>
                <c:pt idx="38">
                  <c:v>1.59823668837383</c:v>
                </c:pt>
                <c:pt idx="39">
                  <c:v>1.69010612220547</c:v>
                </c:pt>
                <c:pt idx="40">
                  <c:v>1.7949666115827</c:v>
                </c:pt>
                <c:pt idx="41">
                  <c:v>1.91278049747895</c:v>
                </c:pt>
                <c:pt idx="42">
                  <c:v>2.05455741018863</c:v>
                </c:pt>
                <c:pt idx="43">
                  <c:v>2.23667463377556</c:v>
                </c:pt>
                <c:pt idx="44">
                  <c:v>2.45838219969887</c:v>
                </c:pt>
                <c:pt idx="45">
                  <c:v>2.70322577805942</c:v>
                </c:pt>
                <c:pt idx="46">
                  <c:v>2.98727420179632</c:v>
                </c:pt>
                <c:pt idx="47">
                  <c:v>3.28697879465745</c:v>
                </c:pt>
                <c:pt idx="48">
                  <c:v>3.58114826009471</c:v>
                </c:pt>
                <c:pt idx="49">
                  <c:v>3.90638976596649</c:v>
                </c:pt>
                <c:pt idx="50">
                  <c:v>4.27383873611455</c:v>
                </c:pt>
                <c:pt idx="51">
                  <c:v>4.66658925793166</c:v>
                </c:pt>
                <c:pt idx="52">
                  <c:v>5.11218980134899</c:v>
                </c:pt>
                <c:pt idx="53">
                  <c:v>5.642818747544</c:v>
                </c:pt>
                <c:pt idx="54">
                  <c:v>6.30050621131839</c:v>
                </c:pt>
                <c:pt idx="55">
                  <c:v>7.15021300044542</c:v>
                </c:pt>
                <c:pt idx="56">
                  <c:v>8.21340835470449</c:v>
                </c:pt>
                <c:pt idx="57">
                  <c:v>9.52948638042687</c:v>
                </c:pt>
                <c:pt idx="58">
                  <c:v>11.1064466446801</c:v>
                </c:pt>
                <c:pt idx="59">
                  <c:v>12.8443983711858</c:v>
                </c:pt>
                <c:pt idx="60">
                  <c:v>14.8538245985652</c:v>
                </c:pt>
                <c:pt idx="61">
                  <c:v>17.2460514346653</c:v>
                </c:pt>
                <c:pt idx="62">
                  <c:v>19.7045605848565</c:v>
                </c:pt>
                <c:pt idx="63">
                  <c:v>22.1211127869537</c:v>
                </c:pt>
                <c:pt idx="64">
                  <c:v>24.4322801803819</c:v>
                </c:pt>
                <c:pt idx="65">
                  <c:v>26.5951783157281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Heilongjiang!$G$53:$G$76</c:f>
              <c:numCache>
                <c:formatCode>0.000</c:formatCode>
                <c:ptCount val="24"/>
                <c:pt idx="0">
                  <c:v>1.60103449277356</c:v>
                </c:pt>
                <c:pt idx="1">
                  <c:v>1.69276796580773</c:v>
                </c:pt>
                <c:pt idx="2">
                  <c:v>1.79741150646365</c:v>
                </c:pt>
                <c:pt idx="3">
                  <c:v>1.91602883309724</c:v>
                </c:pt>
                <c:pt idx="4">
                  <c:v>2.05922276014431</c:v>
                </c:pt>
                <c:pt idx="5">
                  <c:v>2.2415429324332</c:v>
                </c:pt>
                <c:pt idx="6">
                  <c:v>2.46408529044942</c:v>
                </c:pt>
                <c:pt idx="7">
                  <c:v>2.71006629839045</c:v>
                </c:pt>
                <c:pt idx="8">
                  <c:v>2.99466474615575</c:v>
                </c:pt>
                <c:pt idx="9">
                  <c:v>3.29665047679972</c:v>
                </c:pt>
                <c:pt idx="10">
                  <c:v>3.59223501023891</c:v>
                </c:pt>
                <c:pt idx="11">
                  <c:v>3.91848877680558</c:v>
                </c:pt>
                <c:pt idx="12">
                  <c:v>4.28753850760195</c:v>
                </c:pt>
                <c:pt idx="13">
                  <c:v>4.68263732991764</c:v>
                </c:pt>
                <c:pt idx="14">
                  <c:v>5.12960467978388</c:v>
                </c:pt>
                <c:pt idx="15">
                  <c:v>5.6631064917492</c:v>
                </c:pt>
                <c:pt idx="16">
                  <c:v>6.32326068650276</c:v>
                </c:pt>
                <c:pt idx="17">
                  <c:v>7.17710530124683</c:v>
                </c:pt>
                <c:pt idx="18">
                  <c:v>8.24901267538172</c:v>
                </c:pt>
                <c:pt idx="19">
                  <c:v>9.57811350738278</c:v>
                </c:pt>
                <c:pt idx="20">
                  <c:v>11.1702062873436</c:v>
                </c:pt>
                <c:pt idx="21">
                  <c:v>12.923983332932</c:v>
                </c:pt>
                <c:pt idx="22">
                  <c:v>14.9429959083384</c:v>
                </c:pt>
                <c:pt idx="23">
                  <c:v>17.3545958734806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Heilongjiang!$AE$53:$AE$76</c:f>
              <c:numCache>
                <c:formatCode>0.000</c:formatCode>
                <c:ptCount val="24"/>
                <c:pt idx="0">
                  <c:v>1.62646039191847</c:v>
                </c:pt>
                <c:pt idx="1">
                  <c:v>1.74164409500727</c:v>
                </c:pt>
                <c:pt idx="2">
                  <c:v>1.86731854341615</c:v>
                </c:pt>
                <c:pt idx="3">
                  <c:v>2.00433980150994</c:v>
                </c:pt>
                <c:pt idx="4">
                  <c:v>2.1613147487433</c:v>
                </c:pt>
                <c:pt idx="5">
                  <c:v>2.34939680795137</c:v>
                </c:pt>
                <c:pt idx="6">
                  <c:v>2.57169535245659</c:v>
                </c:pt>
                <c:pt idx="7">
                  <c:v>2.81744758735174</c:v>
                </c:pt>
                <c:pt idx="8">
                  <c:v>3.09862991465462</c:v>
                </c:pt>
                <c:pt idx="9">
                  <c:v>3.40087663726503</c:v>
                </c:pt>
                <c:pt idx="10">
                  <c:v>3.70909943210543</c:v>
                </c:pt>
                <c:pt idx="11">
                  <c:v>4.04923627231727</c:v>
                </c:pt>
                <c:pt idx="12">
                  <c:v>4.43055624237631</c:v>
                </c:pt>
                <c:pt idx="13">
                  <c:v>4.84276528878237</c:v>
                </c:pt>
                <c:pt idx="14">
                  <c:v>5.3064491932393</c:v>
                </c:pt>
                <c:pt idx="15">
                  <c:v>5.84720225590075</c:v>
                </c:pt>
                <c:pt idx="16">
                  <c:v>6.49525227069527</c:v>
                </c:pt>
                <c:pt idx="17">
                  <c:v>7.30817490017835</c:v>
                </c:pt>
                <c:pt idx="18">
                  <c:v>8.31838124293438</c:v>
                </c:pt>
                <c:pt idx="19">
                  <c:v>9.54773173901952</c:v>
                </c:pt>
                <c:pt idx="20">
                  <c:v>11.0189718177378</c:v>
                </c:pt>
                <c:pt idx="21">
                  <c:v>12.6767423423992</c:v>
                </c:pt>
                <c:pt idx="22">
                  <c:v>14.5857232828815</c:v>
                </c:pt>
                <c:pt idx="23">
                  <c:v>16.8476405111145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Heilongjiang!$AZ$53:$AZ$76</c:f>
              <c:numCache>
                <c:formatCode>0.000</c:formatCode>
                <c:ptCount val="24"/>
                <c:pt idx="0">
                  <c:v>1.59823668837383</c:v>
                </c:pt>
                <c:pt idx="1">
                  <c:v>1.69010612220547</c:v>
                </c:pt>
                <c:pt idx="2">
                  <c:v>1.7949666115827</c:v>
                </c:pt>
                <c:pt idx="3">
                  <c:v>1.91278049747895</c:v>
                </c:pt>
                <c:pt idx="4">
                  <c:v>2.05455741018863</c:v>
                </c:pt>
                <c:pt idx="5">
                  <c:v>2.23667463377556</c:v>
                </c:pt>
                <c:pt idx="6">
                  <c:v>2.45838219969887</c:v>
                </c:pt>
                <c:pt idx="7">
                  <c:v>2.70322577805942</c:v>
                </c:pt>
                <c:pt idx="8">
                  <c:v>2.98727420179632</c:v>
                </c:pt>
                <c:pt idx="9">
                  <c:v>3.28697879465745</c:v>
                </c:pt>
                <c:pt idx="10">
                  <c:v>3.58114826009471</c:v>
                </c:pt>
                <c:pt idx="11">
                  <c:v>3.90638976596649</c:v>
                </c:pt>
                <c:pt idx="12">
                  <c:v>4.27383873611455</c:v>
                </c:pt>
                <c:pt idx="13">
                  <c:v>4.66658925793166</c:v>
                </c:pt>
                <c:pt idx="14">
                  <c:v>5.11218980134899</c:v>
                </c:pt>
                <c:pt idx="15">
                  <c:v>5.642818747544</c:v>
                </c:pt>
                <c:pt idx="16">
                  <c:v>6.30050621131839</c:v>
                </c:pt>
                <c:pt idx="17">
                  <c:v>7.15021300044542</c:v>
                </c:pt>
                <c:pt idx="18">
                  <c:v>8.21340835470449</c:v>
                </c:pt>
                <c:pt idx="19">
                  <c:v>9.52948638042687</c:v>
                </c:pt>
                <c:pt idx="20">
                  <c:v>11.1064466446801</c:v>
                </c:pt>
                <c:pt idx="21">
                  <c:v>12.8443983711858</c:v>
                </c:pt>
                <c:pt idx="22">
                  <c:v>14.8538245985652</c:v>
                </c:pt>
                <c:pt idx="23">
                  <c:v>17.2460514346653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Heilongjiang!$E$15:$E$93</c:f>
              <c:numCache>
                <c:formatCode>0.000</c:formatCode>
                <c:ptCount val="79"/>
                <c:pt idx="0">
                  <c:v>0.0585954632689801</c:v>
                </c:pt>
                <c:pt idx="1">
                  <c:v>0.067006377599356</c:v>
                </c:pt>
                <c:pt idx="2">
                  <c:v>0.0775318642318779</c:v>
                </c:pt>
                <c:pt idx="3">
                  <c:v>0.0883620998449385</c:v>
                </c:pt>
                <c:pt idx="4">
                  <c:v>0.102990700025588</c:v>
                </c:pt>
                <c:pt idx="5">
                  <c:v>0.11499873223299</c:v>
                </c:pt>
                <c:pt idx="6">
                  <c:v>0.141214434471004</c:v>
                </c:pt>
                <c:pt idx="7">
                  <c:v>0.172749919935943</c:v>
                </c:pt>
                <c:pt idx="8">
                  <c:v>0.211844802459784</c:v>
                </c:pt>
                <c:pt idx="9">
                  <c:v>0.21158239814261</c:v>
                </c:pt>
                <c:pt idx="10">
                  <c:v>0.210141514993532</c:v>
                </c:pt>
                <c:pt idx="11">
                  <c:v>0.216240026249653</c:v>
                </c:pt>
                <c:pt idx="12">
                  <c:v>0.225434990110099</c:v>
                </c:pt>
                <c:pt idx="13">
                  <c:v>0.233992523988393</c:v>
                </c:pt>
                <c:pt idx="14">
                  <c:v>0.238494522974621</c:v>
                </c:pt>
                <c:pt idx="15">
                  <c:v>0.238870494851456</c:v>
                </c:pt>
                <c:pt idx="16">
                  <c:v>0.237993397049465</c:v>
                </c:pt>
                <c:pt idx="17">
                  <c:v>0.244567530877768</c:v>
                </c:pt>
                <c:pt idx="18">
                  <c:v>0.253706692003185</c:v>
                </c:pt>
                <c:pt idx="19">
                  <c:v>0.264044984131121</c:v>
                </c:pt>
                <c:pt idx="20">
                  <c:v>0.278188339985844</c:v>
                </c:pt>
                <c:pt idx="21">
                  <c:v>0.296148719546</c:v>
                </c:pt>
                <c:pt idx="22">
                  <c:v>0.316332648880876</c:v>
                </c:pt>
                <c:pt idx="23">
                  <c:v>0.339647929489739</c:v>
                </c:pt>
                <c:pt idx="24">
                  <c:v>0.365087896787379</c:v>
                </c:pt>
                <c:pt idx="25">
                  <c:v>0.392503147021228</c:v>
                </c:pt>
                <c:pt idx="26">
                  <c:v>0.427524634146059</c:v>
                </c:pt>
                <c:pt idx="27">
                  <c:v>0.463126441514489</c:v>
                </c:pt>
                <c:pt idx="28">
                  <c:v>0.516373669380788</c:v>
                </c:pt>
                <c:pt idx="29">
                  <c:v>0.583221539233717</c:v>
                </c:pt>
                <c:pt idx="30">
                  <c:v>0.677173145301674</c:v>
                </c:pt>
                <c:pt idx="31">
                  <c:v>0.754370333434562</c:v>
                </c:pt>
                <c:pt idx="32">
                  <c:v>0.865687562717901</c:v>
                </c:pt>
                <c:pt idx="33">
                  <c:v>1</c:v>
                </c:pt>
                <c:pt idx="34">
                  <c:v>1.12499706274502</c:v>
                </c:pt>
                <c:pt idx="35">
                  <c:v>1.2508167907557</c:v>
                </c:pt>
                <c:pt idx="36">
                  <c:v>1.37133517975293</c:v>
                </c:pt>
                <c:pt idx="37">
                  <c:v>1.45346377394228</c:v>
                </c:pt>
                <c:pt idx="38">
                  <c:v>1.53397659560652</c:v>
                </c:pt>
                <c:pt idx="39">
                  <c:v>1.62499657759507</c:v>
                </c:pt>
                <c:pt idx="40">
                  <c:v>1.72875114686778</c:v>
                </c:pt>
                <c:pt idx="41">
                  <c:v>1.84049037795555</c:v>
                </c:pt>
                <c:pt idx="42">
                  <c:v>1.98573385699541</c:v>
                </c:pt>
                <c:pt idx="43">
                  <c:v>2.1742534493995</c:v>
                </c:pt>
                <c:pt idx="44">
                  <c:v>2.3913308009563</c:v>
                </c:pt>
                <c:pt idx="45">
                  <c:v>2.62227949802162</c:v>
                </c:pt>
                <c:pt idx="46">
                  <c:v>2.90769800025872</c:v>
                </c:pt>
                <c:pt idx="47">
                  <c:v>3.17166518963107</c:v>
                </c:pt>
                <c:pt idx="48">
                  <c:v>3.44402751242074</c:v>
                </c:pt>
                <c:pt idx="49">
                  <c:v>3.76111907334191</c:v>
                </c:pt>
                <c:pt idx="50">
                  <c:v>4.10950044451996</c:v>
                </c:pt>
                <c:pt idx="51">
                  <c:v>4.47475532295907</c:v>
                </c:pt>
                <c:pt idx="52">
                  <c:v>4.91050584610758</c:v>
                </c:pt>
                <c:pt idx="53">
                  <c:v>5.42546775750782</c:v>
                </c:pt>
                <c:pt idx="54">
                  <c:v>6.08726888891842</c:v>
                </c:pt>
                <c:pt idx="55">
                  <c:v>6.93811335373755</c:v>
                </c:pt>
                <c:pt idx="56">
                  <c:v>7.93642118388409</c:v>
                </c:pt>
                <c:pt idx="57">
                  <c:v>9.23259714347972</c:v>
                </c:pt>
                <c:pt idx="58">
                  <c:v>10.6989263178757</c:v>
                </c:pt>
                <c:pt idx="59">
                  <c:v>12.3364962760068</c:v>
                </c:pt>
                <c:pt idx="60">
                  <c:v>14.2806403282658</c:v>
                </c:pt>
                <c:pt idx="61">
                  <c:v>16.5511086879037</c:v>
                </c:pt>
                <c:pt idx="62">
                  <c:v>18.7206493376404</c:v>
                </c:pt>
                <c:pt idx="63">
                  <c:v>20.920471293243</c:v>
                </c:pt>
                <c:pt idx="64">
                  <c:v>22.8142774780657</c:v>
                </c:pt>
                <c:pt idx="65">
                  <c:v>24.6496317604448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Heilongjiang!$G$15:$G$93</c:f>
              <c:numCache>
                <c:formatCode>0.000</c:formatCode>
                <c:ptCount val="79"/>
                <c:pt idx="1">
                  <c:v>0.0668854037706926</c:v>
                </c:pt>
                <c:pt idx="2">
                  <c:v>0.0770386280212988</c:v>
                </c:pt>
                <c:pt idx="3">
                  <c:v>0.0884860422848524</c:v>
                </c:pt>
                <c:pt idx="4">
                  <c:v>0.102131763134219</c:v>
                </c:pt>
                <c:pt idx="5">
                  <c:v>0.116396251264121</c:v>
                </c:pt>
                <c:pt idx="6">
                  <c:v>0.13690696732736</c:v>
                </c:pt>
                <c:pt idx="7">
                  <c:v>0.16794762748</c:v>
                </c:pt>
                <c:pt idx="8">
                  <c:v>0.205916350624375</c:v>
                </c:pt>
                <c:pt idx="9">
                  <c:v>0.226533654387971</c:v>
                </c:pt>
                <c:pt idx="10">
                  <c:v>0.224967408350062</c:v>
                </c:pt>
                <c:pt idx="11">
                  <c:v>0.227101047066524</c:v>
                </c:pt>
                <c:pt idx="12">
                  <c:v>0.235040133399391</c:v>
                </c:pt>
                <c:pt idx="13">
                  <c:v>0.244336188482797</c:v>
                </c:pt>
                <c:pt idx="14">
                  <c:v>0.251116949527192</c:v>
                </c:pt>
                <c:pt idx="15">
                  <c:v>0.25348874246401</c:v>
                </c:pt>
                <c:pt idx="16">
                  <c:v>0.252971987197334</c:v>
                </c:pt>
                <c:pt idx="17">
                  <c:v>0.255862823302951</c:v>
                </c:pt>
                <c:pt idx="18">
                  <c:v>0.264188271588183</c:v>
                </c:pt>
                <c:pt idx="19">
                  <c:v>0.274548399377919</c:v>
                </c:pt>
                <c:pt idx="20">
                  <c:v>0.287609316218685</c:v>
                </c:pt>
                <c:pt idx="21">
                  <c:v>0.30478971115725</c:v>
                </c:pt>
                <c:pt idx="22">
                  <c:v>0.325224309620505</c:v>
                </c:pt>
                <c:pt idx="23">
                  <c:v>0.348536868550554</c:v>
                </c:pt>
                <c:pt idx="24">
                  <c:v>0.374673776145068</c:v>
                </c:pt>
                <c:pt idx="25">
                  <c:v>0.403005781504575</c:v>
                </c:pt>
                <c:pt idx="26">
                  <c:v>0.436485486323964</c:v>
                </c:pt>
                <c:pt idx="27">
                  <c:v>0.474352233509396</c:v>
                </c:pt>
                <c:pt idx="28">
                  <c:v>0.522048540737361</c:v>
                </c:pt>
                <c:pt idx="29">
                  <c:v>0.586657605941361</c:v>
                </c:pt>
                <c:pt idx="30">
                  <c:v>0.673345816189971</c:v>
                </c:pt>
                <c:pt idx="31">
                  <c:v>0.765680468148271</c:v>
                </c:pt>
                <c:pt idx="32">
                  <c:v>0.867342725790792</c:v>
                </c:pt>
                <c:pt idx="33">
                  <c:v>1</c:v>
                </c:pt>
                <c:pt idx="34">
                  <c:v>1.14007630237151</c:v>
                </c:pt>
                <c:pt idx="35">
                  <c:v>1.2751921473416</c:v>
                </c:pt>
                <c:pt idx="36">
                  <c:v>1.40750450749029</c:v>
                </c:pt>
                <c:pt idx="37">
                  <c:v>1.51537751956918</c:v>
                </c:pt>
                <c:pt idx="38">
                  <c:v>1.60103449277356</c:v>
                </c:pt>
                <c:pt idx="39">
                  <c:v>1.69276796580773</c:v>
                </c:pt>
                <c:pt idx="40">
                  <c:v>1.79741150646365</c:v>
                </c:pt>
                <c:pt idx="41">
                  <c:v>1.91602883309724</c:v>
                </c:pt>
                <c:pt idx="42">
                  <c:v>2.05922276014431</c:v>
                </c:pt>
                <c:pt idx="43">
                  <c:v>2.2415429324332</c:v>
                </c:pt>
                <c:pt idx="44">
                  <c:v>2.46408529044942</c:v>
                </c:pt>
                <c:pt idx="45">
                  <c:v>2.71006629839045</c:v>
                </c:pt>
                <c:pt idx="46">
                  <c:v>2.99466474615575</c:v>
                </c:pt>
                <c:pt idx="47">
                  <c:v>3.29665047679972</c:v>
                </c:pt>
                <c:pt idx="48">
                  <c:v>3.59223501023891</c:v>
                </c:pt>
                <c:pt idx="49">
                  <c:v>3.91848877680558</c:v>
                </c:pt>
                <c:pt idx="50">
                  <c:v>4.28753850760195</c:v>
                </c:pt>
                <c:pt idx="51">
                  <c:v>4.68263732991764</c:v>
                </c:pt>
                <c:pt idx="52">
                  <c:v>5.12960467978388</c:v>
                </c:pt>
                <c:pt idx="53">
                  <c:v>5.6631064917492</c:v>
                </c:pt>
                <c:pt idx="54">
                  <c:v>6.32326068650276</c:v>
                </c:pt>
                <c:pt idx="55">
                  <c:v>7.17710530124683</c:v>
                </c:pt>
                <c:pt idx="56">
                  <c:v>8.24901267538172</c:v>
                </c:pt>
                <c:pt idx="57">
                  <c:v>9.57811350738278</c:v>
                </c:pt>
                <c:pt idx="58">
                  <c:v>11.1702062873436</c:v>
                </c:pt>
                <c:pt idx="59">
                  <c:v>12.923983332932</c:v>
                </c:pt>
                <c:pt idx="60">
                  <c:v>14.9429959083384</c:v>
                </c:pt>
                <c:pt idx="61">
                  <c:v>17.3545958734806</c:v>
                </c:pt>
                <c:pt idx="62">
                  <c:v>19.8472161376956</c:v>
                </c:pt>
                <c:pt idx="63">
                  <c:v>22.2835900525016</c:v>
                </c:pt>
                <c:pt idx="64">
                  <c:v>24.6246826957299</c:v>
                </c:pt>
                <c:pt idx="65">
                  <c:v>26.8142873511189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Heilongjiang!$AC$15:$AC$93</c:f>
              <c:numCache>
                <c:formatCode>0.000</c:formatCode>
                <c:ptCount val="79"/>
                <c:pt idx="1">
                  <c:v>0.0568987908834246</c:v>
                </c:pt>
                <c:pt idx="2">
                  <c:v>0.0679092335811825</c:v>
                </c:pt>
                <c:pt idx="3">
                  <c:v>0.0793961850902693</c:v>
                </c:pt>
                <c:pt idx="4">
                  <c:v>0.0942919362453674</c:v>
                </c:pt>
                <c:pt idx="5">
                  <c:v>0.107283479959321</c:v>
                </c:pt>
                <c:pt idx="6">
                  <c:v>0.132444609487747</c:v>
                </c:pt>
                <c:pt idx="7">
                  <c:v>0.162749048931352</c:v>
                </c:pt>
                <c:pt idx="8">
                  <c:v>0.200195956232336</c:v>
                </c:pt>
                <c:pt idx="9">
                  <c:v>0.205360400088093</c:v>
                </c:pt>
                <c:pt idx="10">
                  <c:v>0.209081759622314</c:v>
                </c:pt>
                <c:pt idx="11">
                  <c:v>0.218644824490585</c:v>
                </c:pt>
                <c:pt idx="12">
                  <c:v>0.230583864940212</c:v>
                </c:pt>
                <c:pt idx="13">
                  <c:v>0.241871944533561</c:v>
                </c:pt>
                <c:pt idx="14">
                  <c:v>0.249609145534949</c:v>
                </c:pt>
                <c:pt idx="15">
                  <c:v>0.253606641703668</c:v>
                </c:pt>
                <c:pt idx="16">
                  <c:v>0.256165947427749</c:v>
                </c:pt>
                <c:pt idx="17">
                  <c:v>0.264610079920547</c:v>
                </c:pt>
                <c:pt idx="18">
                  <c:v>0.275114428403173</c:v>
                </c:pt>
                <c:pt idx="19">
                  <c:v>0.286629706701714</c:v>
                </c:pt>
                <c:pt idx="20">
                  <c:v>0.301401957580408</c:v>
                </c:pt>
                <c:pt idx="21">
                  <c:v>0.319572701187199</c:v>
                </c:pt>
                <c:pt idx="22">
                  <c:v>0.339910716561778</c:v>
                </c:pt>
                <c:pt idx="23">
                  <c:v>0.363226398157807</c:v>
                </c:pt>
                <c:pt idx="24">
                  <c:v>0.388736062272358</c:v>
                </c:pt>
                <c:pt idx="25">
                  <c:v>0.4163328567482</c:v>
                </c:pt>
                <c:pt idx="26">
                  <c:v>0.450784918962482</c:v>
                </c:pt>
                <c:pt idx="27">
                  <c:v>0.486357608583626</c:v>
                </c:pt>
                <c:pt idx="28">
                  <c:v>0.537407913452403</c:v>
                </c:pt>
                <c:pt idx="29">
                  <c:v>0.60107265753466</c:v>
                </c:pt>
                <c:pt idx="30">
                  <c:v>0.689116851877867</c:v>
                </c:pt>
                <c:pt idx="31">
                  <c:v>0.765240059748887</c:v>
                </c:pt>
                <c:pt idx="32">
                  <c:v>0.871643486957932</c:v>
                </c:pt>
                <c:pt idx="33">
                  <c:v>1</c:v>
                </c:pt>
                <c:pt idx="34">
                  <c:v>1.12352416697084</c:v>
                </c:pt>
                <c:pt idx="35">
                  <c:v>1.25017391589203</c:v>
                </c:pt>
                <c:pt idx="36">
                  <c:v>1.37455988600888</c:v>
                </c:pt>
                <c:pt idx="37">
                  <c:v>1.46829588358451</c:v>
                </c:pt>
                <c:pt idx="38">
                  <c:v>1.56092034260128</c:v>
                </c:pt>
                <c:pt idx="39">
                  <c:v>1.66254139606782</c:v>
                </c:pt>
                <c:pt idx="40">
                  <c:v>1.77516657556599</c:v>
                </c:pt>
                <c:pt idx="41">
                  <c:v>1.89582834337204</c:v>
                </c:pt>
                <c:pt idx="42">
                  <c:v>2.04545435891049</c:v>
                </c:pt>
                <c:pt idx="43">
                  <c:v>2.23443974478012</c:v>
                </c:pt>
                <c:pt idx="44">
                  <c:v>2.45067022338328</c:v>
                </c:pt>
                <c:pt idx="45">
                  <c:v>2.68283176858234</c:v>
                </c:pt>
                <c:pt idx="46">
                  <c:v>2.96498762486974</c:v>
                </c:pt>
                <c:pt idx="47">
                  <c:v>3.23488267443532</c:v>
                </c:pt>
                <c:pt idx="48">
                  <c:v>3.51636126825737</c:v>
                </c:pt>
                <c:pt idx="49">
                  <c:v>3.83948023246938</c:v>
                </c:pt>
                <c:pt idx="50">
                  <c:v>4.19458862411321</c:v>
                </c:pt>
                <c:pt idx="51">
                  <c:v>4.56956183820288</c:v>
                </c:pt>
                <c:pt idx="52">
                  <c:v>5.00979348728818</c:v>
                </c:pt>
                <c:pt idx="53">
                  <c:v>5.52399019979901</c:v>
                </c:pt>
                <c:pt idx="54">
                  <c:v>6.17257011482075</c:v>
                </c:pt>
                <c:pt idx="55">
                  <c:v>6.99453220135701</c:v>
                </c:pt>
                <c:pt idx="56">
                  <c:v>7.95924681002917</c:v>
                </c:pt>
                <c:pt idx="57">
                  <c:v>9.19588696309552</c:v>
                </c:pt>
                <c:pt idx="58">
                  <c:v>10.6075966333149</c:v>
                </c:pt>
                <c:pt idx="59">
                  <c:v>12.1945104209927</c:v>
                </c:pt>
                <c:pt idx="60">
                  <c:v>14.0731750164092</c:v>
                </c:pt>
                <c:pt idx="61">
                  <c:v>16.2736207377024</c:v>
                </c:pt>
                <c:pt idx="62">
                  <c:v>18.4382103547515</c:v>
                </c:pt>
                <c:pt idx="63">
                  <c:v>20.6674461704542</c:v>
                </c:pt>
                <c:pt idx="64">
                  <c:v>22.6760546269951</c:v>
                </c:pt>
                <c:pt idx="65">
                  <c:v>24.6613067128921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Heilongjiang!$AE$15:$AE$93</c:f>
              <c:numCache>
                <c:formatCode>0.000</c:formatCode>
                <c:ptCount val="79"/>
                <c:pt idx="0">
                  <c:v>0.0428647009678497</c:v>
                </c:pt>
                <c:pt idx="1">
                  <c:v>0.0473231877491007</c:v>
                </c:pt>
                <c:pt idx="2">
                  <c:v>0.0572241419392863</c:v>
                </c:pt>
                <c:pt idx="3">
                  <c:v>0.0682608088348657</c:v>
                </c:pt>
                <c:pt idx="4">
                  <c:v>0.0814471598786933</c:v>
                </c:pt>
                <c:pt idx="5">
                  <c:v>0.0955924274430045</c:v>
                </c:pt>
                <c:pt idx="6">
                  <c:v>0.114696292404927</c:v>
                </c:pt>
                <c:pt idx="7">
                  <c:v>0.14200160952078</c:v>
                </c:pt>
                <c:pt idx="8">
                  <c:v>0.175416370659076</c:v>
                </c:pt>
                <c:pt idx="9">
                  <c:v>0.198080154225604</c:v>
                </c:pt>
                <c:pt idx="10">
                  <c:v>0.20587943894644</c:v>
                </c:pt>
                <c:pt idx="11">
                  <c:v>0.215779034292942</c:v>
                </c:pt>
                <c:pt idx="12">
                  <c:v>0.229458689725935</c:v>
                </c:pt>
                <c:pt idx="13">
                  <c:v>0.244014658672583</c:v>
                </c:pt>
                <c:pt idx="14">
                  <c:v>0.25673244298232</c:v>
                </c:pt>
                <c:pt idx="15">
                  <c:v>0.266114384359502</c:v>
                </c:pt>
                <c:pt idx="16">
                  <c:v>0.272990492949159</c:v>
                </c:pt>
                <c:pt idx="17">
                  <c:v>0.28176183364555</c:v>
                </c:pt>
                <c:pt idx="18">
                  <c:v>0.294073209902354</c:v>
                </c:pt>
                <c:pt idx="19">
                  <c:v>0.307755338375532</c:v>
                </c:pt>
                <c:pt idx="20">
                  <c:v>0.323399246800177</c:v>
                </c:pt>
                <c:pt idx="21">
                  <c:v>0.342155429486447</c:v>
                </c:pt>
                <c:pt idx="22">
                  <c:v>0.363639090549047</c:v>
                </c:pt>
                <c:pt idx="23">
                  <c:v>0.387761499303558</c:v>
                </c:pt>
                <c:pt idx="24">
                  <c:v>0.41462590135016</c:v>
                </c:pt>
                <c:pt idx="25">
                  <c:v>0.443919940904563</c:v>
                </c:pt>
                <c:pt idx="26">
                  <c:v>0.477826470006754</c:v>
                </c:pt>
                <c:pt idx="27">
                  <c:v>0.515964452633071</c:v>
                </c:pt>
                <c:pt idx="28">
                  <c:v>0.562327025574937</c:v>
                </c:pt>
                <c:pt idx="29">
                  <c:v>0.622246185332766</c:v>
                </c:pt>
                <c:pt idx="30">
                  <c:v>0.700044036229</c:v>
                </c:pt>
                <c:pt idx="31">
                  <c:v>0.784914468581837</c:v>
                </c:pt>
                <c:pt idx="32">
                  <c:v>0.879763268703874</c:v>
                </c:pt>
                <c:pt idx="33">
                  <c:v>1</c:v>
                </c:pt>
                <c:pt idx="34">
                  <c:v>1.13030216697103</c:v>
                </c:pt>
                <c:pt idx="35">
                  <c:v>1.26224089486767</c:v>
                </c:pt>
                <c:pt idx="36">
                  <c:v>1.39666680010357</c:v>
                </c:pt>
                <c:pt idx="37">
                  <c:v>1.51801127013228</c:v>
                </c:pt>
                <c:pt idx="38">
                  <c:v>1.62646039191847</c:v>
                </c:pt>
                <c:pt idx="39">
                  <c:v>1.74164409500727</c:v>
                </c:pt>
                <c:pt idx="40">
                  <c:v>1.86731854341615</c:v>
                </c:pt>
                <c:pt idx="41">
                  <c:v>2.00433980150994</c:v>
                </c:pt>
                <c:pt idx="42">
                  <c:v>2.1613147487433</c:v>
                </c:pt>
                <c:pt idx="43">
                  <c:v>2.34939680795137</c:v>
                </c:pt>
                <c:pt idx="44">
                  <c:v>2.57169535245659</c:v>
                </c:pt>
                <c:pt idx="45">
                  <c:v>2.81744758735174</c:v>
                </c:pt>
                <c:pt idx="46">
                  <c:v>3.09862991465462</c:v>
                </c:pt>
                <c:pt idx="47">
                  <c:v>3.40087663726503</c:v>
                </c:pt>
                <c:pt idx="48">
                  <c:v>3.70909943210543</c:v>
                </c:pt>
                <c:pt idx="49">
                  <c:v>4.04923627231727</c:v>
                </c:pt>
                <c:pt idx="50">
                  <c:v>4.43055624237631</c:v>
                </c:pt>
                <c:pt idx="51">
                  <c:v>4.84276528878237</c:v>
                </c:pt>
                <c:pt idx="52">
                  <c:v>5.3064491932393</c:v>
                </c:pt>
                <c:pt idx="53">
                  <c:v>5.84720225590075</c:v>
                </c:pt>
                <c:pt idx="54">
                  <c:v>6.49525227069527</c:v>
                </c:pt>
                <c:pt idx="55">
                  <c:v>7.30817490017835</c:v>
                </c:pt>
                <c:pt idx="56">
                  <c:v>8.31838124293438</c:v>
                </c:pt>
                <c:pt idx="57">
                  <c:v>9.54773173901952</c:v>
                </c:pt>
                <c:pt idx="58">
                  <c:v>11.0189718177378</c:v>
                </c:pt>
                <c:pt idx="59">
                  <c:v>12.6767423423992</c:v>
                </c:pt>
                <c:pt idx="60">
                  <c:v>14.5857232828815</c:v>
                </c:pt>
                <c:pt idx="61">
                  <c:v>16.8476405111145</c:v>
                </c:pt>
                <c:pt idx="62">
                  <c:v>19.2534855520158</c:v>
                </c:pt>
                <c:pt idx="63">
                  <c:v>21.7115030555576</c:v>
                </c:pt>
                <c:pt idx="64">
                  <c:v>24.1890477246332</c:v>
                </c:pt>
                <c:pt idx="65">
                  <c:v>26.6453610090505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Heilongjiang!$E$15:$E$93</c:f>
              <c:numCache>
                <c:formatCode>0.000</c:formatCode>
                <c:ptCount val="79"/>
                <c:pt idx="0">
                  <c:v>0.0585954632689801</c:v>
                </c:pt>
                <c:pt idx="1">
                  <c:v>0.067006377599356</c:v>
                </c:pt>
                <c:pt idx="2">
                  <c:v>0.0775318642318779</c:v>
                </c:pt>
                <c:pt idx="3">
                  <c:v>0.0883620998449385</c:v>
                </c:pt>
                <c:pt idx="4">
                  <c:v>0.102990700025588</c:v>
                </c:pt>
                <c:pt idx="5">
                  <c:v>0.11499873223299</c:v>
                </c:pt>
                <c:pt idx="6">
                  <c:v>0.141214434471004</c:v>
                </c:pt>
                <c:pt idx="7">
                  <c:v>0.172749919935943</c:v>
                </c:pt>
                <c:pt idx="8">
                  <c:v>0.211844802459784</c:v>
                </c:pt>
                <c:pt idx="9">
                  <c:v>0.21158239814261</c:v>
                </c:pt>
                <c:pt idx="10">
                  <c:v>0.210141514993532</c:v>
                </c:pt>
                <c:pt idx="11">
                  <c:v>0.216240026249653</c:v>
                </c:pt>
                <c:pt idx="12">
                  <c:v>0.225434990110099</c:v>
                </c:pt>
                <c:pt idx="13">
                  <c:v>0.233992523988393</c:v>
                </c:pt>
                <c:pt idx="14">
                  <c:v>0.238494522974621</c:v>
                </c:pt>
                <c:pt idx="15">
                  <c:v>0.238870494851456</c:v>
                </c:pt>
                <c:pt idx="16">
                  <c:v>0.237993397049465</c:v>
                </c:pt>
                <c:pt idx="17">
                  <c:v>0.244567530877768</c:v>
                </c:pt>
                <c:pt idx="18">
                  <c:v>0.253706692003185</c:v>
                </c:pt>
                <c:pt idx="19">
                  <c:v>0.264044984131121</c:v>
                </c:pt>
                <c:pt idx="20">
                  <c:v>0.278188339985844</c:v>
                </c:pt>
                <c:pt idx="21">
                  <c:v>0.296148719546</c:v>
                </c:pt>
                <c:pt idx="22">
                  <c:v>0.316332648880876</c:v>
                </c:pt>
                <c:pt idx="23">
                  <c:v>0.339647929489739</c:v>
                </c:pt>
                <c:pt idx="24">
                  <c:v>0.365087896787379</c:v>
                </c:pt>
                <c:pt idx="25">
                  <c:v>0.392503147021228</c:v>
                </c:pt>
                <c:pt idx="26">
                  <c:v>0.427524634146059</c:v>
                </c:pt>
                <c:pt idx="27">
                  <c:v>0.463126441514489</c:v>
                </c:pt>
                <c:pt idx="28">
                  <c:v>0.516373669380788</c:v>
                </c:pt>
                <c:pt idx="29">
                  <c:v>0.583221539233717</c:v>
                </c:pt>
                <c:pt idx="30">
                  <c:v>0.677173145301674</c:v>
                </c:pt>
                <c:pt idx="31">
                  <c:v>0.754370333434562</c:v>
                </c:pt>
                <c:pt idx="32">
                  <c:v>0.865687562717901</c:v>
                </c:pt>
                <c:pt idx="33">
                  <c:v>1</c:v>
                </c:pt>
                <c:pt idx="34">
                  <c:v>1.12499706274502</c:v>
                </c:pt>
                <c:pt idx="35">
                  <c:v>1.2508167907557</c:v>
                </c:pt>
                <c:pt idx="36">
                  <c:v>1.37133517975293</c:v>
                </c:pt>
                <c:pt idx="37">
                  <c:v>1.45346377394228</c:v>
                </c:pt>
                <c:pt idx="38">
                  <c:v>1.53397659560652</c:v>
                </c:pt>
                <c:pt idx="39">
                  <c:v>1.62499657759507</c:v>
                </c:pt>
                <c:pt idx="40">
                  <c:v>1.72875114686778</c:v>
                </c:pt>
                <c:pt idx="41">
                  <c:v>1.84049037795555</c:v>
                </c:pt>
                <c:pt idx="42">
                  <c:v>1.98573385699541</c:v>
                </c:pt>
                <c:pt idx="43">
                  <c:v>2.1742534493995</c:v>
                </c:pt>
                <c:pt idx="44">
                  <c:v>2.3913308009563</c:v>
                </c:pt>
                <c:pt idx="45">
                  <c:v>2.62227949802162</c:v>
                </c:pt>
                <c:pt idx="46">
                  <c:v>2.90769800025872</c:v>
                </c:pt>
                <c:pt idx="47">
                  <c:v>3.17166518963107</c:v>
                </c:pt>
                <c:pt idx="48">
                  <c:v>3.44402751242074</c:v>
                </c:pt>
                <c:pt idx="49">
                  <c:v>3.76111907334191</c:v>
                </c:pt>
                <c:pt idx="50">
                  <c:v>4.10950044451996</c:v>
                </c:pt>
                <c:pt idx="51">
                  <c:v>4.47475532295907</c:v>
                </c:pt>
                <c:pt idx="52">
                  <c:v>4.91050584610758</c:v>
                </c:pt>
                <c:pt idx="53">
                  <c:v>5.42546775750782</c:v>
                </c:pt>
                <c:pt idx="54">
                  <c:v>6.08726888891842</c:v>
                </c:pt>
                <c:pt idx="55">
                  <c:v>6.93811335373755</c:v>
                </c:pt>
                <c:pt idx="56">
                  <c:v>7.93642118388409</c:v>
                </c:pt>
                <c:pt idx="57">
                  <c:v>9.23259714347972</c:v>
                </c:pt>
                <c:pt idx="58">
                  <c:v>10.6989263178757</c:v>
                </c:pt>
                <c:pt idx="59">
                  <c:v>12.3364962760068</c:v>
                </c:pt>
                <c:pt idx="60">
                  <c:v>14.2806403282658</c:v>
                </c:pt>
                <c:pt idx="61">
                  <c:v>16.5511086879037</c:v>
                </c:pt>
                <c:pt idx="62">
                  <c:v>18.7206493376404</c:v>
                </c:pt>
                <c:pt idx="63">
                  <c:v>20.920471293243</c:v>
                </c:pt>
                <c:pt idx="64">
                  <c:v>22.8142774780657</c:v>
                </c:pt>
                <c:pt idx="65">
                  <c:v>24.6496317604448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Heilongjiang!$AE$15:$AE$93</c:f>
              <c:numCache>
                <c:formatCode>0.000</c:formatCode>
                <c:ptCount val="79"/>
                <c:pt idx="0">
                  <c:v>0.0428647009678497</c:v>
                </c:pt>
                <c:pt idx="1">
                  <c:v>0.0473231877491007</c:v>
                </c:pt>
                <c:pt idx="2">
                  <c:v>0.0572241419392863</c:v>
                </c:pt>
                <c:pt idx="3">
                  <c:v>0.0682608088348657</c:v>
                </c:pt>
                <c:pt idx="4">
                  <c:v>0.0814471598786933</c:v>
                </c:pt>
                <c:pt idx="5">
                  <c:v>0.0955924274430045</c:v>
                </c:pt>
                <c:pt idx="6">
                  <c:v>0.114696292404927</c:v>
                </c:pt>
                <c:pt idx="7">
                  <c:v>0.14200160952078</c:v>
                </c:pt>
                <c:pt idx="8">
                  <c:v>0.175416370659076</c:v>
                </c:pt>
                <c:pt idx="9">
                  <c:v>0.198080154225604</c:v>
                </c:pt>
                <c:pt idx="10">
                  <c:v>0.20587943894644</c:v>
                </c:pt>
                <c:pt idx="11">
                  <c:v>0.215779034292942</c:v>
                </c:pt>
                <c:pt idx="12">
                  <c:v>0.229458689725935</c:v>
                </c:pt>
                <c:pt idx="13">
                  <c:v>0.244014658672583</c:v>
                </c:pt>
                <c:pt idx="14">
                  <c:v>0.25673244298232</c:v>
                </c:pt>
                <c:pt idx="15">
                  <c:v>0.266114384359502</c:v>
                </c:pt>
                <c:pt idx="16">
                  <c:v>0.272990492949159</c:v>
                </c:pt>
                <c:pt idx="17">
                  <c:v>0.28176183364555</c:v>
                </c:pt>
                <c:pt idx="18">
                  <c:v>0.294073209902354</c:v>
                </c:pt>
                <c:pt idx="19">
                  <c:v>0.307755338375532</c:v>
                </c:pt>
                <c:pt idx="20">
                  <c:v>0.323399246800177</c:v>
                </c:pt>
                <c:pt idx="21">
                  <c:v>0.342155429486447</c:v>
                </c:pt>
                <c:pt idx="22">
                  <c:v>0.363639090549047</c:v>
                </c:pt>
                <c:pt idx="23">
                  <c:v>0.387761499303558</c:v>
                </c:pt>
                <c:pt idx="24">
                  <c:v>0.41462590135016</c:v>
                </c:pt>
                <c:pt idx="25">
                  <c:v>0.443919940904563</c:v>
                </c:pt>
                <c:pt idx="26">
                  <c:v>0.477826470006754</c:v>
                </c:pt>
                <c:pt idx="27">
                  <c:v>0.515964452633071</c:v>
                </c:pt>
                <c:pt idx="28">
                  <c:v>0.562327025574937</c:v>
                </c:pt>
                <c:pt idx="29">
                  <c:v>0.622246185332766</c:v>
                </c:pt>
                <c:pt idx="30">
                  <c:v>0.700044036229</c:v>
                </c:pt>
                <c:pt idx="31">
                  <c:v>0.784914468581837</c:v>
                </c:pt>
                <c:pt idx="32">
                  <c:v>0.879763268703874</c:v>
                </c:pt>
                <c:pt idx="33">
                  <c:v>1</c:v>
                </c:pt>
                <c:pt idx="34">
                  <c:v>1.13030216697103</c:v>
                </c:pt>
                <c:pt idx="35">
                  <c:v>1.26224089486767</c:v>
                </c:pt>
                <c:pt idx="36">
                  <c:v>1.39666680010357</c:v>
                </c:pt>
                <c:pt idx="37">
                  <c:v>1.51801127013228</c:v>
                </c:pt>
                <c:pt idx="38">
                  <c:v>1.62646039191847</c:v>
                </c:pt>
                <c:pt idx="39">
                  <c:v>1.74164409500727</c:v>
                </c:pt>
                <c:pt idx="40">
                  <c:v>1.86731854341615</c:v>
                </c:pt>
                <c:pt idx="41">
                  <c:v>2.00433980150994</c:v>
                </c:pt>
                <c:pt idx="42">
                  <c:v>2.1613147487433</c:v>
                </c:pt>
                <c:pt idx="43">
                  <c:v>2.34939680795137</c:v>
                </c:pt>
                <c:pt idx="44">
                  <c:v>2.57169535245659</c:v>
                </c:pt>
                <c:pt idx="45">
                  <c:v>2.81744758735174</c:v>
                </c:pt>
                <c:pt idx="46">
                  <c:v>3.09862991465462</c:v>
                </c:pt>
                <c:pt idx="47">
                  <c:v>3.40087663726503</c:v>
                </c:pt>
                <c:pt idx="48">
                  <c:v>3.70909943210543</c:v>
                </c:pt>
                <c:pt idx="49">
                  <c:v>4.04923627231727</c:v>
                </c:pt>
                <c:pt idx="50">
                  <c:v>4.43055624237631</c:v>
                </c:pt>
                <c:pt idx="51">
                  <c:v>4.84276528878237</c:v>
                </c:pt>
                <c:pt idx="52">
                  <c:v>5.3064491932393</c:v>
                </c:pt>
                <c:pt idx="53">
                  <c:v>5.84720225590075</c:v>
                </c:pt>
                <c:pt idx="54">
                  <c:v>6.49525227069527</c:v>
                </c:pt>
                <c:pt idx="55">
                  <c:v>7.30817490017835</c:v>
                </c:pt>
                <c:pt idx="56">
                  <c:v>8.31838124293438</c:v>
                </c:pt>
                <c:pt idx="57">
                  <c:v>9.54773173901952</c:v>
                </c:pt>
                <c:pt idx="58">
                  <c:v>11.0189718177378</c:v>
                </c:pt>
                <c:pt idx="59">
                  <c:v>12.6767423423992</c:v>
                </c:pt>
                <c:pt idx="60">
                  <c:v>14.5857232828815</c:v>
                </c:pt>
                <c:pt idx="61">
                  <c:v>16.8476405111145</c:v>
                </c:pt>
                <c:pt idx="62">
                  <c:v>19.2534855520158</c:v>
                </c:pt>
                <c:pt idx="63">
                  <c:v>21.7115030555576</c:v>
                </c:pt>
                <c:pt idx="64">
                  <c:v>24.1890477246332</c:v>
                </c:pt>
                <c:pt idx="65">
                  <c:v>26.6453610090505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Heilongjiang!$D$15:$D$93</c:f>
              <c:numCache>
                <c:formatCode>0.000</c:formatCode>
                <c:ptCount val="79"/>
                <c:pt idx="1">
                  <c:v>1.14354207409823</c:v>
                </c:pt>
                <c:pt idx="2">
                  <c:v>1.15708186309452</c:v>
                </c:pt>
                <c:pt idx="3">
                  <c:v>1.13968754292648</c:v>
                </c:pt>
                <c:pt idx="4">
                  <c:v>1.1655528807749</c:v>
                </c:pt>
                <c:pt idx="5">
                  <c:v>1.11659336429812</c:v>
                </c:pt>
                <c:pt idx="6">
                  <c:v>1.22796514125826</c:v>
                </c:pt>
                <c:pt idx="7">
                  <c:v>1.2233163032028</c:v>
                </c:pt>
                <c:pt idx="8">
                  <c:v>1.22630912094395</c:v>
                </c:pt>
                <c:pt idx="9">
                  <c:v>0.998761337006492</c:v>
                </c:pt>
                <c:pt idx="10">
                  <c:v>0.993189966832184</c:v>
                </c:pt>
                <c:pt idx="11">
                  <c:v>1.02902097311094</c:v>
                </c:pt>
                <c:pt idx="12">
                  <c:v>1.04252202526941</c:v>
                </c:pt>
                <c:pt idx="13">
                  <c:v>1.03796009605303</c:v>
                </c:pt>
                <c:pt idx="14">
                  <c:v>1.0192399265989</c:v>
                </c:pt>
                <c:pt idx="15">
                  <c:v>1.00157643820137</c:v>
                </c:pt>
                <c:pt idx="16">
                  <c:v>0.996328145079046</c:v>
                </c:pt>
                <c:pt idx="17">
                  <c:v>1.02762317740663</c:v>
                </c:pt>
                <c:pt idx="18">
                  <c:v>1.0373686608873</c:v>
                </c:pt>
                <c:pt idx="19">
                  <c:v>1.04074899265096</c:v>
                </c:pt>
                <c:pt idx="20">
                  <c:v>1.05356419059148</c:v>
                </c:pt>
                <c:pt idx="21">
                  <c:v>1.06456194231962</c:v>
                </c:pt>
                <c:pt idx="22">
                  <c:v>1.06815470742476</c:v>
                </c:pt>
                <c:pt idx="23">
                  <c:v>1.07370494538376</c:v>
                </c:pt>
                <c:pt idx="24">
                  <c:v>1.07490099331934</c:v>
                </c:pt>
                <c:pt idx="25">
                  <c:v>1.07509219142867</c:v>
                </c:pt>
                <c:pt idx="26">
                  <c:v>1.08922600338523</c:v>
                </c:pt>
                <c:pt idx="27">
                  <c:v>1.08327428298849</c:v>
                </c:pt>
                <c:pt idx="28">
                  <c:v>1.11497341350706</c:v>
                </c:pt>
                <c:pt idx="29">
                  <c:v>1.12945638752861</c:v>
                </c:pt>
                <c:pt idx="30">
                  <c:v>1.16109076868354</c:v>
                </c:pt>
                <c:pt idx="31">
                  <c:v>1.11399918716283</c:v>
                </c:pt>
                <c:pt idx="32">
                  <c:v>1.14756310574479</c:v>
                </c:pt>
                <c:pt idx="33">
                  <c:v>1.15515116892798</c:v>
                </c:pt>
                <c:pt idx="34">
                  <c:v>1.12499706274502</c:v>
                </c:pt>
                <c:pt idx="35">
                  <c:v>1.11184005023415</c:v>
                </c:pt>
                <c:pt idx="36">
                  <c:v>1.09635175182163</c:v>
                </c:pt>
                <c:pt idx="37">
                  <c:v>1.05988951162483</c:v>
                </c:pt>
                <c:pt idx="38">
                  <c:v>1.05539375876281</c:v>
                </c:pt>
                <c:pt idx="39">
                  <c:v>1.0593359652613</c:v>
                </c:pt>
                <c:pt idx="40">
                  <c:v>1.06384910017858</c:v>
                </c:pt>
                <c:pt idx="41">
                  <c:v>1.06463581024384</c:v>
                </c:pt>
                <c:pt idx="42">
                  <c:v>1.07891564160264</c:v>
                </c:pt>
                <c:pt idx="43">
                  <c:v>1.09493698852944</c:v>
                </c:pt>
                <c:pt idx="44">
                  <c:v>1.09983994810575</c:v>
                </c:pt>
                <c:pt idx="45">
                  <c:v>1.09657747768438</c:v>
                </c:pt>
                <c:pt idx="46">
                  <c:v>1.10884366157476</c:v>
                </c:pt>
                <c:pt idx="47">
                  <c:v>1.09078218898553</c:v>
                </c:pt>
                <c:pt idx="48">
                  <c:v>1.0858736047172</c:v>
                </c:pt>
                <c:pt idx="49">
                  <c:v>1.0920699848586</c:v>
                </c:pt>
                <c:pt idx="50">
                  <c:v>1.09262705178555</c:v>
                </c:pt>
                <c:pt idx="51">
                  <c:v>1.08888060321935</c:v>
                </c:pt>
                <c:pt idx="52">
                  <c:v>1.09737974295773</c:v>
                </c:pt>
                <c:pt idx="53">
                  <c:v>1.10486942232406</c:v>
                </c:pt>
                <c:pt idx="54">
                  <c:v>1.12198047449361</c:v>
                </c:pt>
                <c:pt idx="55">
                  <c:v>1.13977441778004</c:v>
                </c:pt>
                <c:pt idx="56">
                  <c:v>1.14388750648024</c:v>
                </c:pt>
                <c:pt idx="57">
                  <c:v>1.16331995613182</c:v>
                </c:pt>
                <c:pt idx="58">
                  <c:v>1.15882087690044</c:v>
                </c:pt>
                <c:pt idx="59">
                  <c:v>1.15305927991999</c:v>
                </c:pt>
                <c:pt idx="60">
                  <c:v>1.15759288608064</c:v>
                </c:pt>
                <c:pt idx="61">
                  <c:v>1.1589892545045</c:v>
                </c:pt>
                <c:pt idx="62">
                  <c:v>1.13108128830804</c:v>
                </c:pt>
                <c:pt idx="63">
                  <c:v>1.11750778062914</c:v>
                </c:pt>
                <c:pt idx="64">
                  <c:v>1.09052406890252</c:v>
                </c:pt>
                <c:pt idx="65">
                  <c:v>1.08044761812613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Heilongjiang!$B$15:$B$93</c:f>
              <c:numCache>
                <c:formatCode>0.0</c:formatCode>
                <c:ptCount val="79"/>
                <c:pt idx="0">
                  <c:v>3.27108829509882</c:v>
                </c:pt>
                <c:pt idx="1">
                  <c:v>3.74062709353574</c:v>
                </c:pt>
                <c:pt idx="2">
                  <c:v>4.32858434492982</c:v>
                </c:pt>
                <c:pt idx="3">
                  <c:v>4.93352977086128</c:v>
                </c:pt>
                <c:pt idx="4">
                  <c:v>5.75060696490216</c:v>
                </c:pt>
                <c:pt idx="5">
                  <c:v>6.42125130249968</c:v>
                </c:pt>
                <c:pt idx="6">
                  <c:v>7.88532653679769</c:v>
                </c:pt>
                <c:pt idx="7">
                  <c:v>9.64726247737806</c:v>
                </c:pt>
                <c:pt idx="8">
                  <c:v>11.8313859593561</c:v>
                </c:pt>
                <c:pt idx="9">
                  <c:v>11.8158212920772</c:v>
                </c:pt>
                <c:pt idx="10">
                  <c:v>11.7372896103389</c:v>
                </c:pt>
                <c:pt idx="11">
                  <c:v>12.0791846604207</c:v>
                </c:pt>
                <c:pt idx="12">
                  <c:v>12.5932639469816</c:v>
                </c:pt>
                <c:pt idx="13">
                  <c:v>13.0715955192306</c:v>
                </c:pt>
                <c:pt idx="14">
                  <c:v>13.3234894871532</c:v>
                </c:pt>
                <c:pt idx="15">
                  <c:v>13.3451971262776</c:v>
                </c:pt>
                <c:pt idx="16">
                  <c:v>13.2971136936692</c:v>
                </c:pt>
                <c:pt idx="17">
                  <c:v>13.6646382988975</c:v>
                </c:pt>
                <c:pt idx="18">
                  <c:v>14.1753555788351</c:v>
                </c:pt>
                <c:pt idx="19">
                  <c:v>14.7531214452707</c:v>
                </c:pt>
                <c:pt idx="20">
                  <c:v>15.5436053022999</c:v>
                </c:pt>
                <c:pt idx="21">
                  <c:v>16.5476531364672</c:v>
                </c:pt>
                <c:pt idx="22">
                  <c:v>17.6761769428533</c:v>
                </c:pt>
                <c:pt idx="23">
                  <c:v>18.9798147605901</c:v>
                </c:pt>
                <c:pt idx="24">
                  <c:v>20.4022818371416</c:v>
                </c:pt>
                <c:pt idx="25">
                  <c:v>21.9351393909683</c:v>
                </c:pt>
                <c:pt idx="26">
                  <c:v>23.8933332520764</c:v>
                </c:pt>
                <c:pt idx="27">
                  <c:v>25.8841341461744</c:v>
                </c:pt>
                <c:pt idx="28">
                  <c:v>28.8616388744224</c:v>
                </c:pt>
                <c:pt idx="29">
                  <c:v>32.6008744896706</c:v>
                </c:pt>
                <c:pt idx="30">
                  <c:v>37.8568179473008</c:v>
                </c:pt>
                <c:pt idx="31">
                  <c:v>42.1747706163575</c:v>
                </c:pt>
                <c:pt idx="32">
                  <c:v>48.3999252905634</c:v>
                </c:pt>
                <c:pt idx="33">
                  <c:v>55.9126985065975</c:v>
                </c:pt>
                <c:pt idx="34">
                  <c:v>62.9033959066977</c:v>
                </c:pt>
                <c:pt idx="35">
                  <c:v>69.9393844907495</c:v>
                </c:pt>
                <c:pt idx="36">
                  <c:v>76.6787892405804</c:v>
                </c:pt>
                <c:pt idx="37">
                  <c:v>81.2716759914727</c:v>
                </c:pt>
                <c:pt idx="38">
                  <c:v>85.7752767762344</c:v>
                </c:pt>
                <c:pt idx="39">
                  <c:v>90.8664459194781</c:v>
                </c:pt>
                <c:pt idx="40">
                  <c:v>96.6840835673155</c:v>
                </c:pt>
                <c:pt idx="41">
                  <c:v>102.991329172498</c:v>
                </c:pt>
                <c:pt idx="42">
                  <c:v>111.225560806242</c:v>
                </c:pt>
                <c:pt idx="43">
                  <c:v>121.962701716275</c:v>
                </c:pt>
                <c:pt idx="44">
                  <c:v>134.324984192127</c:v>
                </c:pt>
                <c:pt idx="45">
                  <c:v>147.517596911019</c:v>
                </c:pt>
                <c:pt idx="46">
                  <c:v>163.870007950655</c:v>
                </c:pt>
                <c:pt idx="47">
                  <c:v>178.990716634226</c:v>
                </c:pt>
                <c:pt idx="48">
                  <c:v>194.64809304204</c:v>
                </c:pt>
                <c:pt idx="49">
                  <c:v>212.934187165507</c:v>
                </c:pt>
                <c:pt idx="50">
                  <c:v>233.105472261436</c:v>
                </c:pt>
                <c:pt idx="51">
                  <c:v>254.150023785306</c:v>
                </c:pt>
                <c:pt idx="52">
                  <c:v>279.707270433225</c:v>
                </c:pt>
                <c:pt idx="53">
                  <c:v>309.941848538682</c:v>
                </c:pt>
                <c:pt idx="54">
                  <c:v>349.072130680116</c:v>
                </c:pt>
                <c:pt idx="55">
                  <c:v>399.154336630623</c:v>
                </c:pt>
                <c:pt idx="56">
                  <c:v>459.978209201411</c:v>
                </c:pt>
                <c:pt idx="57">
                  <c:v>537.321389029696</c:v>
                </c:pt>
                <c:pt idx="58">
                  <c:v>624.861215317448</c:v>
                </c:pt>
                <c:pt idx="59">
                  <c:v>719.974519623032</c:v>
                </c:pt>
                <c:pt idx="60">
                  <c:v>835.90506297206</c:v>
                </c:pt>
                <c:pt idx="61">
                  <c:v>973.012785957995</c:v>
                </c:pt>
                <c:pt idx="62">
                  <c:v>1096.54052309214</c:v>
                </c:pt>
                <c:pt idx="63">
                  <c:v>1226.31655932768</c:v>
                </c:pt>
                <c:pt idx="64">
                  <c:v>1341.45224527314</c:v>
                </c:pt>
                <c:pt idx="65">
                  <c:v>1456.66882485426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Heilongjiang!$Z$15:$Z$93</c:f>
              <c:numCache>
                <c:formatCode>0.0</c:formatCode>
                <c:ptCount val="79"/>
                <c:pt idx="0">
                  <c:v>3.23533603859407</c:v>
                </c:pt>
                <c:pt idx="1">
                  <c:v>3.8475111781272</c:v>
                </c:pt>
                <c:pt idx="2">
                  <c:v>4.59204020410503</c:v>
                </c:pt>
                <c:pt idx="3">
                  <c:v>5.36879088101074</c:v>
                </c:pt>
                <c:pt idx="4">
                  <c:v>6.37604548494885</c:v>
                </c:pt>
                <c:pt idx="5">
                  <c:v>7.2545370817734</c:v>
                </c:pt>
                <c:pt idx="6">
                  <c:v>8.95593926645717</c:v>
                </c:pt>
                <c:pt idx="7">
                  <c:v>11.0051334179645</c:v>
                </c:pt>
                <c:pt idx="8">
                  <c:v>13.5373031212191</c:v>
                </c:pt>
                <c:pt idx="9">
                  <c:v>13.8865241706531</c:v>
                </c:pt>
                <c:pt idx="10">
                  <c:v>14.1381634793878</c:v>
                </c:pt>
                <c:pt idx="11">
                  <c:v>14.7848204365315</c:v>
                </c:pt>
                <c:pt idx="12">
                  <c:v>15.592141486291</c:v>
                </c:pt>
                <c:pt idx="13">
                  <c:v>16.3554443920413</c:v>
                </c:pt>
                <c:pt idx="14">
                  <c:v>16.8786359551318</c:v>
                </c:pt>
                <c:pt idx="15">
                  <c:v>17.14894769559</c:v>
                </c:pt>
                <c:pt idx="16">
                  <c:v>17.3220086205896</c:v>
                </c:pt>
                <c:pt idx="17">
                  <c:v>17.8930030767318</c:v>
                </c:pt>
                <c:pt idx="18">
                  <c:v>18.603309879009</c:v>
                </c:pt>
                <c:pt idx="19">
                  <c:v>19.3819760208548</c:v>
                </c:pt>
                <c:pt idx="20">
                  <c:v>20.3808795036778</c:v>
                </c:pt>
                <c:pt idx="21">
                  <c:v>21.6095899570379</c:v>
                </c:pt>
                <c:pt idx="22">
                  <c:v>22.9848518963458</c:v>
                </c:pt>
                <c:pt idx="23">
                  <c:v>24.5614644073247</c:v>
                </c:pt>
                <c:pt idx="24">
                  <c:v>26.2864345922289</c:v>
                </c:pt>
                <c:pt idx="25">
                  <c:v>28.1525370801327</c:v>
                </c:pt>
                <c:pt idx="26">
                  <c:v>30.4821945723378</c:v>
                </c:pt>
                <c:pt idx="27">
                  <c:v>32.8876291840121</c:v>
                </c:pt>
                <c:pt idx="28">
                  <c:v>36.339664202328</c:v>
                </c:pt>
                <c:pt idx="29">
                  <c:v>40.644690912139</c:v>
                </c:pt>
                <c:pt idx="30">
                  <c:v>46.5982624493397</c:v>
                </c:pt>
                <c:pt idx="31">
                  <c:v>51.7457337514754</c:v>
                </c:pt>
                <c:pt idx="32">
                  <c:v>58.9407614352202</c:v>
                </c:pt>
                <c:pt idx="33">
                  <c:v>67.6202625467043</c:v>
                </c:pt>
                <c:pt idx="34">
                  <c:v>75.9729991481358</c:v>
                </c:pt>
                <c:pt idx="35">
                  <c:v>84.5370884216603</c:v>
                </c:pt>
                <c:pt idx="36">
                  <c:v>92.9481003780886</c:v>
                </c:pt>
                <c:pt idx="37">
                  <c:v>99.28655314423</c:v>
                </c:pt>
                <c:pt idx="38">
                  <c:v>105.54984338119</c:v>
                </c:pt>
                <c:pt idx="39">
                  <c:v>112.42148569687</c:v>
                </c:pt>
                <c:pt idx="40">
                  <c:v>120.065935042686</c:v>
                </c:pt>
                <c:pt idx="41">
                  <c:v>128.27123370961</c:v>
                </c:pt>
                <c:pt idx="42">
                  <c:v>138.522274785834</c:v>
                </c:pt>
                <c:pt idx="43">
                  <c:v>151.478813591366</c:v>
                </c:pt>
                <c:pt idx="44">
                  <c:v>166.334179972082</c:v>
                </c:pt>
                <c:pt idx="45">
                  <c:v>182.323735164004</c:v>
                </c:pt>
                <c:pt idx="46">
                  <c:v>201.841161465178</c:v>
                </c:pt>
                <c:pt idx="47">
                  <c:v>220.502133320681</c:v>
                </c:pt>
                <c:pt idx="48">
                  <c:v>240.021917335354</c:v>
                </c:pt>
                <c:pt idx="49">
                  <c:v>262.5307693844</c:v>
                </c:pt>
                <c:pt idx="50">
                  <c:v>287.34712828205</c:v>
                </c:pt>
                <c:pt idx="51">
                  <c:v>313.465252010498</c:v>
                </c:pt>
                <c:pt idx="52">
                  <c:v>344.6010375032</c:v>
                </c:pt>
                <c:pt idx="53">
                  <c:v>381.081597626927</c:v>
                </c:pt>
                <c:pt idx="54">
                  <c:v>427.368746393971</c:v>
                </c:pt>
                <c:pt idx="55">
                  <c:v>485.877806726659</c:v>
                </c:pt>
                <c:pt idx="56">
                  <c:v>556.827085633828</c:v>
                </c:pt>
                <c:pt idx="57">
                  <c:v>646.469220574296</c:v>
                </c:pt>
                <c:pt idx="58">
                  <c:v>748.811202148158</c:v>
                </c:pt>
                <c:pt idx="59">
                  <c:v>861.267466928231</c:v>
                </c:pt>
                <c:pt idx="60">
                  <c:v>997.439985767913</c:v>
                </c:pt>
                <c:pt idx="61">
                  <c:v>1158.43638055799</c:v>
                </c:pt>
                <c:pt idx="62">
                  <c:v>1309.07133277678</c:v>
                </c:pt>
                <c:pt idx="63">
                  <c:v>1468.51630546663</c:v>
                </c:pt>
                <c:pt idx="64">
                  <c:v>1615.55495386594</c:v>
                </c:pt>
                <c:pt idx="65">
                  <c:v>1764.4035907367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Heilongjiang!$AU$15:$AU$93</c:f>
              <c:numCache>
                <c:formatCode>0.0</c:formatCode>
                <c:ptCount val="79"/>
                <c:pt idx="0">
                  <c:v>3.17056144226061</c:v>
                </c:pt>
                <c:pt idx="1">
                  <c:v>3.64674241585203</c:v>
                </c:pt>
                <c:pt idx="2">
                  <c:v>4.24058051955144</c:v>
                </c:pt>
                <c:pt idx="3">
                  <c:v>4.85069323950282</c:v>
                </c:pt>
                <c:pt idx="4">
                  <c:v>5.67225372117563</c:v>
                </c:pt>
                <c:pt idx="5">
                  <c:v>6.34673769355213</c:v>
                </c:pt>
                <c:pt idx="6">
                  <c:v>7.81397885522199</c:v>
                </c:pt>
                <c:pt idx="7">
                  <c:v>9.57832200607409</c:v>
                </c:pt>
                <c:pt idx="8">
                  <c:v>11.7640435338833</c:v>
                </c:pt>
                <c:pt idx="9">
                  <c:v>11.7494884756314</c:v>
                </c:pt>
                <c:pt idx="10">
                  <c:v>11.6716484884706</c:v>
                </c:pt>
                <c:pt idx="11">
                  <c:v>12.0138946035404</c:v>
                </c:pt>
                <c:pt idx="12">
                  <c:v>12.5279327855532</c:v>
                </c:pt>
                <c:pt idx="13">
                  <c:v>13.0058278308068</c:v>
                </c:pt>
                <c:pt idx="14">
                  <c:v>13.2569289574562</c:v>
                </c:pt>
                <c:pt idx="15">
                  <c:v>13.2775465528994</c:v>
                </c:pt>
                <c:pt idx="16">
                  <c:v>13.2281159013708</c:v>
                </c:pt>
                <c:pt idx="17">
                  <c:v>13.5940017769582</c:v>
                </c:pt>
                <c:pt idx="18">
                  <c:v>14.102728870905</c:v>
                </c:pt>
                <c:pt idx="19">
                  <c:v>14.6781310162835</c:v>
                </c:pt>
                <c:pt idx="20">
                  <c:v>15.4658459258078</c:v>
                </c:pt>
                <c:pt idx="21">
                  <c:v>16.4666694188575</c:v>
                </c:pt>
                <c:pt idx="22">
                  <c:v>17.5914715626736</c:v>
                </c:pt>
                <c:pt idx="23">
                  <c:v>18.8908509342043</c:v>
                </c:pt>
                <c:pt idx="24">
                  <c:v>20.3084820065032</c:v>
                </c:pt>
                <c:pt idx="25">
                  <c:v>21.8358906737929</c:v>
                </c:pt>
                <c:pt idx="26">
                  <c:v>23.7879497547766</c:v>
                </c:pt>
                <c:pt idx="27">
                  <c:v>25.7718637215844</c:v>
                </c:pt>
                <c:pt idx="28">
                  <c:v>28.7415948307309</c:v>
                </c:pt>
                <c:pt idx="29">
                  <c:v>32.4719470881491</c:v>
                </c:pt>
                <c:pt idx="30">
                  <c:v>37.717607454996</c:v>
                </c:pt>
                <c:pt idx="31">
                  <c:v>42.0240529683998</c:v>
                </c:pt>
                <c:pt idx="32">
                  <c:v>48.2366631013894</c:v>
                </c:pt>
                <c:pt idx="33">
                  <c:v>55.735308818509</c:v>
                </c:pt>
                <c:pt idx="34">
                  <c:v>62.709984782286</c:v>
                </c:pt>
                <c:pt idx="35">
                  <c:v>69.728110248724</c:v>
                </c:pt>
                <c:pt idx="36">
                  <c:v>76.4478215063451</c:v>
                </c:pt>
                <c:pt idx="37">
                  <c:v>81.0195078556681</c:v>
                </c:pt>
                <c:pt idx="38">
                  <c:v>85.5008301027711</c:v>
                </c:pt>
                <c:pt idx="39">
                  <c:v>90.5687215453451</c:v>
                </c:pt>
                <c:pt idx="40">
                  <c:v>96.3616586876154</c:v>
                </c:pt>
                <c:pt idx="41">
                  <c:v>102.641908786907</c:v>
                </c:pt>
                <c:pt idx="42">
                  <c:v>110.846149608252</c:v>
                </c:pt>
                <c:pt idx="43">
                  <c:v>121.549818247173</c:v>
                </c:pt>
                <c:pt idx="44">
                  <c:v>133.874648055099</c:v>
                </c:pt>
                <c:pt idx="45">
                  <c:v>147.025359286965</c:v>
                </c:pt>
                <c:pt idx="46">
                  <c:v>163.330591221777</c:v>
                </c:pt>
                <c:pt idx="47">
                  <c:v>178.398320000698</c:v>
                </c:pt>
                <c:pt idx="48">
                  <c:v>193.996778244134</c:v>
                </c:pt>
                <c:pt idx="49">
                  <c:v>212.217467820366</c:v>
                </c:pt>
                <c:pt idx="50">
                  <c:v>232.316104759755</c:v>
                </c:pt>
                <c:pt idx="51">
                  <c:v>253.280214887351</c:v>
                </c:pt>
                <c:pt idx="52">
                  <c:v>278.74803554143</c:v>
                </c:pt>
                <c:pt idx="53">
                  <c:v>308.882310645784</c:v>
                </c:pt>
                <c:pt idx="54">
                  <c:v>347.898846910587</c:v>
                </c:pt>
                <c:pt idx="55">
                  <c:v>397.850414597322</c:v>
                </c:pt>
                <c:pt idx="56">
                  <c:v>458.521646181181</c:v>
                </c:pt>
                <c:pt idx="57">
                  <c:v>535.684739348587</c:v>
                </c:pt>
                <c:pt idx="58">
                  <c:v>623.013049243588</c:v>
                </c:pt>
                <c:pt idx="59">
                  <c:v>717.881593042426</c:v>
                </c:pt>
                <c:pt idx="60">
                  <c:v>833.529196982167</c:v>
                </c:pt>
                <c:pt idx="61">
                  <c:v>970.306417839048</c:v>
                </c:pt>
                <c:pt idx="62">
                  <c:v>1093.45716963225</c:v>
                </c:pt>
                <c:pt idx="63">
                  <c:v>1222.81111982598</c:v>
                </c:pt>
                <c:pt idx="64">
                  <c:v>1337.47511955883</c:v>
                </c:pt>
                <c:pt idx="65">
                  <c:v>1452.16703907688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Heilongjiang!$G$15:$G$93</c:f>
              <c:numCache>
                <c:formatCode>0.000</c:formatCode>
                <c:ptCount val="79"/>
                <c:pt idx="1">
                  <c:v>0.0668854037706926</c:v>
                </c:pt>
                <c:pt idx="2">
                  <c:v>0.0770386280212988</c:v>
                </c:pt>
                <c:pt idx="3">
                  <c:v>0.0884860422848524</c:v>
                </c:pt>
                <c:pt idx="4">
                  <c:v>0.102131763134219</c:v>
                </c:pt>
                <c:pt idx="5">
                  <c:v>0.116396251264121</c:v>
                </c:pt>
                <c:pt idx="6">
                  <c:v>0.13690696732736</c:v>
                </c:pt>
                <c:pt idx="7">
                  <c:v>0.16794762748</c:v>
                </c:pt>
                <c:pt idx="8">
                  <c:v>0.205916350624375</c:v>
                </c:pt>
                <c:pt idx="9">
                  <c:v>0.226533654387971</c:v>
                </c:pt>
                <c:pt idx="10">
                  <c:v>0.224967408350062</c:v>
                </c:pt>
                <c:pt idx="11">
                  <c:v>0.227101047066524</c:v>
                </c:pt>
                <c:pt idx="12">
                  <c:v>0.235040133399391</c:v>
                </c:pt>
                <c:pt idx="13">
                  <c:v>0.244336188482797</c:v>
                </c:pt>
                <c:pt idx="14">
                  <c:v>0.251116949527192</c:v>
                </c:pt>
                <c:pt idx="15">
                  <c:v>0.25348874246401</c:v>
                </c:pt>
                <c:pt idx="16">
                  <c:v>0.252971987197334</c:v>
                </c:pt>
                <c:pt idx="17">
                  <c:v>0.255862823302951</c:v>
                </c:pt>
                <c:pt idx="18">
                  <c:v>0.264188271588183</c:v>
                </c:pt>
                <c:pt idx="19">
                  <c:v>0.274548399377919</c:v>
                </c:pt>
                <c:pt idx="20">
                  <c:v>0.287609316218685</c:v>
                </c:pt>
                <c:pt idx="21">
                  <c:v>0.30478971115725</c:v>
                </c:pt>
                <c:pt idx="22">
                  <c:v>0.325224309620505</c:v>
                </c:pt>
                <c:pt idx="23">
                  <c:v>0.348536868550554</c:v>
                </c:pt>
                <c:pt idx="24">
                  <c:v>0.374673776145068</c:v>
                </c:pt>
                <c:pt idx="25">
                  <c:v>0.403005781504575</c:v>
                </c:pt>
                <c:pt idx="26">
                  <c:v>0.436485486323964</c:v>
                </c:pt>
                <c:pt idx="27">
                  <c:v>0.474352233509396</c:v>
                </c:pt>
                <c:pt idx="28">
                  <c:v>0.522048540737361</c:v>
                </c:pt>
                <c:pt idx="29">
                  <c:v>0.586657605941361</c:v>
                </c:pt>
                <c:pt idx="30">
                  <c:v>0.673345816189971</c:v>
                </c:pt>
                <c:pt idx="31">
                  <c:v>0.765680468148271</c:v>
                </c:pt>
                <c:pt idx="32">
                  <c:v>0.867342725790792</c:v>
                </c:pt>
                <c:pt idx="33">
                  <c:v>1</c:v>
                </c:pt>
                <c:pt idx="34">
                  <c:v>1.14007630237151</c:v>
                </c:pt>
                <c:pt idx="35">
                  <c:v>1.2751921473416</c:v>
                </c:pt>
                <c:pt idx="36">
                  <c:v>1.40750450749029</c:v>
                </c:pt>
                <c:pt idx="37">
                  <c:v>1.51537751956918</c:v>
                </c:pt>
                <c:pt idx="38">
                  <c:v>1.60103449277356</c:v>
                </c:pt>
                <c:pt idx="39">
                  <c:v>1.69276796580773</c:v>
                </c:pt>
                <c:pt idx="40">
                  <c:v>1.79741150646365</c:v>
                </c:pt>
                <c:pt idx="41">
                  <c:v>1.91602883309724</c:v>
                </c:pt>
                <c:pt idx="42">
                  <c:v>2.05922276014431</c:v>
                </c:pt>
                <c:pt idx="43">
                  <c:v>2.2415429324332</c:v>
                </c:pt>
                <c:pt idx="44">
                  <c:v>2.46408529044942</c:v>
                </c:pt>
                <c:pt idx="45">
                  <c:v>2.71006629839045</c:v>
                </c:pt>
                <c:pt idx="46">
                  <c:v>2.99466474615575</c:v>
                </c:pt>
                <c:pt idx="47">
                  <c:v>3.29665047679972</c:v>
                </c:pt>
                <c:pt idx="48">
                  <c:v>3.59223501023891</c:v>
                </c:pt>
                <c:pt idx="49">
                  <c:v>3.91848877680558</c:v>
                </c:pt>
                <c:pt idx="50">
                  <c:v>4.28753850760195</c:v>
                </c:pt>
                <c:pt idx="51">
                  <c:v>4.68263732991764</c:v>
                </c:pt>
                <c:pt idx="52">
                  <c:v>5.12960467978388</c:v>
                </c:pt>
                <c:pt idx="53">
                  <c:v>5.6631064917492</c:v>
                </c:pt>
                <c:pt idx="54">
                  <c:v>6.32326068650276</c:v>
                </c:pt>
                <c:pt idx="55">
                  <c:v>7.17710530124683</c:v>
                </c:pt>
                <c:pt idx="56">
                  <c:v>8.24901267538172</c:v>
                </c:pt>
                <c:pt idx="57">
                  <c:v>9.57811350738278</c:v>
                </c:pt>
                <c:pt idx="58">
                  <c:v>11.1702062873436</c:v>
                </c:pt>
                <c:pt idx="59">
                  <c:v>12.923983332932</c:v>
                </c:pt>
                <c:pt idx="60">
                  <c:v>14.9429959083384</c:v>
                </c:pt>
                <c:pt idx="61">
                  <c:v>17.3545958734806</c:v>
                </c:pt>
                <c:pt idx="62">
                  <c:v>19.8472161376956</c:v>
                </c:pt>
                <c:pt idx="63">
                  <c:v>22.2835900525016</c:v>
                </c:pt>
                <c:pt idx="64">
                  <c:v>24.6246826957299</c:v>
                </c:pt>
                <c:pt idx="65">
                  <c:v>26.8142873511189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Heilongjiang!$AE$15:$AE$93</c:f>
              <c:numCache>
                <c:formatCode>0.000</c:formatCode>
                <c:ptCount val="79"/>
                <c:pt idx="0">
                  <c:v>0.0428647009678497</c:v>
                </c:pt>
                <c:pt idx="1">
                  <c:v>0.0473231877491007</c:v>
                </c:pt>
                <c:pt idx="2">
                  <c:v>0.0572241419392863</c:v>
                </c:pt>
                <c:pt idx="3">
                  <c:v>0.0682608088348657</c:v>
                </c:pt>
                <c:pt idx="4">
                  <c:v>0.0814471598786933</c:v>
                </c:pt>
                <c:pt idx="5">
                  <c:v>0.0955924274430045</c:v>
                </c:pt>
                <c:pt idx="6">
                  <c:v>0.114696292404927</c:v>
                </c:pt>
                <c:pt idx="7">
                  <c:v>0.14200160952078</c:v>
                </c:pt>
                <c:pt idx="8">
                  <c:v>0.175416370659076</c:v>
                </c:pt>
                <c:pt idx="9">
                  <c:v>0.198080154225604</c:v>
                </c:pt>
                <c:pt idx="10">
                  <c:v>0.20587943894644</c:v>
                </c:pt>
                <c:pt idx="11">
                  <c:v>0.215779034292942</c:v>
                </c:pt>
                <c:pt idx="12">
                  <c:v>0.229458689725935</c:v>
                </c:pt>
                <c:pt idx="13">
                  <c:v>0.244014658672583</c:v>
                </c:pt>
                <c:pt idx="14">
                  <c:v>0.25673244298232</c:v>
                </c:pt>
                <c:pt idx="15">
                  <c:v>0.266114384359502</c:v>
                </c:pt>
                <c:pt idx="16">
                  <c:v>0.272990492949159</c:v>
                </c:pt>
                <c:pt idx="17">
                  <c:v>0.28176183364555</c:v>
                </c:pt>
                <c:pt idx="18">
                  <c:v>0.294073209902354</c:v>
                </c:pt>
                <c:pt idx="19">
                  <c:v>0.307755338375532</c:v>
                </c:pt>
                <c:pt idx="20">
                  <c:v>0.323399246800177</c:v>
                </c:pt>
                <c:pt idx="21">
                  <c:v>0.342155429486447</c:v>
                </c:pt>
                <c:pt idx="22">
                  <c:v>0.363639090549047</c:v>
                </c:pt>
                <c:pt idx="23">
                  <c:v>0.387761499303558</c:v>
                </c:pt>
                <c:pt idx="24">
                  <c:v>0.41462590135016</c:v>
                </c:pt>
                <c:pt idx="25">
                  <c:v>0.443919940904563</c:v>
                </c:pt>
                <c:pt idx="26">
                  <c:v>0.477826470006754</c:v>
                </c:pt>
                <c:pt idx="27">
                  <c:v>0.515964452633071</c:v>
                </c:pt>
                <c:pt idx="28">
                  <c:v>0.562327025574937</c:v>
                </c:pt>
                <c:pt idx="29">
                  <c:v>0.622246185332766</c:v>
                </c:pt>
                <c:pt idx="30">
                  <c:v>0.700044036229</c:v>
                </c:pt>
                <c:pt idx="31">
                  <c:v>0.784914468581837</c:v>
                </c:pt>
                <c:pt idx="32">
                  <c:v>0.879763268703874</c:v>
                </c:pt>
                <c:pt idx="33">
                  <c:v>1</c:v>
                </c:pt>
                <c:pt idx="34">
                  <c:v>1.13030216697103</c:v>
                </c:pt>
                <c:pt idx="35">
                  <c:v>1.26224089486767</c:v>
                </c:pt>
                <c:pt idx="36">
                  <c:v>1.39666680010357</c:v>
                </c:pt>
                <c:pt idx="37">
                  <c:v>1.51801127013228</c:v>
                </c:pt>
                <c:pt idx="38">
                  <c:v>1.62646039191847</c:v>
                </c:pt>
                <c:pt idx="39">
                  <c:v>1.74164409500727</c:v>
                </c:pt>
                <c:pt idx="40">
                  <c:v>1.86731854341615</c:v>
                </c:pt>
                <c:pt idx="41">
                  <c:v>2.00433980150994</c:v>
                </c:pt>
                <c:pt idx="42">
                  <c:v>2.1613147487433</c:v>
                </c:pt>
                <c:pt idx="43">
                  <c:v>2.34939680795137</c:v>
                </c:pt>
                <c:pt idx="44">
                  <c:v>2.57169535245659</c:v>
                </c:pt>
                <c:pt idx="45">
                  <c:v>2.81744758735174</c:v>
                </c:pt>
                <c:pt idx="46">
                  <c:v>3.09862991465462</c:v>
                </c:pt>
                <c:pt idx="47">
                  <c:v>3.40087663726503</c:v>
                </c:pt>
                <c:pt idx="48">
                  <c:v>3.70909943210543</c:v>
                </c:pt>
                <c:pt idx="49">
                  <c:v>4.04923627231727</c:v>
                </c:pt>
                <c:pt idx="50">
                  <c:v>4.43055624237631</c:v>
                </c:pt>
                <c:pt idx="51">
                  <c:v>4.84276528878237</c:v>
                </c:pt>
                <c:pt idx="52">
                  <c:v>5.3064491932393</c:v>
                </c:pt>
                <c:pt idx="53">
                  <c:v>5.84720225590075</c:v>
                </c:pt>
                <c:pt idx="54">
                  <c:v>6.49525227069527</c:v>
                </c:pt>
                <c:pt idx="55">
                  <c:v>7.30817490017835</c:v>
                </c:pt>
                <c:pt idx="56">
                  <c:v>8.31838124293438</c:v>
                </c:pt>
                <c:pt idx="57">
                  <c:v>9.54773173901952</c:v>
                </c:pt>
                <c:pt idx="58">
                  <c:v>11.0189718177378</c:v>
                </c:pt>
                <c:pt idx="59">
                  <c:v>12.6767423423992</c:v>
                </c:pt>
                <c:pt idx="60">
                  <c:v>14.5857232828815</c:v>
                </c:pt>
                <c:pt idx="61">
                  <c:v>16.8476405111145</c:v>
                </c:pt>
                <c:pt idx="62">
                  <c:v>19.2534855520158</c:v>
                </c:pt>
                <c:pt idx="63">
                  <c:v>21.7115030555576</c:v>
                </c:pt>
                <c:pt idx="64">
                  <c:v>24.1890477246332</c:v>
                </c:pt>
                <c:pt idx="65">
                  <c:v>26.6453610090505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Heilongjiang!$E$15:$E$93</c:f>
              <c:numCache>
                <c:formatCode>0.000</c:formatCode>
                <c:ptCount val="79"/>
                <c:pt idx="0">
                  <c:v>0.0585954632689801</c:v>
                </c:pt>
                <c:pt idx="1">
                  <c:v>0.067006377599356</c:v>
                </c:pt>
                <c:pt idx="2">
                  <c:v>0.0775318642318779</c:v>
                </c:pt>
                <c:pt idx="3">
                  <c:v>0.0883620998449385</c:v>
                </c:pt>
                <c:pt idx="4">
                  <c:v>0.102990700025588</c:v>
                </c:pt>
                <c:pt idx="5">
                  <c:v>0.11499873223299</c:v>
                </c:pt>
                <c:pt idx="6">
                  <c:v>0.141214434471004</c:v>
                </c:pt>
                <c:pt idx="7">
                  <c:v>0.172749919935943</c:v>
                </c:pt>
                <c:pt idx="8">
                  <c:v>0.211844802459784</c:v>
                </c:pt>
                <c:pt idx="9">
                  <c:v>0.21158239814261</c:v>
                </c:pt>
                <c:pt idx="10">
                  <c:v>0.210141514993532</c:v>
                </c:pt>
                <c:pt idx="11">
                  <c:v>0.216240026249653</c:v>
                </c:pt>
                <c:pt idx="12">
                  <c:v>0.225434990110099</c:v>
                </c:pt>
                <c:pt idx="13">
                  <c:v>0.233992523988393</c:v>
                </c:pt>
                <c:pt idx="14">
                  <c:v>0.238494522974621</c:v>
                </c:pt>
                <c:pt idx="15">
                  <c:v>0.238870494851456</c:v>
                </c:pt>
                <c:pt idx="16">
                  <c:v>0.237993397049465</c:v>
                </c:pt>
                <c:pt idx="17">
                  <c:v>0.244567530877768</c:v>
                </c:pt>
                <c:pt idx="18">
                  <c:v>0.253706692003185</c:v>
                </c:pt>
                <c:pt idx="19">
                  <c:v>0.264044984131121</c:v>
                </c:pt>
                <c:pt idx="20">
                  <c:v>0.278188339985844</c:v>
                </c:pt>
                <c:pt idx="21">
                  <c:v>0.296148719546</c:v>
                </c:pt>
                <c:pt idx="22">
                  <c:v>0.316332648880876</c:v>
                </c:pt>
                <c:pt idx="23">
                  <c:v>0.339647929489739</c:v>
                </c:pt>
                <c:pt idx="24">
                  <c:v>0.365087896787379</c:v>
                </c:pt>
                <c:pt idx="25">
                  <c:v>0.392503147021228</c:v>
                </c:pt>
                <c:pt idx="26">
                  <c:v>0.427524634146059</c:v>
                </c:pt>
                <c:pt idx="27">
                  <c:v>0.463126441514489</c:v>
                </c:pt>
                <c:pt idx="28">
                  <c:v>0.516373669380788</c:v>
                </c:pt>
                <c:pt idx="29">
                  <c:v>0.583221539233717</c:v>
                </c:pt>
                <c:pt idx="30">
                  <c:v>0.677173145301674</c:v>
                </c:pt>
                <c:pt idx="31">
                  <c:v>0.754370333434562</c:v>
                </c:pt>
                <c:pt idx="32">
                  <c:v>0.865687562717901</c:v>
                </c:pt>
                <c:pt idx="33">
                  <c:v>1</c:v>
                </c:pt>
                <c:pt idx="34">
                  <c:v>1.12499706274502</c:v>
                </c:pt>
                <c:pt idx="35">
                  <c:v>1.2508167907557</c:v>
                </c:pt>
                <c:pt idx="36">
                  <c:v>1.37133517975293</c:v>
                </c:pt>
                <c:pt idx="37">
                  <c:v>1.45346377394228</c:v>
                </c:pt>
                <c:pt idx="38">
                  <c:v>1.53397659560652</c:v>
                </c:pt>
                <c:pt idx="39">
                  <c:v>1.62499657759507</c:v>
                </c:pt>
                <c:pt idx="40">
                  <c:v>1.72875114686778</c:v>
                </c:pt>
                <c:pt idx="41">
                  <c:v>1.84049037795555</c:v>
                </c:pt>
                <c:pt idx="42">
                  <c:v>1.98573385699541</c:v>
                </c:pt>
                <c:pt idx="43">
                  <c:v>2.1742534493995</c:v>
                </c:pt>
                <c:pt idx="44">
                  <c:v>2.3913308009563</c:v>
                </c:pt>
                <c:pt idx="45">
                  <c:v>2.62227949802162</c:v>
                </c:pt>
                <c:pt idx="46">
                  <c:v>2.90769800025872</c:v>
                </c:pt>
                <c:pt idx="47">
                  <c:v>3.17166518963107</c:v>
                </c:pt>
                <c:pt idx="48">
                  <c:v>3.44402751242074</c:v>
                </c:pt>
                <c:pt idx="49">
                  <c:v>3.76111907334191</c:v>
                </c:pt>
                <c:pt idx="50">
                  <c:v>4.10950044451996</c:v>
                </c:pt>
                <c:pt idx="51">
                  <c:v>4.47475532295907</c:v>
                </c:pt>
                <c:pt idx="52">
                  <c:v>4.91050584610758</c:v>
                </c:pt>
                <c:pt idx="53">
                  <c:v>5.42546775750782</c:v>
                </c:pt>
                <c:pt idx="54">
                  <c:v>6.08726888891842</c:v>
                </c:pt>
                <c:pt idx="55">
                  <c:v>6.93811335373755</c:v>
                </c:pt>
                <c:pt idx="56">
                  <c:v>7.93642118388409</c:v>
                </c:pt>
                <c:pt idx="57">
                  <c:v>9.23259714347972</c:v>
                </c:pt>
                <c:pt idx="58">
                  <c:v>10.6989263178757</c:v>
                </c:pt>
                <c:pt idx="59">
                  <c:v>12.3364962760068</c:v>
                </c:pt>
                <c:pt idx="60">
                  <c:v>14.2806403282658</c:v>
                </c:pt>
                <c:pt idx="61">
                  <c:v>16.5511086879037</c:v>
                </c:pt>
                <c:pt idx="62">
                  <c:v>18.7206493376404</c:v>
                </c:pt>
                <c:pt idx="63">
                  <c:v>20.920471293243</c:v>
                </c:pt>
                <c:pt idx="64">
                  <c:v>22.8142774780657</c:v>
                </c:pt>
                <c:pt idx="65">
                  <c:v>24.6496317604448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Heilongjiang!$AX$15:$AX$93</c:f>
              <c:numCache>
                <c:formatCode>General</c:formatCode>
                <c:ptCount val="79"/>
                <c:pt idx="1" c:formatCode="0.000">
                  <c:v>0.065429661971138</c:v>
                </c:pt>
                <c:pt idx="2" c:formatCode="0.000">
                  <c:v>0.0760842742140364</c:v>
                </c:pt>
                <c:pt idx="3" c:formatCode="0.000">
                  <c:v>0.0870308847717726</c:v>
                </c:pt>
                <c:pt idx="4" c:formatCode="0.000">
                  <c:v>0.101771280027284</c:v>
                </c:pt>
                <c:pt idx="5" c:formatCode="0.000">
                  <c:v>0.113872836234191</c:v>
                </c:pt>
                <c:pt idx="6" c:formatCode="0.000">
                  <c:v>0.140198000529012</c:v>
                </c:pt>
                <c:pt idx="7" c:formatCode="0.000">
                  <c:v>0.171853753197349</c:v>
                </c:pt>
                <c:pt idx="8" c:formatCode="0.000">
                  <c:v>0.211069854698224</c:v>
                </c:pt>
                <c:pt idx="9" c:formatCode="0.000">
                  <c:v>0.210808708603218</c:v>
                </c:pt>
                <c:pt idx="10" c:formatCode="0.000">
                  <c:v>0.209412107618835</c:v>
                </c:pt>
                <c:pt idx="11" c:formatCode="0.000">
                  <c:v>0.215552669541337</c:v>
                </c:pt>
                <c:pt idx="12" c:formatCode="0.000">
                  <c:v>0.224775515756949</c:v>
                </c:pt>
                <c:pt idx="13" c:formatCode="0.000">
                  <c:v>0.233349883700433</c:v>
                </c:pt>
                <c:pt idx="14" c:formatCode="0.000">
                  <c:v>0.237855127000816</c:v>
                </c:pt>
                <c:pt idx="15" c:formatCode="0.000">
                  <c:v>0.238225046821488</c:v>
                </c:pt>
                <c:pt idx="16" c:formatCode="0.000">
                  <c:v>0.237338164653318</c:v>
                </c:pt>
                <c:pt idx="17" c:formatCode="0.000">
                  <c:v>0.24390286992442</c:v>
                </c:pt>
                <c:pt idx="18" c:formatCode="0.000">
                  <c:v>0.253030424875329</c:v>
                </c:pt>
                <c:pt idx="19" c:formatCode="0.000">
                  <c:v>0.263354260116866</c:v>
                </c:pt>
                <c:pt idx="20" c:formatCode="0.000">
                  <c:v>0.277487399884502</c:v>
                </c:pt>
                <c:pt idx="21" c:formatCode="0.000">
                  <c:v>0.29544412272798</c:v>
                </c:pt>
                <c:pt idx="22" c:formatCode="0.000">
                  <c:v>0.315625264048625</c:v>
                </c:pt>
                <c:pt idx="23" c:formatCode="0.000">
                  <c:v>0.338938660871488</c:v>
                </c:pt>
                <c:pt idx="24" c:formatCode="0.000">
                  <c:v>0.364373723533744</c:v>
                </c:pt>
                <c:pt idx="25" c:formatCode="0.000">
                  <c:v>0.391778410072098</c:v>
                </c:pt>
                <c:pt idx="26" c:formatCode="0.000">
                  <c:v>0.426802152155241</c:v>
                </c:pt>
                <c:pt idx="27" c:formatCode="0.000">
                  <c:v>0.462397432936191</c:v>
                </c:pt>
                <c:pt idx="28" c:formatCode="0.000">
                  <c:v>0.515680193399883</c:v>
                </c:pt>
                <c:pt idx="29" c:formatCode="0.000">
                  <c:v>0.582609978781809</c:v>
                </c:pt>
                <c:pt idx="30" c:formatCode="0.000">
                  <c:v>0.67672734312491</c:v>
                </c:pt>
                <c:pt idx="31" c:formatCode="0.000">
                  <c:v>0.753993363618793</c:v>
                </c:pt>
                <c:pt idx="32" c:formatCode="0.000">
                  <c:v>0.865459690166291</c:v>
                </c:pt>
                <c:pt idx="33" c:formatCode="0.000">
                  <c:v>1</c:v>
                </c:pt>
                <c:pt idx="34" c:formatCode="0.000">
                  <c:v>1.12513927188398</c:v>
                </c:pt>
                <c:pt idx="35" c:formatCode="0.000">
                  <c:v>1.25105811247552</c:v>
                </c:pt>
                <c:pt idx="36" c:formatCode="0.000">
                  <c:v>1.37162282091739</c:v>
                </c:pt>
                <c:pt idx="37" c:formatCode="0.000">
                  <c:v>1.45364777863691</c:v>
                </c:pt>
                <c:pt idx="38" c:formatCode="0.000">
                  <c:v>1.53405142835375</c:v>
                </c:pt>
                <c:pt idx="39" c:formatCode="0.000">
                  <c:v>1.62497927194167</c:v>
                </c:pt>
                <c:pt idx="40" c:formatCode="0.000">
                  <c:v>1.72845484720772</c:v>
                </c:pt>
                <c:pt idx="41" c:formatCode="0.000">
                  <c:v>1.8402470347763</c:v>
                </c:pt>
                <c:pt idx="42" c:formatCode="0.000">
                  <c:v>1.98497029070299</c:v>
                </c:pt>
                <c:pt idx="43" c:formatCode="0.000">
                  <c:v>2.17388365844477</c:v>
                </c:pt>
                <c:pt idx="44" c:formatCode="0.000">
                  <c:v>2.39109217824733</c:v>
                </c:pt>
                <c:pt idx="45" c:formatCode="0.000">
                  <c:v>2.62229649097047</c:v>
                </c:pt>
                <c:pt idx="46" c:formatCode="0.000">
                  <c:v>2.90783527513334</c:v>
                </c:pt>
                <c:pt idx="47" c:formatCode="0.000">
                  <c:v>3.17193684506378</c:v>
                </c:pt>
                <c:pt idx="48" c:formatCode="0.000">
                  <c:v>3.44441535884374</c:v>
                </c:pt>
                <c:pt idx="49" c:formatCode="0.000">
                  <c:v>3.7613282264849</c:v>
                </c:pt>
                <c:pt idx="50" c:formatCode="0.000">
                  <c:v>4.10982062483589</c:v>
                </c:pt>
                <c:pt idx="51" c:formatCode="0.000">
                  <c:v>4.47504202772958</c:v>
                </c:pt>
                <c:pt idx="52" c:formatCode="0.000">
                  <c:v>4.91091261292974</c:v>
                </c:pt>
                <c:pt idx="53" c:formatCode="0.000">
                  <c:v>5.42578317845106</c:v>
                </c:pt>
                <c:pt idx="54" c:formatCode="0.000">
                  <c:v>6.08885535549278</c:v>
                </c:pt>
                <c:pt idx="55" c:formatCode="0.000">
                  <c:v>6.94164214061596</c:v>
                </c:pt>
                <c:pt idx="56" c:formatCode="0.000">
                  <c:v>7.94112934434736</c:v>
                </c:pt>
                <c:pt idx="57" c:formatCode="0.000">
                  <c:v>9.23866330040445</c:v>
                </c:pt>
                <c:pt idx="58" c:formatCode="0.000">
                  <c:v>10.7074008863648</c:v>
                </c:pt>
                <c:pt idx="59" c:formatCode="0.000">
                  <c:v>12.3474574255712</c:v>
                </c:pt>
                <c:pt idx="60" c:formatCode="0.000">
                  <c:v>14.2949506249578</c:v>
                </c:pt>
                <c:pt idx="61" c:formatCode="0.000">
                  <c:v>16.5750715374095</c:v>
                </c:pt>
                <c:pt idx="62" c:formatCode="0.000">
                  <c:v>18.7551089060661</c:v>
                </c:pt>
                <c:pt idx="63" c:formatCode="0.000">
                  <c:v>20.9648919204242</c:v>
                </c:pt>
                <c:pt idx="64" c:formatCode="0.000">
                  <c:v>22.8654476646404</c:v>
                </c:pt>
                <c:pt idx="65" c:formatCode="0.000">
                  <c:v>24.7068561501951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Heilongjiang!$G$15:$G$93</c:f>
              <c:numCache>
                <c:formatCode>0.000</c:formatCode>
                <c:ptCount val="79"/>
                <c:pt idx="1">
                  <c:v>0.0668854037706926</c:v>
                </c:pt>
                <c:pt idx="2">
                  <c:v>0.0770386280212988</c:v>
                </c:pt>
                <c:pt idx="3">
                  <c:v>0.0884860422848524</c:v>
                </c:pt>
                <c:pt idx="4">
                  <c:v>0.102131763134219</c:v>
                </c:pt>
                <c:pt idx="5">
                  <c:v>0.116396251264121</c:v>
                </c:pt>
                <c:pt idx="6">
                  <c:v>0.13690696732736</c:v>
                </c:pt>
                <c:pt idx="7">
                  <c:v>0.16794762748</c:v>
                </c:pt>
                <c:pt idx="8">
                  <c:v>0.205916350624375</c:v>
                </c:pt>
                <c:pt idx="9">
                  <c:v>0.226533654387971</c:v>
                </c:pt>
                <c:pt idx="10">
                  <c:v>0.224967408350062</c:v>
                </c:pt>
                <c:pt idx="11">
                  <c:v>0.227101047066524</c:v>
                </c:pt>
                <c:pt idx="12">
                  <c:v>0.235040133399391</c:v>
                </c:pt>
                <c:pt idx="13">
                  <c:v>0.244336188482797</c:v>
                </c:pt>
                <c:pt idx="14">
                  <c:v>0.251116949527192</c:v>
                </c:pt>
                <c:pt idx="15">
                  <c:v>0.25348874246401</c:v>
                </c:pt>
                <c:pt idx="16">
                  <c:v>0.252971987197334</c:v>
                </c:pt>
                <c:pt idx="17">
                  <c:v>0.255862823302951</c:v>
                </c:pt>
                <c:pt idx="18">
                  <c:v>0.264188271588183</c:v>
                </c:pt>
                <c:pt idx="19">
                  <c:v>0.274548399377919</c:v>
                </c:pt>
                <c:pt idx="20">
                  <c:v>0.287609316218685</c:v>
                </c:pt>
                <c:pt idx="21">
                  <c:v>0.30478971115725</c:v>
                </c:pt>
                <c:pt idx="22">
                  <c:v>0.325224309620505</c:v>
                </c:pt>
                <c:pt idx="23">
                  <c:v>0.348536868550554</c:v>
                </c:pt>
                <c:pt idx="24">
                  <c:v>0.374673776145068</c:v>
                </c:pt>
                <c:pt idx="25">
                  <c:v>0.403005781504575</c:v>
                </c:pt>
                <c:pt idx="26">
                  <c:v>0.436485486323964</c:v>
                </c:pt>
                <c:pt idx="27">
                  <c:v>0.474352233509396</c:v>
                </c:pt>
                <c:pt idx="28">
                  <c:v>0.522048540737361</c:v>
                </c:pt>
                <c:pt idx="29">
                  <c:v>0.586657605941361</c:v>
                </c:pt>
                <c:pt idx="30">
                  <c:v>0.673345816189971</c:v>
                </c:pt>
                <c:pt idx="31">
                  <c:v>0.765680468148271</c:v>
                </c:pt>
                <c:pt idx="32">
                  <c:v>0.867342725790792</c:v>
                </c:pt>
                <c:pt idx="33">
                  <c:v>1</c:v>
                </c:pt>
                <c:pt idx="34">
                  <c:v>1.14007630237151</c:v>
                </c:pt>
                <c:pt idx="35">
                  <c:v>1.2751921473416</c:v>
                </c:pt>
                <c:pt idx="36">
                  <c:v>1.40750450749029</c:v>
                </c:pt>
                <c:pt idx="37">
                  <c:v>1.51537751956918</c:v>
                </c:pt>
                <c:pt idx="38">
                  <c:v>1.60103449277356</c:v>
                </c:pt>
                <c:pt idx="39">
                  <c:v>1.69276796580773</c:v>
                </c:pt>
                <c:pt idx="40">
                  <c:v>1.79741150646365</c:v>
                </c:pt>
                <c:pt idx="41">
                  <c:v>1.91602883309724</c:v>
                </c:pt>
                <c:pt idx="42">
                  <c:v>2.05922276014431</c:v>
                </c:pt>
                <c:pt idx="43">
                  <c:v>2.2415429324332</c:v>
                </c:pt>
                <c:pt idx="44">
                  <c:v>2.46408529044942</c:v>
                </c:pt>
                <c:pt idx="45">
                  <c:v>2.71006629839045</c:v>
                </c:pt>
                <c:pt idx="46">
                  <c:v>2.99466474615575</c:v>
                </c:pt>
                <c:pt idx="47">
                  <c:v>3.29665047679972</c:v>
                </c:pt>
                <c:pt idx="48">
                  <c:v>3.59223501023891</c:v>
                </c:pt>
                <c:pt idx="49">
                  <c:v>3.91848877680558</c:v>
                </c:pt>
                <c:pt idx="50">
                  <c:v>4.28753850760195</c:v>
                </c:pt>
                <c:pt idx="51">
                  <c:v>4.68263732991764</c:v>
                </c:pt>
                <c:pt idx="52">
                  <c:v>5.12960467978388</c:v>
                </c:pt>
                <c:pt idx="53">
                  <c:v>5.6631064917492</c:v>
                </c:pt>
                <c:pt idx="54">
                  <c:v>6.32326068650276</c:v>
                </c:pt>
                <c:pt idx="55">
                  <c:v>7.17710530124683</c:v>
                </c:pt>
                <c:pt idx="56">
                  <c:v>8.24901267538172</c:v>
                </c:pt>
                <c:pt idx="57">
                  <c:v>9.57811350738278</c:v>
                </c:pt>
                <c:pt idx="58">
                  <c:v>11.1702062873436</c:v>
                </c:pt>
                <c:pt idx="59">
                  <c:v>12.923983332932</c:v>
                </c:pt>
                <c:pt idx="60">
                  <c:v>14.9429959083384</c:v>
                </c:pt>
                <c:pt idx="61">
                  <c:v>17.3545958734806</c:v>
                </c:pt>
                <c:pt idx="62">
                  <c:v>19.8472161376956</c:v>
                </c:pt>
                <c:pt idx="63">
                  <c:v>22.2835900525016</c:v>
                </c:pt>
                <c:pt idx="64">
                  <c:v>24.6246826957299</c:v>
                </c:pt>
                <c:pt idx="65">
                  <c:v>26.8142873511189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Heilongjiang!$AE$15:$AE$93</c:f>
              <c:numCache>
                <c:formatCode>0.000</c:formatCode>
                <c:ptCount val="79"/>
                <c:pt idx="0">
                  <c:v>0.0428647009678497</c:v>
                </c:pt>
                <c:pt idx="1">
                  <c:v>0.0473231877491007</c:v>
                </c:pt>
                <c:pt idx="2">
                  <c:v>0.0572241419392863</c:v>
                </c:pt>
                <c:pt idx="3">
                  <c:v>0.0682608088348657</c:v>
                </c:pt>
                <c:pt idx="4">
                  <c:v>0.0814471598786933</c:v>
                </c:pt>
                <c:pt idx="5">
                  <c:v>0.0955924274430045</c:v>
                </c:pt>
                <c:pt idx="6">
                  <c:v>0.114696292404927</c:v>
                </c:pt>
                <c:pt idx="7">
                  <c:v>0.14200160952078</c:v>
                </c:pt>
                <c:pt idx="8">
                  <c:v>0.175416370659076</c:v>
                </c:pt>
                <c:pt idx="9">
                  <c:v>0.198080154225604</c:v>
                </c:pt>
                <c:pt idx="10">
                  <c:v>0.20587943894644</c:v>
                </c:pt>
                <c:pt idx="11">
                  <c:v>0.215779034292942</c:v>
                </c:pt>
                <c:pt idx="12">
                  <c:v>0.229458689725935</c:v>
                </c:pt>
                <c:pt idx="13">
                  <c:v>0.244014658672583</c:v>
                </c:pt>
                <c:pt idx="14">
                  <c:v>0.25673244298232</c:v>
                </c:pt>
                <c:pt idx="15">
                  <c:v>0.266114384359502</c:v>
                </c:pt>
                <c:pt idx="16">
                  <c:v>0.272990492949159</c:v>
                </c:pt>
                <c:pt idx="17">
                  <c:v>0.28176183364555</c:v>
                </c:pt>
                <c:pt idx="18">
                  <c:v>0.294073209902354</c:v>
                </c:pt>
                <c:pt idx="19">
                  <c:v>0.307755338375532</c:v>
                </c:pt>
                <c:pt idx="20">
                  <c:v>0.323399246800177</c:v>
                </c:pt>
                <c:pt idx="21">
                  <c:v>0.342155429486447</c:v>
                </c:pt>
                <c:pt idx="22">
                  <c:v>0.363639090549047</c:v>
                </c:pt>
                <c:pt idx="23">
                  <c:v>0.387761499303558</c:v>
                </c:pt>
                <c:pt idx="24">
                  <c:v>0.41462590135016</c:v>
                </c:pt>
                <c:pt idx="25">
                  <c:v>0.443919940904563</c:v>
                </c:pt>
                <c:pt idx="26">
                  <c:v>0.477826470006754</c:v>
                </c:pt>
                <c:pt idx="27">
                  <c:v>0.515964452633071</c:v>
                </c:pt>
                <c:pt idx="28">
                  <c:v>0.562327025574937</c:v>
                </c:pt>
                <c:pt idx="29">
                  <c:v>0.622246185332766</c:v>
                </c:pt>
                <c:pt idx="30">
                  <c:v>0.700044036229</c:v>
                </c:pt>
                <c:pt idx="31">
                  <c:v>0.784914468581837</c:v>
                </c:pt>
                <c:pt idx="32">
                  <c:v>0.879763268703874</c:v>
                </c:pt>
                <c:pt idx="33">
                  <c:v>1</c:v>
                </c:pt>
                <c:pt idx="34">
                  <c:v>1.13030216697103</c:v>
                </c:pt>
                <c:pt idx="35">
                  <c:v>1.26224089486767</c:v>
                </c:pt>
                <c:pt idx="36">
                  <c:v>1.39666680010357</c:v>
                </c:pt>
                <c:pt idx="37">
                  <c:v>1.51801127013228</c:v>
                </c:pt>
                <c:pt idx="38">
                  <c:v>1.62646039191847</c:v>
                </c:pt>
                <c:pt idx="39">
                  <c:v>1.74164409500727</c:v>
                </c:pt>
                <c:pt idx="40">
                  <c:v>1.86731854341615</c:v>
                </c:pt>
                <c:pt idx="41">
                  <c:v>2.00433980150994</c:v>
                </c:pt>
                <c:pt idx="42">
                  <c:v>2.1613147487433</c:v>
                </c:pt>
                <c:pt idx="43">
                  <c:v>2.34939680795137</c:v>
                </c:pt>
                <c:pt idx="44">
                  <c:v>2.57169535245659</c:v>
                </c:pt>
                <c:pt idx="45">
                  <c:v>2.81744758735174</c:v>
                </c:pt>
                <c:pt idx="46">
                  <c:v>3.09862991465462</c:v>
                </c:pt>
                <c:pt idx="47">
                  <c:v>3.40087663726503</c:v>
                </c:pt>
                <c:pt idx="48">
                  <c:v>3.70909943210543</c:v>
                </c:pt>
                <c:pt idx="49">
                  <c:v>4.04923627231727</c:v>
                </c:pt>
                <c:pt idx="50">
                  <c:v>4.43055624237631</c:v>
                </c:pt>
                <c:pt idx="51">
                  <c:v>4.84276528878237</c:v>
                </c:pt>
                <c:pt idx="52">
                  <c:v>5.3064491932393</c:v>
                </c:pt>
                <c:pt idx="53">
                  <c:v>5.84720225590075</c:v>
                </c:pt>
                <c:pt idx="54">
                  <c:v>6.49525227069527</c:v>
                </c:pt>
                <c:pt idx="55">
                  <c:v>7.30817490017835</c:v>
                </c:pt>
                <c:pt idx="56">
                  <c:v>8.31838124293438</c:v>
                </c:pt>
                <c:pt idx="57">
                  <c:v>9.54773173901952</c:v>
                </c:pt>
                <c:pt idx="58">
                  <c:v>11.0189718177378</c:v>
                </c:pt>
                <c:pt idx="59">
                  <c:v>12.6767423423992</c:v>
                </c:pt>
                <c:pt idx="60">
                  <c:v>14.5857232828815</c:v>
                </c:pt>
                <c:pt idx="61">
                  <c:v>16.8476405111145</c:v>
                </c:pt>
                <c:pt idx="62">
                  <c:v>19.2534855520158</c:v>
                </c:pt>
                <c:pt idx="63">
                  <c:v>21.7115030555576</c:v>
                </c:pt>
                <c:pt idx="64">
                  <c:v>24.1890477246332</c:v>
                </c:pt>
                <c:pt idx="65">
                  <c:v>26.6453610090505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Heilongjiang!$E$15:$E$93</c:f>
              <c:numCache>
                <c:formatCode>0.000</c:formatCode>
                <c:ptCount val="79"/>
                <c:pt idx="0">
                  <c:v>0.0585954632689801</c:v>
                </c:pt>
                <c:pt idx="1">
                  <c:v>0.067006377599356</c:v>
                </c:pt>
                <c:pt idx="2">
                  <c:v>0.0775318642318779</c:v>
                </c:pt>
                <c:pt idx="3">
                  <c:v>0.0883620998449385</c:v>
                </c:pt>
                <c:pt idx="4">
                  <c:v>0.102990700025588</c:v>
                </c:pt>
                <c:pt idx="5">
                  <c:v>0.11499873223299</c:v>
                </c:pt>
                <c:pt idx="6">
                  <c:v>0.141214434471004</c:v>
                </c:pt>
                <c:pt idx="7">
                  <c:v>0.172749919935943</c:v>
                </c:pt>
                <c:pt idx="8">
                  <c:v>0.211844802459784</c:v>
                </c:pt>
                <c:pt idx="9">
                  <c:v>0.21158239814261</c:v>
                </c:pt>
                <c:pt idx="10">
                  <c:v>0.210141514993532</c:v>
                </c:pt>
                <c:pt idx="11">
                  <c:v>0.216240026249653</c:v>
                </c:pt>
                <c:pt idx="12">
                  <c:v>0.225434990110099</c:v>
                </c:pt>
                <c:pt idx="13">
                  <c:v>0.233992523988393</c:v>
                </c:pt>
                <c:pt idx="14">
                  <c:v>0.238494522974621</c:v>
                </c:pt>
                <c:pt idx="15">
                  <c:v>0.238870494851456</c:v>
                </c:pt>
                <c:pt idx="16">
                  <c:v>0.237993397049465</c:v>
                </c:pt>
                <c:pt idx="17">
                  <c:v>0.244567530877768</c:v>
                </c:pt>
                <c:pt idx="18">
                  <c:v>0.253706692003185</c:v>
                </c:pt>
                <c:pt idx="19">
                  <c:v>0.264044984131121</c:v>
                </c:pt>
                <c:pt idx="20">
                  <c:v>0.278188339985844</c:v>
                </c:pt>
                <c:pt idx="21">
                  <c:v>0.296148719546</c:v>
                </c:pt>
                <c:pt idx="22">
                  <c:v>0.316332648880876</c:v>
                </c:pt>
                <c:pt idx="23">
                  <c:v>0.339647929489739</c:v>
                </c:pt>
                <c:pt idx="24">
                  <c:v>0.365087896787379</c:v>
                </c:pt>
                <c:pt idx="25">
                  <c:v>0.392503147021228</c:v>
                </c:pt>
                <c:pt idx="26">
                  <c:v>0.427524634146059</c:v>
                </c:pt>
                <c:pt idx="27">
                  <c:v>0.463126441514489</c:v>
                </c:pt>
                <c:pt idx="28">
                  <c:v>0.516373669380788</c:v>
                </c:pt>
                <c:pt idx="29">
                  <c:v>0.583221539233717</c:v>
                </c:pt>
                <c:pt idx="30">
                  <c:v>0.677173145301674</c:v>
                </c:pt>
                <c:pt idx="31">
                  <c:v>0.754370333434562</c:v>
                </c:pt>
                <c:pt idx="32">
                  <c:v>0.865687562717901</c:v>
                </c:pt>
                <c:pt idx="33">
                  <c:v>1</c:v>
                </c:pt>
                <c:pt idx="34">
                  <c:v>1.12499706274502</c:v>
                </c:pt>
                <c:pt idx="35">
                  <c:v>1.2508167907557</c:v>
                </c:pt>
                <c:pt idx="36">
                  <c:v>1.37133517975293</c:v>
                </c:pt>
                <c:pt idx="37">
                  <c:v>1.45346377394228</c:v>
                </c:pt>
                <c:pt idx="38">
                  <c:v>1.53397659560652</c:v>
                </c:pt>
                <c:pt idx="39">
                  <c:v>1.62499657759507</c:v>
                </c:pt>
                <c:pt idx="40">
                  <c:v>1.72875114686778</c:v>
                </c:pt>
                <c:pt idx="41">
                  <c:v>1.84049037795555</c:v>
                </c:pt>
                <c:pt idx="42">
                  <c:v>1.98573385699541</c:v>
                </c:pt>
                <c:pt idx="43">
                  <c:v>2.1742534493995</c:v>
                </c:pt>
                <c:pt idx="44">
                  <c:v>2.3913308009563</c:v>
                </c:pt>
                <c:pt idx="45">
                  <c:v>2.62227949802162</c:v>
                </c:pt>
                <c:pt idx="46">
                  <c:v>2.90769800025872</c:v>
                </c:pt>
                <c:pt idx="47">
                  <c:v>3.17166518963107</c:v>
                </c:pt>
                <c:pt idx="48">
                  <c:v>3.44402751242074</c:v>
                </c:pt>
                <c:pt idx="49">
                  <c:v>3.76111907334191</c:v>
                </c:pt>
                <c:pt idx="50">
                  <c:v>4.10950044451996</c:v>
                </c:pt>
                <c:pt idx="51">
                  <c:v>4.47475532295907</c:v>
                </c:pt>
                <c:pt idx="52">
                  <c:v>4.91050584610758</c:v>
                </c:pt>
                <c:pt idx="53">
                  <c:v>5.42546775750782</c:v>
                </c:pt>
                <c:pt idx="54">
                  <c:v>6.08726888891842</c:v>
                </c:pt>
                <c:pt idx="55">
                  <c:v>6.93811335373755</c:v>
                </c:pt>
                <c:pt idx="56">
                  <c:v>7.93642118388409</c:v>
                </c:pt>
                <c:pt idx="57">
                  <c:v>9.23259714347972</c:v>
                </c:pt>
                <c:pt idx="58">
                  <c:v>10.6989263178757</c:v>
                </c:pt>
                <c:pt idx="59">
                  <c:v>12.3364962760068</c:v>
                </c:pt>
                <c:pt idx="60">
                  <c:v>14.2806403282658</c:v>
                </c:pt>
                <c:pt idx="61">
                  <c:v>16.5511086879037</c:v>
                </c:pt>
                <c:pt idx="62">
                  <c:v>18.7206493376404</c:v>
                </c:pt>
                <c:pt idx="63">
                  <c:v>20.920471293243</c:v>
                </c:pt>
                <c:pt idx="64">
                  <c:v>22.8142774780657</c:v>
                </c:pt>
                <c:pt idx="65">
                  <c:v>24.6496317604448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Heilongjiang!$A$15:$A$93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Heilongjiang!$AX$15:$AX$93</c:f>
              <c:numCache>
                <c:formatCode>General</c:formatCode>
                <c:ptCount val="79"/>
                <c:pt idx="1" c:formatCode="0.000">
                  <c:v>0.065429661971138</c:v>
                </c:pt>
                <c:pt idx="2" c:formatCode="0.000">
                  <c:v>0.0760842742140364</c:v>
                </c:pt>
                <c:pt idx="3" c:formatCode="0.000">
                  <c:v>0.0870308847717726</c:v>
                </c:pt>
                <c:pt idx="4" c:formatCode="0.000">
                  <c:v>0.101771280027284</c:v>
                </c:pt>
                <c:pt idx="5" c:formatCode="0.000">
                  <c:v>0.113872836234191</c:v>
                </c:pt>
                <c:pt idx="6" c:formatCode="0.000">
                  <c:v>0.140198000529012</c:v>
                </c:pt>
                <c:pt idx="7" c:formatCode="0.000">
                  <c:v>0.171853753197349</c:v>
                </c:pt>
                <c:pt idx="8" c:formatCode="0.000">
                  <c:v>0.211069854698224</c:v>
                </c:pt>
                <c:pt idx="9" c:formatCode="0.000">
                  <c:v>0.210808708603218</c:v>
                </c:pt>
                <c:pt idx="10" c:formatCode="0.000">
                  <c:v>0.209412107618835</c:v>
                </c:pt>
                <c:pt idx="11" c:formatCode="0.000">
                  <c:v>0.215552669541337</c:v>
                </c:pt>
                <c:pt idx="12" c:formatCode="0.000">
                  <c:v>0.224775515756949</c:v>
                </c:pt>
                <c:pt idx="13" c:formatCode="0.000">
                  <c:v>0.233349883700433</c:v>
                </c:pt>
                <c:pt idx="14" c:formatCode="0.000">
                  <c:v>0.237855127000816</c:v>
                </c:pt>
                <c:pt idx="15" c:formatCode="0.000">
                  <c:v>0.238225046821488</c:v>
                </c:pt>
                <c:pt idx="16" c:formatCode="0.000">
                  <c:v>0.237338164653318</c:v>
                </c:pt>
                <c:pt idx="17" c:formatCode="0.000">
                  <c:v>0.24390286992442</c:v>
                </c:pt>
                <c:pt idx="18" c:formatCode="0.000">
                  <c:v>0.253030424875329</c:v>
                </c:pt>
                <c:pt idx="19" c:formatCode="0.000">
                  <c:v>0.263354260116866</c:v>
                </c:pt>
                <c:pt idx="20" c:formatCode="0.000">
                  <c:v>0.277487399884502</c:v>
                </c:pt>
                <c:pt idx="21" c:formatCode="0.000">
                  <c:v>0.29544412272798</c:v>
                </c:pt>
                <c:pt idx="22" c:formatCode="0.000">
                  <c:v>0.315625264048625</c:v>
                </c:pt>
                <c:pt idx="23" c:formatCode="0.000">
                  <c:v>0.338938660871488</c:v>
                </c:pt>
                <c:pt idx="24" c:formatCode="0.000">
                  <c:v>0.364373723533744</c:v>
                </c:pt>
                <c:pt idx="25" c:formatCode="0.000">
                  <c:v>0.391778410072098</c:v>
                </c:pt>
                <c:pt idx="26" c:formatCode="0.000">
                  <c:v>0.426802152155241</c:v>
                </c:pt>
                <c:pt idx="27" c:formatCode="0.000">
                  <c:v>0.462397432936191</c:v>
                </c:pt>
                <c:pt idx="28" c:formatCode="0.000">
                  <c:v>0.515680193399883</c:v>
                </c:pt>
                <c:pt idx="29" c:formatCode="0.000">
                  <c:v>0.582609978781809</c:v>
                </c:pt>
                <c:pt idx="30" c:formatCode="0.000">
                  <c:v>0.67672734312491</c:v>
                </c:pt>
                <c:pt idx="31" c:formatCode="0.000">
                  <c:v>0.753993363618793</c:v>
                </c:pt>
                <c:pt idx="32" c:formatCode="0.000">
                  <c:v>0.865459690166291</c:v>
                </c:pt>
                <c:pt idx="33" c:formatCode="0.000">
                  <c:v>1</c:v>
                </c:pt>
                <c:pt idx="34" c:formatCode="0.000">
                  <c:v>1.12513927188398</c:v>
                </c:pt>
                <c:pt idx="35" c:formatCode="0.000">
                  <c:v>1.25105811247552</c:v>
                </c:pt>
                <c:pt idx="36" c:formatCode="0.000">
                  <c:v>1.37162282091739</c:v>
                </c:pt>
                <c:pt idx="37" c:formatCode="0.000">
                  <c:v>1.45364777863691</c:v>
                </c:pt>
                <c:pt idx="38" c:formatCode="0.000">
                  <c:v>1.53405142835375</c:v>
                </c:pt>
                <c:pt idx="39" c:formatCode="0.000">
                  <c:v>1.62497927194167</c:v>
                </c:pt>
                <c:pt idx="40" c:formatCode="0.000">
                  <c:v>1.72845484720772</c:v>
                </c:pt>
                <c:pt idx="41" c:formatCode="0.000">
                  <c:v>1.8402470347763</c:v>
                </c:pt>
                <c:pt idx="42" c:formatCode="0.000">
                  <c:v>1.98497029070299</c:v>
                </c:pt>
                <c:pt idx="43" c:formatCode="0.000">
                  <c:v>2.17388365844477</c:v>
                </c:pt>
                <c:pt idx="44" c:formatCode="0.000">
                  <c:v>2.39109217824733</c:v>
                </c:pt>
                <c:pt idx="45" c:formatCode="0.000">
                  <c:v>2.62229649097047</c:v>
                </c:pt>
                <c:pt idx="46" c:formatCode="0.000">
                  <c:v>2.90783527513334</c:v>
                </c:pt>
                <c:pt idx="47" c:formatCode="0.000">
                  <c:v>3.17193684506378</c:v>
                </c:pt>
                <c:pt idx="48" c:formatCode="0.000">
                  <c:v>3.44441535884374</c:v>
                </c:pt>
                <c:pt idx="49" c:formatCode="0.000">
                  <c:v>3.7613282264849</c:v>
                </c:pt>
                <c:pt idx="50" c:formatCode="0.000">
                  <c:v>4.10982062483589</c:v>
                </c:pt>
                <c:pt idx="51" c:formatCode="0.000">
                  <c:v>4.47504202772958</c:v>
                </c:pt>
                <c:pt idx="52" c:formatCode="0.000">
                  <c:v>4.91091261292974</c:v>
                </c:pt>
                <c:pt idx="53" c:formatCode="0.000">
                  <c:v>5.42578317845106</c:v>
                </c:pt>
                <c:pt idx="54" c:formatCode="0.000">
                  <c:v>6.08885535549278</c:v>
                </c:pt>
                <c:pt idx="55" c:formatCode="0.000">
                  <c:v>6.94164214061596</c:v>
                </c:pt>
                <c:pt idx="56" c:formatCode="0.000">
                  <c:v>7.94112934434736</c:v>
                </c:pt>
                <c:pt idx="57" c:formatCode="0.000">
                  <c:v>9.23866330040445</c:v>
                </c:pt>
                <c:pt idx="58" c:formatCode="0.000">
                  <c:v>10.7074008863648</c:v>
                </c:pt>
                <c:pt idx="59" c:formatCode="0.000">
                  <c:v>12.3474574255712</c:v>
                </c:pt>
                <c:pt idx="60" c:formatCode="0.000">
                  <c:v>14.2949506249578</c:v>
                </c:pt>
                <c:pt idx="61" c:formatCode="0.000">
                  <c:v>16.5750715374095</c:v>
                </c:pt>
                <c:pt idx="62" c:formatCode="0.000">
                  <c:v>18.7551089060661</c:v>
                </c:pt>
                <c:pt idx="63" c:formatCode="0.000">
                  <c:v>20.9648919204242</c:v>
                </c:pt>
                <c:pt idx="64" c:formatCode="0.000">
                  <c:v>22.8654476646404</c:v>
                </c:pt>
                <c:pt idx="65" c:formatCode="0.000">
                  <c:v>24.7068561501951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Heilongjiang!$G$48:$G$78</c:f>
              <c:numCache>
                <c:formatCode>0.000</c:formatCode>
                <c:ptCount val="31"/>
                <c:pt idx="0">
                  <c:v>1</c:v>
                </c:pt>
                <c:pt idx="1">
                  <c:v>1.14007630237151</c:v>
                </c:pt>
                <c:pt idx="2">
                  <c:v>1.2751921473416</c:v>
                </c:pt>
                <c:pt idx="3">
                  <c:v>1.40750450749029</c:v>
                </c:pt>
                <c:pt idx="4">
                  <c:v>1.51537751956918</c:v>
                </c:pt>
                <c:pt idx="5">
                  <c:v>1.60103449277356</c:v>
                </c:pt>
                <c:pt idx="6">
                  <c:v>1.69276796580773</c:v>
                </c:pt>
                <c:pt idx="7">
                  <c:v>1.79741150646365</c:v>
                </c:pt>
                <c:pt idx="8">
                  <c:v>1.91602883309724</c:v>
                </c:pt>
                <c:pt idx="9">
                  <c:v>2.05922276014431</c:v>
                </c:pt>
                <c:pt idx="10">
                  <c:v>2.2415429324332</c:v>
                </c:pt>
                <c:pt idx="11">
                  <c:v>2.46408529044942</c:v>
                </c:pt>
                <c:pt idx="12">
                  <c:v>2.71006629839045</c:v>
                </c:pt>
                <c:pt idx="13">
                  <c:v>2.99466474615575</c:v>
                </c:pt>
                <c:pt idx="14">
                  <c:v>3.29665047679972</c:v>
                </c:pt>
                <c:pt idx="15">
                  <c:v>3.59223501023891</c:v>
                </c:pt>
                <c:pt idx="16">
                  <c:v>3.91848877680558</c:v>
                </c:pt>
                <c:pt idx="17">
                  <c:v>4.28753850760195</c:v>
                </c:pt>
                <c:pt idx="18">
                  <c:v>4.68263732991764</c:v>
                </c:pt>
                <c:pt idx="19">
                  <c:v>5.12960467978388</c:v>
                </c:pt>
                <c:pt idx="20">
                  <c:v>5.6631064917492</c:v>
                </c:pt>
                <c:pt idx="21">
                  <c:v>6.32326068650276</c:v>
                </c:pt>
                <c:pt idx="22">
                  <c:v>7.17710530124683</c:v>
                </c:pt>
                <c:pt idx="23">
                  <c:v>8.24901267538172</c:v>
                </c:pt>
                <c:pt idx="24">
                  <c:v>9.57811350738278</c:v>
                </c:pt>
                <c:pt idx="25">
                  <c:v>11.1702062873436</c:v>
                </c:pt>
                <c:pt idx="26">
                  <c:v>12.923983332932</c:v>
                </c:pt>
                <c:pt idx="27">
                  <c:v>14.9429959083384</c:v>
                </c:pt>
                <c:pt idx="28">
                  <c:v>17.3545958734806</c:v>
                </c:pt>
                <c:pt idx="29">
                  <c:v>19.8472161376956</c:v>
                </c:pt>
                <c:pt idx="30">
                  <c:v>22.2835900525016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Heilongjiang!$AE$48:$AE$78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1.13030216697103</c:v>
                </c:pt>
                <c:pt idx="2">
                  <c:v>1.26224089486767</c:v>
                </c:pt>
                <c:pt idx="3">
                  <c:v>1.39666680010357</c:v>
                </c:pt>
                <c:pt idx="4">
                  <c:v>1.51801127013228</c:v>
                </c:pt>
                <c:pt idx="5">
                  <c:v>1.62646039191847</c:v>
                </c:pt>
                <c:pt idx="6">
                  <c:v>1.74164409500727</c:v>
                </c:pt>
                <c:pt idx="7">
                  <c:v>1.86731854341615</c:v>
                </c:pt>
                <c:pt idx="8">
                  <c:v>2.00433980150994</c:v>
                </c:pt>
                <c:pt idx="9">
                  <c:v>2.1613147487433</c:v>
                </c:pt>
                <c:pt idx="10">
                  <c:v>2.34939680795137</c:v>
                </c:pt>
                <c:pt idx="11">
                  <c:v>2.57169535245659</c:v>
                </c:pt>
                <c:pt idx="12">
                  <c:v>2.81744758735174</c:v>
                </c:pt>
                <c:pt idx="13">
                  <c:v>3.09862991465462</c:v>
                </c:pt>
                <c:pt idx="14">
                  <c:v>3.40087663726503</c:v>
                </c:pt>
                <c:pt idx="15">
                  <c:v>3.70909943210543</c:v>
                </c:pt>
                <c:pt idx="16">
                  <c:v>4.04923627231727</c:v>
                </c:pt>
                <c:pt idx="17">
                  <c:v>4.43055624237631</c:v>
                </c:pt>
                <c:pt idx="18">
                  <c:v>4.84276528878237</c:v>
                </c:pt>
                <c:pt idx="19">
                  <c:v>5.3064491932393</c:v>
                </c:pt>
                <c:pt idx="20">
                  <c:v>5.84720225590075</c:v>
                </c:pt>
                <c:pt idx="21">
                  <c:v>6.49525227069527</c:v>
                </c:pt>
                <c:pt idx="22">
                  <c:v>7.30817490017835</c:v>
                </c:pt>
                <c:pt idx="23">
                  <c:v>8.31838124293438</c:v>
                </c:pt>
                <c:pt idx="24">
                  <c:v>9.54773173901952</c:v>
                </c:pt>
                <c:pt idx="25">
                  <c:v>11.0189718177378</c:v>
                </c:pt>
                <c:pt idx="26">
                  <c:v>12.6767423423992</c:v>
                </c:pt>
                <c:pt idx="27">
                  <c:v>14.5857232828815</c:v>
                </c:pt>
                <c:pt idx="28">
                  <c:v>16.8476405111145</c:v>
                </c:pt>
                <c:pt idx="29">
                  <c:v>19.2534855520158</c:v>
                </c:pt>
                <c:pt idx="30">
                  <c:v>21.7115030555576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Heilongjiang!$A$48:$A$78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Heilongjiang!$E$48:$E$78</c:f>
              <c:numCache>
                <c:formatCode>0.000</c:formatCode>
                <c:ptCount val="31"/>
                <c:pt idx="0">
                  <c:v>1</c:v>
                </c:pt>
                <c:pt idx="1">
                  <c:v>1.12499706274502</c:v>
                </c:pt>
                <c:pt idx="2">
                  <c:v>1.2508167907557</c:v>
                </c:pt>
                <c:pt idx="3">
                  <c:v>1.37133517975293</c:v>
                </c:pt>
                <c:pt idx="4">
                  <c:v>1.45346377394228</c:v>
                </c:pt>
                <c:pt idx="5">
                  <c:v>1.53397659560652</c:v>
                </c:pt>
                <c:pt idx="6">
                  <c:v>1.62499657759507</c:v>
                </c:pt>
                <c:pt idx="7">
                  <c:v>1.72875114686778</c:v>
                </c:pt>
                <c:pt idx="8">
                  <c:v>1.84049037795555</c:v>
                </c:pt>
                <c:pt idx="9">
                  <c:v>1.98573385699541</c:v>
                </c:pt>
                <c:pt idx="10">
                  <c:v>2.1742534493995</c:v>
                </c:pt>
                <c:pt idx="11">
                  <c:v>2.3913308009563</c:v>
                </c:pt>
                <c:pt idx="12">
                  <c:v>2.62227949802162</c:v>
                </c:pt>
                <c:pt idx="13">
                  <c:v>2.90769800025872</c:v>
                </c:pt>
                <c:pt idx="14">
                  <c:v>3.17166518963107</c:v>
                </c:pt>
                <c:pt idx="15">
                  <c:v>3.44402751242074</c:v>
                </c:pt>
                <c:pt idx="16">
                  <c:v>3.76111907334191</c:v>
                </c:pt>
                <c:pt idx="17">
                  <c:v>4.10950044451996</c:v>
                </c:pt>
                <c:pt idx="18">
                  <c:v>4.47475532295907</c:v>
                </c:pt>
                <c:pt idx="19">
                  <c:v>4.91050584610758</c:v>
                </c:pt>
                <c:pt idx="20">
                  <c:v>5.42546775750782</c:v>
                </c:pt>
                <c:pt idx="21">
                  <c:v>6.08726888891842</c:v>
                </c:pt>
                <c:pt idx="22">
                  <c:v>6.93811335373755</c:v>
                </c:pt>
                <c:pt idx="23">
                  <c:v>7.93642118388409</c:v>
                </c:pt>
                <c:pt idx="24">
                  <c:v>9.23259714347972</c:v>
                </c:pt>
                <c:pt idx="25">
                  <c:v>10.6989263178757</c:v>
                </c:pt>
                <c:pt idx="26">
                  <c:v>12.3364962760068</c:v>
                </c:pt>
                <c:pt idx="27">
                  <c:v>14.2806403282658</c:v>
                </c:pt>
                <c:pt idx="28">
                  <c:v>16.5511086879037</c:v>
                </c:pt>
                <c:pt idx="29">
                  <c:v>18.7206493376404</c:v>
                </c:pt>
                <c:pt idx="30">
                  <c:v>20.920471293243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Heilongjiang!$A$48:$A$78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Heilongjiang!$AX$48:$AX$78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1.12513927188398</c:v>
                </c:pt>
                <c:pt idx="2">
                  <c:v>1.25105811247552</c:v>
                </c:pt>
                <c:pt idx="3">
                  <c:v>1.37162282091739</c:v>
                </c:pt>
                <c:pt idx="4">
                  <c:v>1.45364777863691</c:v>
                </c:pt>
                <c:pt idx="5">
                  <c:v>1.53405142835375</c:v>
                </c:pt>
                <c:pt idx="6">
                  <c:v>1.62497927194167</c:v>
                </c:pt>
                <c:pt idx="7">
                  <c:v>1.72845484720772</c:v>
                </c:pt>
                <c:pt idx="8">
                  <c:v>1.8402470347763</c:v>
                </c:pt>
                <c:pt idx="9">
                  <c:v>1.98497029070299</c:v>
                </c:pt>
                <c:pt idx="10">
                  <c:v>2.17388365844477</c:v>
                </c:pt>
                <c:pt idx="11">
                  <c:v>2.39109217824733</c:v>
                </c:pt>
                <c:pt idx="12">
                  <c:v>2.62229649097047</c:v>
                </c:pt>
                <c:pt idx="13">
                  <c:v>2.90783527513334</c:v>
                </c:pt>
                <c:pt idx="14">
                  <c:v>3.17193684506378</c:v>
                </c:pt>
                <c:pt idx="15">
                  <c:v>3.44441535884374</c:v>
                </c:pt>
                <c:pt idx="16">
                  <c:v>3.7613282264849</c:v>
                </c:pt>
                <c:pt idx="17">
                  <c:v>4.10982062483589</c:v>
                </c:pt>
                <c:pt idx="18">
                  <c:v>4.47504202772958</c:v>
                </c:pt>
                <c:pt idx="19">
                  <c:v>4.91091261292974</c:v>
                </c:pt>
                <c:pt idx="20">
                  <c:v>5.42578317845106</c:v>
                </c:pt>
                <c:pt idx="21">
                  <c:v>6.08885535549278</c:v>
                </c:pt>
                <c:pt idx="22">
                  <c:v>6.94164214061596</c:v>
                </c:pt>
                <c:pt idx="23">
                  <c:v>7.94112934434736</c:v>
                </c:pt>
                <c:pt idx="24">
                  <c:v>9.23866330040445</c:v>
                </c:pt>
                <c:pt idx="25">
                  <c:v>10.7074008863648</c:v>
                </c:pt>
                <c:pt idx="26">
                  <c:v>12.3474574255712</c:v>
                </c:pt>
                <c:pt idx="27">
                  <c:v>14.2949506249578</c:v>
                </c:pt>
                <c:pt idx="28">
                  <c:v>16.5750715374095</c:v>
                </c:pt>
                <c:pt idx="29">
                  <c:v>18.7551089060661</c:v>
                </c:pt>
                <c:pt idx="30">
                  <c:v>20.9648919204242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Henan!$B$15:$B$93</c:f>
              <c:numCache>
                <c:formatCode>0.0</c:formatCode>
                <c:ptCount val="79"/>
                <c:pt idx="0">
                  <c:v>0.51618280193929</c:v>
                </c:pt>
                <c:pt idx="1">
                  <c:v>0.674597051446761</c:v>
                </c:pt>
                <c:pt idx="2">
                  <c:v>0.872932432600153</c:v>
                </c:pt>
                <c:pt idx="3">
                  <c:v>1.02117042964747</c:v>
                </c:pt>
                <c:pt idx="4">
                  <c:v>1.31961954080493</c:v>
                </c:pt>
                <c:pt idx="5">
                  <c:v>1.64930844524006</c:v>
                </c:pt>
                <c:pt idx="6">
                  <c:v>3.14993399281234</c:v>
                </c:pt>
                <c:pt idx="7">
                  <c:v>4.76382344523709</c:v>
                </c:pt>
                <c:pt idx="8">
                  <c:v>6.38169798032704</c:v>
                </c:pt>
                <c:pt idx="9">
                  <c:v>6.41395346696852</c:v>
                </c:pt>
                <c:pt idx="10">
                  <c:v>6.25571588544435</c:v>
                </c:pt>
                <c:pt idx="11">
                  <c:v>6.21961577743071</c:v>
                </c:pt>
                <c:pt idx="12">
                  <c:v>6.6468143468476</c:v>
                </c:pt>
                <c:pt idx="13">
                  <c:v>7.2185055958783</c:v>
                </c:pt>
                <c:pt idx="14">
                  <c:v>7.97821933746628</c:v>
                </c:pt>
                <c:pt idx="15">
                  <c:v>8.51597703179205</c:v>
                </c:pt>
                <c:pt idx="16">
                  <c:v>8.7807645689809</c:v>
                </c:pt>
                <c:pt idx="17">
                  <c:v>9.43885557074064</c:v>
                </c:pt>
                <c:pt idx="18">
                  <c:v>10.9853287349221</c:v>
                </c:pt>
                <c:pt idx="19">
                  <c:v>12.9564336631181</c:v>
                </c:pt>
                <c:pt idx="20">
                  <c:v>14.382842727961</c:v>
                </c:pt>
                <c:pt idx="21">
                  <c:v>15.7595968223956</c:v>
                </c:pt>
                <c:pt idx="22">
                  <c:v>16.9407764171345</c:v>
                </c:pt>
                <c:pt idx="23">
                  <c:v>18.3923103027663</c:v>
                </c:pt>
                <c:pt idx="24">
                  <c:v>19.4491587578119</c:v>
                </c:pt>
                <c:pt idx="25">
                  <c:v>20.3362894816637</c:v>
                </c:pt>
                <c:pt idx="26">
                  <c:v>22.3553020404603</c:v>
                </c:pt>
                <c:pt idx="27">
                  <c:v>24.4496632873842</c:v>
                </c:pt>
                <c:pt idx="28">
                  <c:v>26.617241336581</c:v>
                </c:pt>
                <c:pt idx="29">
                  <c:v>28.0637526778947</c:v>
                </c:pt>
                <c:pt idx="30">
                  <c:v>30.1198344744733</c:v>
                </c:pt>
                <c:pt idx="31">
                  <c:v>32.9996760434645</c:v>
                </c:pt>
                <c:pt idx="32">
                  <c:v>35.4052471303808</c:v>
                </c:pt>
                <c:pt idx="33">
                  <c:v>38.8048972568147</c:v>
                </c:pt>
                <c:pt idx="34">
                  <c:v>43.3127942412434</c:v>
                </c:pt>
                <c:pt idx="35">
                  <c:v>48.4809008609175</c:v>
                </c:pt>
                <c:pt idx="36">
                  <c:v>54.0811428201342</c:v>
                </c:pt>
                <c:pt idx="37">
                  <c:v>56.6023692656152</c:v>
                </c:pt>
                <c:pt idx="38">
                  <c:v>58.4333764748944</c:v>
                </c:pt>
                <c:pt idx="39">
                  <c:v>61.334717503165</c:v>
                </c:pt>
                <c:pt idx="40">
                  <c:v>65.5415586622288</c:v>
                </c:pt>
                <c:pt idx="41">
                  <c:v>70.456812698547</c:v>
                </c:pt>
                <c:pt idx="42">
                  <c:v>75.8920754150815</c:v>
                </c:pt>
                <c:pt idx="43">
                  <c:v>82.4669617230181</c:v>
                </c:pt>
                <c:pt idx="44">
                  <c:v>91.0034427106037</c:v>
                </c:pt>
                <c:pt idx="45">
                  <c:v>99.6057212223983</c:v>
                </c:pt>
                <c:pt idx="46">
                  <c:v>109.587993679191</c:v>
                </c:pt>
                <c:pt idx="47">
                  <c:v>120.91178123108</c:v>
                </c:pt>
                <c:pt idx="48">
                  <c:v>133.472157114324</c:v>
                </c:pt>
                <c:pt idx="49">
                  <c:v>147.772347401643</c:v>
                </c:pt>
                <c:pt idx="50">
                  <c:v>163.801459504343</c:v>
                </c:pt>
                <c:pt idx="51">
                  <c:v>182.184531595426</c:v>
                </c:pt>
                <c:pt idx="52">
                  <c:v>204.691265877995</c:v>
                </c:pt>
                <c:pt idx="53">
                  <c:v>233.872041291534</c:v>
                </c:pt>
                <c:pt idx="54">
                  <c:v>269.98773360416</c:v>
                </c:pt>
                <c:pt idx="55">
                  <c:v>317.661099939696</c:v>
                </c:pt>
                <c:pt idx="56">
                  <c:v>377.340055352657</c:v>
                </c:pt>
                <c:pt idx="57">
                  <c:v>447.489918521801</c:v>
                </c:pt>
                <c:pt idx="58">
                  <c:v>537.228468012905</c:v>
                </c:pt>
                <c:pt idx="59">
                  <c:v>633.279560397239</c:v>
                </c:pt>
                <c:pt idx="60">
                  <c:v>741.591201095778</c:v>
                </c:pt>
                <c:pt idx="61">
                  <c:v>858.510463458407</c:v>
                </c:pt>
                <c:pt idx="62">
                  <c:v>982.483785700432</c:v>
                </c:pt>
                <c:pt idx="63">
                  <c:v>1096.1749199229</c:v>
                </c:pt>
                <c:pt idx="64">
                  <c:v>1210.16757606002</c:v>
                </c:pt>
                <c:pt idx="65">
                  <c:v>1315.97667621848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Henan!$Z$15:$Z$93</c:f>
              <c:numCache>
                <c:formatCode>0.0</c:formatCode>
                <c:ptCount val="79"/>
                <c:pt idx="0">
                  <c:v>0.510349254871404</c:v>
                </c:pt>
                <c:pt idx="1">
                  <c:v>0.693335954015336</c:v>
                </c:pt>
                <c:pt idx="2">
                  <c:v>0.922291113442264</c:v>
                </c:pt>
                <c:pt idx="3">
                  <c:v>1.10643377855562</c:v>
                </c:pt>
                <c:pt idx="4">
                  <c:v>1.44770970574786</c:v>
                </c:pt>
                <c:pt idx="5">
                  <c:v>1.83038614279318</c:v>
                </c:pt>
                <c:pt idx="6">
                  <c:v>3.41908009448046</c:v>
                </c:pt>
                <c:pt idx="7">
                  <c:v>5.18091808075008</c:v>
                </c:pt>
                <c:pt idx="8">
                  <c:v>7.0043683129217</c:v>
                </c:pt>
                <c:pt idx="9">
                  <c:v>7.26096713900521</c:v>
                </c:pt>
                <c:pt idx="10">
                  <c:v>7.30547322614788</c:v>
                </c:pt>
                <c:pt idx="11">
                  <c:v>7.44984012537389</c:v>
                </c:pt>
                <c:pt idx="12">
                  <c:v>8.04878274526242</c:v>
                </c:pt>
                <c:pt idx="13">
                  <c:v>8.7966642706279</c:v>
                </c:pt>
                <c:pt idx="14">
                  <c:v>9.74340940465327</c:v>
                </c:pt>
                <c:pt idx="15">
                  <c:v>10.4771788033638</c:v>
                </c:pt>
                <c:pt idx="16">
                  <c:v>10.9354138559186</c:v>
                </c:pt>
                <c:pt idx="17">
                  <c:v>11.7871100390038</c:v>
                </c:pt>
                <c:pt idx="18">
                  <c:v>13.5550884533151</c:v>
                </c:pt>
                <c:pt idx="19">
                  <c:v>15.8020572000055</c:v>
                </c:pt>
                <c:pt idx="20">
                  <c:v>17.5521525554409</c:v>
                </c:pt>
                <c:pt idx="21">
                  <c:v>19.2838448329537</c:v>
                </c:pt>
                <c:pt idx="22">
                  <c:v>20.8430557162561</c:v>
                </c:pt>
                <c:pt idx="23">
                  <c:v>22.6947074588617</c:v>
                </c:pt>
                <c:pt idx="24">
                  <c:v>24.1681577928301</c:v>
                </c:pt>
                <c:pt idx="25">
                  <c:v>25.4733602546486</c:v>
                </c:pt>
                <c:pt idx="26">
                  <c:v>27.9308670866226</c:v>
                </c:pt>
                <c:pt idx="27">
                  <c:v>30.5069781303976</c:v>
                </c:pt>
                <c:pt idx="28">
                  <c:v>33.1978261297247</c:v>
                </c:pt>
                <c:pt idx="29">
                  <c:v>35.1903275831554</c:v>
                </c:pt>
                <c:pt idx="30">
                  <c:v>37.8094615425691</c:v>
                </c:pt>
                <c:pt idx="31">
                  <c:v>41.2978440605562</c:v>
                </c:pt>
                <c:pt idx="32">
                  <c:v>44.3604062767973</c:v>
                </c:pt>
                <c:pt idx="33">
                  <c:v>48.4719292012866</c:v>
                </c:pt>
                <c:pt idx="34">
                  <c:v>53.786756986443</c:v>
                </c:pt>
                <c:pt idx="35">
                  <c:v>59.8865741157241</c:v>
                </c:pt>
                <c:pt idx="36">
                  <c:v>66.5557172247081</c:v>
                </c:pt>
                <c:pt idx="37">
                  <c:v>70.2127297218038</c:v>
                </c:pt>
                <c:pt idx="38">
                  <c:v>73.1563732678515</c:v>
                </c:pt>
                <c:pt idx="39">
                  <c:v>77.1544780110876</c:v>
                </c:pt>
                <c:pt idx="40">
                  <c:v>82.49435876983</c:v>
                </c:pt>
                <c:pt idx="41">
                  <c:v>88.6208206525034</c:v>
                </c:pt>
                <c:pt idx="42">
                  <c:v>95.3637162780149</c:v>
                </c:pt>
                <c:pt idx="43">
                  <c:v>103.36793687352</c:v>
                </c:pt>
                <c:pt idx="44">
                  <c:v>113.514946724218</c:v>
                </c:pt>
                <c:pt idx="45">
                  <c:v>123.938226106127</c:v>
                </c:pt>
                <c:pt idx="46">
                  <c:v>135.964733888412</c:v>
                </c:pt>
                <c:pt idx="47">
                  <c:v>149.595041524216</c:v>
                </c:pt>
                <c:pt idx="48">
                  <c:v>164.754366394183</c:v>
                </c:pt>
                <c:pt idx="49">
                  <c:v>181.981673880481</c:v>
                </c:pt>
                <c:pt idx="50">
                  <c:v>201.306798758795</c:v>
                </c:pt>
                <c:pt idx="51">
                  <c:v>223.401839595118</c:v>
                </c:pt>
                <c:pt idx="52">
                  <c:v>250.15092932644</c:v>
                </c:pt>
                <c:pt idx="53">
                  <c:v>284.316975005884</c:v>
                </c:pt>
                <c:pt idx="54">
                  <c:v>326.395093768031</c:v>
                </c:pt>
                <c:pt idx="55">
                  <c:v>381.349929341489</c:v>
                </c:pt>
                <c:pt idx="56">
                  <c:v>450.090879315262</c:v>
                </c:pt>
                <c:pt idx="57">
                  <c:v>531.416693436264</c:v>
                </c:pt>
                <c:pt idx="58">
                  <c:v>634.935353199129</c:v>
                </c:pt>
                <c:pt idx="59">
                  <c:v>747.63950478651</c:v>
                </c:pt>
                <c:pt idx="60">
                  <c:v>875.535315818945</c:v>
                </c:pt>
                <c:pt idx="61">
                  <c:v>1015.11387617835</c:v>
                </c:pt>
                <c:pt idx="62">
                  <c:v>1164.72748929527</c:v>
                </c:pt>
                <c:pt idx="63">
                  <c:v>1306.50809455104</c:v>
                </c:pt>
                <c:pt idx="64">
                  <c:v>1450.26390936527</c:v>
                </c:pt>
                <c:pt idx="65">
                  <c:v>1586.93927900478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Henan!$AU$15:$AU$93</c:f>
              <c:numCache>
                <c:formatCode>0.0</c:formatCode>
                <c:ptCount val="79"/>
                <c:pt idx="0">
                  <c:v>0.500002627315754</c:v>
                </c:pt>
                <c:pt idx="1">
                  <c:v>0.659505101480344</c:v>
                </c:pt>
                <c:pt idx="2">
                  <c:v>0.858781039356864</c:v>
                </c:pt>
                <c:pt idx="3">
                  <c:v>1.00782373484251</c:v>
                </c:pt>
                <c:pt idx="4">
                  <c:v>1.30694011603876</c:v>
                </c:pt>
                <c:pt idx="5">
                  <c:v>1.63714717509963</c:v>
                </c:pt>
                <c:pt idx="6">
                  <c:v>3.138018015451</c:v>
                </c:pt>
                <c:pt idx="7">
                  <c:v>4.75174552868243</c:v>
                </c:pt>
                <c:pt idx="8">
                  <c:v>6.36904096750452</c:v>
                </c:pt>
                <c:pt idx="9">
                  <c:v>6.4004731687422</c:v>
                </c:pt>
                <c:pt idx="10">
                  <c:v>6.24136116631414</c:v>
                </c:pt>
                <c:pt idx="11">
                  <c:v>6.20434240475141</c:v>
                </c:pt>
                <c:pt idx="12">
                  <c:v>6.63051346643476</c:v>
                </c:pt>
                <c:pt idx="13">
                  <c:v>7.20100082237986</c:v>
                </c:pt>
                <c:pt idx="14">
                  <c:v>7.95929607966411</c:v>
                </c:pt>
                <c:pt idx="15">
                  <c:v>8.49542182280749</c:v>
                </c:pt>
                <c:pt idx="16">
                  <c:v>8.75841490680475</c:v>
                </c:pt>
                <c:pt idx="17">
                  <c:v>9.41453193749268</c:v>
                </c:pt>
                <c:pt idx="18">
                  <c:v>10.9587063423428</c:v>
                </c:pt>
                <c:pt idx="19">
                  <c:v>12.9270376384912</c:v>
                </c:pt>
                <c:pt idx="20">
                  <c:v>14.3502041101835</c:v>
                </c:pt>
                <c:pt idx="21">
                  <c:v>15.7233033108595</c:v>
                </c:pt>
                <c:pt idx="22">
                  <c:v>16.9004328157369</c:v>
                </c:pt>
                <c:pt idx="23">
                  <c:v>18.3475021285164</c:v>
                </c:pt>
                <c:pt idx="24">
                  <c:v>19.3994733093817</c:v>
                </c:pt>
                <c:pt idx="25">
                  <c:v>20.2813636763167</c:v>
                </c:pt>
                <c:pt idx="26">
                  <c:v>22.2946523865454</c:v>
                </c:pt>
                <c:pt idx="27">
                  <c:v>24.382657311857</c:v>
                </c:pt>
                <c:pt idx="28">
                  <c:v>26.5432131820571</c:v>
                </c:pt>
                <c:pt idx="29">
                  <c:v>27.9820900856411</c:v>
                </c:pt>
                <c:pt idx="30">
                  <c:v>30.0299176971395</c:v>
                </c:pt>
                <c:pt idx="31">
                  <c:v>32.9007518248807</c:v>
                </c:pt>
                <c:pt idx="32">
                  <c:v>35.2965675007113</c:v>
                </c:pt>
                <c:pt idx="33">
                  <c:v>38.6856276023579</c:v>
                </c:pt>
                <c:pt idx="34">
                  <c:v>43.1818116485425</c:v>
                </c:pt>
                <c:pt idx="35">
                  <c:v>48.3368625114858</c:v>
                </c:pt>
                <c:pt idx="36">
                  <c:v>53.9225813833245</c:v>
                </c:pt>
                <c:pt idx="37">
                  <c:v>56.428246819152</c:v>
                </c:pt>
                <c:pt idx="38">
                  <c:v>58.2433443244999</c:v>
                </c:pt>
                <c:pt idx="39">
                  <c:v>61.1284937199625</c:v>
                </c:pt>
                <c:pt idx="40">
                  <c:v>65.3182997792727</c:v>
                </c:pt>
                <c:pt idx="41">
                  <c:v>70.2148828823997</c:v>
                </c:pt>
                <c:pt idx="42">
                  <c:v>75.6293822943398</c:v>
                </c:pt>
                <c:pt idx="43">
                  <c:v>82.1812128231792</c:v>
                </c:pt>
                <c:pt idx="44">
                  <c:v>90.6919535376029</c:v>
                </c:pt>
                <c:pt idx="45">
                  <c:v>99.2655127177311</c:v>
                </c:pt>
                <c:pt idx="46">
                  <c:v>109.21576703897</c:v>
                </c:pt>
                <c:pt idx="47">
                  <c:v>120.503633753033</c:v>
                </c:pt>
                <c:pt idx="48">
                  <c:v>133.023620711336</c:v>
                </c:pt>
                <c:pt idx="49">
                  <c:v>147.278527711992</c:v>
                </c:pt>
                <c:pt idx="50">
                  <c:v>163.257117054315</c:v>
                </c:pt>
                <c:pt idx="51">
                  <c:v>181.58382646759</c:v>
                </c:pt>
                <c:pt idx="52">
                  <c:v>204.026771349655</c:v>
                </c:pt>
                <c:pt idx="53">
                  <c:v>233.133814553123</c:v>
                </c:pt>
                <c:pt idx="54">
                  <c:v>269.163334301081</c:v>
                </c:pt>
                <c:pt idx="55">
                  <c:v>316.73447622533</c:v>
                </c:pt>
                <c:pt idx="56">
                  <c:v>376.289813264073</c:v>
                </c:pt>
                <c:pt idx="57">
                  <c:v>446.290409302336</c:v>
                </c:pt>
                <c:pt idx="58">
                  <c:v>535.848228558743</c:v>
                </c:pt>
                <c:pt idx="59">
                  <c:v>631.682891683</c:v>
                </c:pt>
                <c:pt idx="60">
                  <c:v>739.738987221721</c:v>
                </c:pt>
                <c:pt idx="61">
                  <c:v>856.358661273944</c:v>
                </c:pt>
                <c:pt idx="62">
                  <c:v>979.986050061802</c:v>
                </c:pt>
                <c:pt idx="63">
                  <c:v>1093.28522322622</c:v>
                </c:pt>
                <c:pt idx="64">
                  <c:v>1206.84370884652</c:v>
                </c:pt>
                <c:pt idx="65">
                  <c:v>1312.17876817009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Henan!$C$15:$C$93</c:f>
              <c:numCache>
                <c:formatCode>0.0</c:formatCode>
                <c:ptCount val="79"/>
                <c:pt idx="0">
                  <c:v>0.517230112281891</c:v>
                </c:pt>
                <c:pt idx="1">
                  <c:v>0.660042674724528</c:v>
                </c:pt>
                <c:pt idx="2">
                  <c:v>0.844431818518564</c:v>
                </c:pt>
                <c:pt idx="3">
                  <c:v>0.936193772105926</c:v>
                </c:pt>
                <c:pt idx="4">
                  <c:v>1.15249205455674</c:v>
                </c:pt>
                <c:pt idx="5">
                  <c:v>1.46898882745307</c:v>
                </c:pt>
                <c:pt idx="6">
                  <c:v>2.66631230913648</c:v>
                </c:pt>
                <c:pt idx="7">
                  <c:v>4.16266093928261</c:v>
                </c:pt>
                <c:pt idx="8">
                  <c:v>5.75702195884974</c:v>
                </c:pt>
                <c:pt idx="9">
                  <c:v>6.4361736367262</c:v>
                </c:pt>
                <c:pt idx="10">
                  <c:v>6.54209092881679</c:v>
                </c:pt>
                <c:pt idx="11">
                  <c:v>6.52819703202687</c:v>
                </c:pt>
                <c:pt idx="12">
                  <c:v>6.64690875607772</c:v>
                </c:pt>
                <c:pt idx="13">
                  <c:v>6.63256875908988</c:v>
                </c:pt>
                <c:pt idx="14">
                  <c:v>7.13185320447603</c:v>
                </c:pt>
                <c:pt idx="15">
                  <c:v>7.47186026301668</c:v>
                </c:pt>
                <c:pt idx="16">
                  <c:v>8.01666230795385</c:v>
                </c:pt>
                <c:pt idx="17">
                  <c:v>8.192881245287</c:v>
                </c:pt>
                <c:pt idx="18">
                  <c:v>9.22891604152761</c:v>
                </c:pt>
                <c:pt idx="19">
                  <c:v>10.422705428729</c:v>
                </c:pt>
                <c:pt idx="20">
                  <c:v>11.3113304716407</c:v>
                </c:pt>
                <c:pt idx="21">
                  <c:v>12.6891700169318</c:v>
                </c:pt>
                <c:pt idx="22">
                  <c:v>14.5692768863948</c:v>
                </c:pt>
                <c:pt idx="23">
                  <c:v>15.0663738649941</c:v>
                </c:pt>
                <c:pt idx="24">
                  <c:v>16.441173228019</c:v>
                </c:pt>
                <c:pt idx="25">
                  <c:v>16.65659552875</c:v>
                </c:pt>
                <c:pt idx="26">
                  <c:v>18.1865713653991</c:v>
                </c:pt>
                <c:pt idx="27">
                  <c:v>20.1704015987425</c:v>
                </c:pt>
                <c:pt idx="28">
                  <c:v>22.7871841480704</c:v>
                </c:pt>
                <c:pt idx="29">
                  <c:v>24.3444065217642</c:v>
                </c:pt>
                <c:pt idx="30">
                  <c:v>26.020457706892</c:v>
                </c:pt>
                <c:pt idx="31">
                  <c:v>29.3802482811283</c:v>
                </c:pt>
                <c:pt idx="32">
                  <c:v>32.2388707461508</c:v>
                </c:pt>
                <c:pt idx="33">
                  <c:v>38.8048972568147</c:v>
                </c:pt>
                <c:pt idx="34">
                  <c:v>45.5482951653742</c:v>
                </c:pt>
                <c:pt idx="35">
                  <c:v>54.4643203063681</c:v>
                </c:pt>
                <c:pt idx="36">
                  <c:v>69.2248882755675</c:v>
                </c:pt>
                <c:pt idx="37">
                  <c:v>76.5809991783049</c:v>
                </c:pt>
                <c:pt idx="38">
                  <c:v>128.404867099552</c:v>
                </c:pt>
                <c:pt idx="39">
                  <c:v>145.485442175644</c:v>
                </c:pt>
                <c:pt idx="40">
                  <c:v>182.415022774117</c:v>
                </c:pt>
                <c:pt idx="41">
                  <c:v>255.706617032482</c:v>
                </c:pt>
                <c:pt idx="42">
                  <c:v>317.827619087579</c:v>
                </c:pt>
                <c:pt idx="43">
                  <c:v>380.555413493351</c:v>
                </c:pt>
                <c:pt idx="44">
                  <c:v>444.267755468832</c:v>
                </c:pt>
                <c:pt idx="45">
                  <c:v>497.105656956519</c:v>
                </c:pt>
                <c:pt idx="46">
                  <c:v>565.014490389339</c:v>
                </c:pt>
                <c:pt idx="47">
                  <c:v>626.172022408399</c:v>
                </c:pt>
                <c:pt idx="48">
                  <c:v>706.873254991522</c:v>
                </c:pt>
                <c:pt idx="49">
                  <c:v>791.292917639928</c:v>
                </c:pt>
                <c:pt idx="50">
                  <c:v>877.978309345774</c:v>
                </c:pt>
                <c:pt idx="51">
                  <c:v>1006.11730085122</c:v>
                </c:pt>
                <c:pt idx="52">
                  <c:v>1194.31431143561</c:v>
                </c:pt>
                <c:pt idx="53">
                  <c:v>1406.83698101547</c:v>
                </c:pt>
                <c:pt idx="54">
                  <c:v>1667.478539556</c:v>
                </c:pt>
                <c:pt idx="55">
                  <c:v>2065.85741744663</c:v>
                </c:pt>
                <c:pt idx="56">
                  <c:v>2674.12847090961</c:v>
                </c:pt>
                <c:pt idx="57">
                  <c:v>3141.40343659193</c:v>
                </c:pt>
                <c:pt idx="58">
                  <c:v>3890.25145565937</c:v>
                </c:pt>
                <c:pt idx="59">
                  <c:v>4934.15325504105</c:v>
                </c:pt>
                <c:pt idx="60">
                  <c:v>5863.59814983684</c:v>
                </c:pt>
                <c:pt idx="61">
                  <c:v>6881.84958236748</c:v>
                </c:pt>
                <c:pt idx="62">
                  <c:v>8010.73216510362</c:v>
                </c:pt>
                <c:pt idx="63">
                  <c:v>8995.62096290835</c:v>
                </c:pt>
                <c:pt idx="64">
                  <c:v>10069.4077075388</c:v>
                </c:pt>
                <c:pt idx="65">
                  <c:v>11662.7269458137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Henan!$AA$15:$AA$93</c:f>
              <c:numCache>
                <c:formatCode>0.0</c:formatCode>
                <c:ptCount val="79"/>
                <c:pt idx="0">
                  <c:v>0.511384729224594</c:v>
                </c:pt>
                <c:pt idx="1">
                  <c:v>0.678377286988604</c:v>
                </c:pt>
                <c:pt idx="2">
                  <c:v>0.892178974044715</c:v>
                </c:pt>
                <c:pt idx="3">
                  <c:v>1.0143619347546</c:v>
                </c:pt>
                <c:pt idx="4">
                  <c:v>1.26435982613698</c:v>
                </c:pt>
                <c:pt idx="5">
                  <c:v>1.63026922068343</c:v>
                </c:pt>
                <c:pt idx="6">
                  <c:v>2.89413535732458</c:v>
                </c:pt>
                <c:pt idx="7">
                  <c:v>4.52712103466464</c:v>
                </c:pt>
                <c:pt idx="8">
                  <c:v>6.31874186300729</c:v>
                </c:pt>
                <c:pt idx="9">
                  <c:v>7.28612165926553</c:v>
                </c:pt>
                <c:pt idx="10">
                  <c:v>7.63990420899705</c:v>
                </c:pt>
                <c:pt idx="11">
                  <c:v>7.81945797552641</c:v>
                </c:pt>
                <c:pt idx="12">
                  <c:v>8.04889706760433</c:v>
                </c:pt>
                <c:pt idx="13">
                  <c:v>8.08262594668943</c:v>
                </c:pt>
                <c:pt idx="14">
                  <c:v>8.70978380586445</c:v>
                </c:pt>
                <c:pt idx="15">
                  <c:v>9.19260534371133</c:v>
                </c:pt>
                <c:pt idx="16">
                  <c:v>9.98381398247571</c:v>
                </c:pt>
                <c:pt idx="17">
                  <c:v>10.2311548313172</c:v>
                </c:pt>
                <c:pt idx="18">
                  <c:v>11.3878042514503</c:v>
                </c:pt>
                <c:pt idx="19">
                  <c:v>12.711845840142</c:v>
                </c:pt>
                <c:pt idx="20">
                  <c:v>13.80382180341</c:v>
                </c:pt>
                <c:pt idx="21">
                  <c:v>15.5267922411409</c:v>
                </c:pt>
                <c:pt idx="22">
                  <c:v>17.9252852650572</c:v>
                </c:pt>
                <c:pt idx="23">
                  <c:v>18.5907556855678</c:v>
                </c:pt>
                <c:pt idx="24">
                  <c:v>20.4303370558081</c:v>
                </c:pt>
                <c:pt idx="25">
                  <c:v>20.864153163358</c:v>
                </c:pt>
                <c:pt idx="26">
                  <c:v>22.7224265030722</c:v>
                </c:pt>
                <c:pt idx="27">
                  <c:v>25.1675449768538</c:v>
                </c:pt>
                <c:pt idx="28">
                  <c:v>28.4208632956262</c:v>
                </c:pt>
                <c:pt idx="29">
                  <c:v>30.5264819766311</c:v>
                </c:pt>
                <c:pt idx="30">
                  <c:v>32.6635093503775</c:v>
                </c:pt>
                <c:pt idx="31">
                  <c:v>36.768267372575</c:v>
                </c:pt>
                <c:pt idx="32">
                  <c:v>40.3931484770582</c:v>
                </c:pt>
                <c:pt idx="33">
                  <c:v>48.4719292012866</c:v>
                </c:pt>
                <c:pt idx="34">
                  <c:v>56.5628499874967</c:v>
                </c:pt>
                <c:pt idx="35">
                  <c:v>67.277659795287</c:v>
                </c:pt>
                <c:pt idx="36">
                  <c:v>85.1925800514961</c:v>
                </c:pt>
                <c:pt idx="37">
                  <c:v>94.9953344161232</c:v>
                </c:pt>
                <c:pt idx="38">
                  <c:v>160.758028264541</c:v>
                </c:pt>
                <c:pt idx="39">
                  <c:v>183.116651297473</c:v>
                </c:pt>
                <c:pt idx="40">
                  <c:v>229.969554270759</c:v>
                </c:pt>
                <c:pt idx="41">
                  <c:v>322.492596077932</c:v>
                </c:pt>
                <c:pt idx="42">
                  <c:v>399.938240636556</c:v>
                </c:pt>
                <c:pt idx="43">
                  <c:v>477.845663967667</c:v>
                </c:pt>
                <c:pt idx="44">
                  <c:v>555.810813283669</c:v>
                </c:pt>
                <c:pt idx="45">
                  <c:v>620.422489563586</c:v>
                </c:pt>
                <c:pt idx="46">
                  <c:v>703.508238550232</c:v>
                </c:pt>
                <c:pt idx="47">
                  <c:v>777.482022307609</c:v>
                </c:pt>
                <c:pt idx="48">
                  <c:v>875.884286274652</c:v>
                </c:pt>
                <c:pt idx="49">
                  <c:v>978.22419927443</c:v>
                </c:pt>
                <c:pt idx="50">
                  <c:v>1083.10220832479</c:v>
                </c:pt>
                <c:pt idx="51">
                  <c:v>1238.52935793126</c:v>
                </c:pt>
                <c:pt idx="52">
                  <c:v>1466.28751554366</c:v>
                </c:pt>
                <c:pt idx="53">
                  <c:v>1718.70973568761</c:v>
                </c:pt>
                <c:pt idx="54">
                  <c:v>2025.29935043116</c:v>
                </c:pt>
                <c:pt idx="55">
                  <c:v>2492.41469033225</c:v>
                </c:pt>
                <c:pt idx="56">
                  <c:v>3207.36405527996</c:v>
                </c:pt>
                <c:pt idx="57">
                  <c:v>3747.24099322625</c:v>
                </c:pt>
                <c:pt idx="58">
                  <c:v>4616.10631702184</c:v>
                </c:pt>
                <c:pt idx="59">
                  <c:v>5839.24022718018</c:v>
                </c:pt>
                <c:pt idx="60">
                  <c:v>6933.04603922203</c:v>
                </c:pt>
                <c:pt idx="61">
                  <c:v>8140.85704232874</c:v>
                </c:pt>
                <c:pt idx="62">
                  <c:v>9491.8481368355</c:v>
                </c:pt>
                <c:pt idx="63">
                  <c:v>10709.3146886414</c:v>
                </c:pt>
                <c:pt idx="64">
                  <c:v>12039.1636783266</c:v>
                </c:pt>
                <c:pt idx="65">
                  <c:v>14025.789199873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Henan!$AV$15:$AV$93</c:f>
              <c:numCache>
                <c:formatCode>0.0</c:formatCode>
                <c:ptCount val="79"/>
                <c:pt idx="0">
                  <c:v>0.501017108853977</c:v>
                </c:pt>
                <c:pt idx="1">
                  <c:v>0.645276332355733</c:v>
                </c:pt>
                <c:pt idx="2">
                  <c:v>0.83074245805408</c:v>
                </c:pt>
                <c:pt idx="3">
                  <c:v>0.923957721989476</c:v>
                </c:pt>
                <c:pt idx="4">
                  <c:v>1.14141845656314</c:v>
                </c:pt>
                <c:pt idx="5">
                  <c:v>1.45815715432638</c:v>
                </c:pt>
                <c:pt idx="6">
                  <c:v>2.65622583837664</c:v>
                </c:pt>
                <c:pt idx="7">
                  <c:v>4.1521071746337</c:v>
                </c:pt>
                <c:pt idx="8">
                  <c:v>5.74560388469811</c:v>
                </c:pt>
                <c:pt idx="9">
                  <c:v>6.4226466380496</c:v>
                </c:pt>
                <c:pt idx="10">
                  <c:v>6.52707907733135</c:v>
                </c:pt>
                <c:pt idx="11">
                  <c:v>6.51216588319677</c:v>
                </c:pt>
                <c:pt idx="12">
                  <c:v>6.63060764413238</c:v>
                </c:pt>
                <c:pt idx="13">
                  <c:v>6.61648487409477</c:v>
                </c:pt>
                <c:pt idx="14">
                  <c:v>7.11493741273267</c:v>
                </c:pt>
                <c:pt idx="15">
                  <c:v>7.45382526261257</c:v>
                </c:pt>
                <c:pt idx="16">
                  <c:v>7.99625751370667</c:v>
                </c:pt>
                <c:pt idx="17">
                  <c:v>8.17176844859667</c:v>
                </c:pt>
                <c:pt idx="18">
                  <c:v>9.20655022691546</c:v>
                </c:pt>
                <c:pt idx="19">
                  <c:v>10.3990580182279</c:v>
                </c:pt>
                <c:pt idx="20">
                  <c:v>11.2856619582042</c:v>
                </c:pt>
                <c:pt idx="21">
                  <c:v>12.6599475346828</c:v>
                </c:pt>
                <c:pt idx="22">
                  <c:v>14.5345808910707</c:v>
                </c:pt>
                <c:pt idx="23">
                  <c:v>15.0296684868037</c:v>
                </c:pt>
                <c:pt idx="24">
                  <c:v>16.3991720764667</c:v>
                </c:pt>
                <c:pt idx="25">
                  <c:v>16.6116081221446</c:v>
                </c:pt>
                <c:pt idx="26">
                  <c:v>18.1372314254952</c:v>
                </c:pt>
                <c:pt idx="27">
                  <c:v>20.1151232327374</c:v>
                </c:pt>
                <c:pt idx="28">
                  <c:v>22.7238081893094</c:v>
                </c:pt>
                <c:pt idx="29">
                  <c:v>24.2735668387659</c:v>
                </c:pt>
                <c:pt idx="30">
                  <c:v>25.9427788038511</c:v>
                </c:pt>
                <c:pt idx="31">
                  <c:v>29.2921741406677</c:v>
                </c:pt>
                <c:pt idx="32">
                  <c:v>32.1399105970873</c:v>
                </c:pt>
                <c:pt idx="33">
                  <c:v>38.6856276023579</c:v>
                </c:pt>
                <c:pt idx="34">
                  <c:v>45.4105521751474</c:v>
                </c:pt>
                <c:pt idx="35">
                  <c:v>54.3025050211621</c:v>
                </c:pt>
                <c:pt idx="36">
                  <c:v>69.0219266298702</c:v>
                </c:pt>
                <c:pt idx="37">
                  <c:v>76.3454176805245</c:v>
                </c:pt>
                <c:pt idx="38">
                  <c:v>127.987279506842</c:v>
                </c:pt>
                <c:pt idx="39">
                  <c:v>145.005050199848</c:v>
                </c:pt>
                <c:pt idx="40">
                  <c:v>181.828536323729</c:v>
                </c:pt>
                <c:pt idx="41">
                  <c:v>254.910502463488</c:v>
                </c:pt>
                <c:pt idx="42">
                  <c:v>316.812800112253</c:v>
                </c:pt>
                <c:pt idx="43">
                  <c:v>379.356927949908</c:v>
                </c:pt>
                <c:pt idx="44">
                  <c:v>442.928844031911</c:v>
                </c:pt>
                <c:pt idx="45">
                  <c:v>495.617468327141</c:v>
                </c:pt>
                <c:pt idx="46">
                  <c:v>563.362461651805</c:v>
                </c:pt>
                <c:pt idx="47">
                  <c:v>624.355164304615</c:v>
                </c:pt>
                <c:pt idx="48">
                  <c:v>704.855077845175</c:v>
                </c:pt>
                <c:pt idx="49">
                  <c:v>789.060818725812</c:v>
                </c:pt>
                <c:pt idx="50">
                  <c:v>875.53039951067</c:v>
                </c:pt>
                <c:pt idx="51">
                  <c:v>1003.38855936444</c:v>
                </c:pt>
                <c:pt idx="52">
                  <c:v>1191.19721691693</c:v>
                </c:pt>
                <c:pt idx="53">
                  <c:v>1403.28550624983</c:v>
                </c:pt>
                <c:pt idx="54">
                  <c:v>1663.42398087385</c:v>
                </c:pt>
                <c:pt idx="55">
                  <c:v>2061.13170506607</c:v>
                </c:pt>
                <c:pt idx="56">
                  <c:v>2668.40092621593</c:v>
                </c:pt>
                <c:pt idx="57">
                  <c:v>3134.94928897156</c:v>
                </c:pt>
                <c:pt idx="58">
                  <c:v>3882.67132421134</c:v>
                </c:pt>
                <c:pt idx="59">
                  <c:v>4924.97800356809</c:v>
                </c:pt>
                <c:pt idx="60">
                  <c:v>5852.9567437075</c:v>
                </c:pt>
                <c:pt idx="61">
                  <c:v>6869.50774360364</c:v>
                </c:pt>
                <c:pt idx="62">
                  <c:v>7996.36758618749</c:v>
                </c:pt>
                <c:pt idx="63">
                  <c:v>8979.08675509691</c:v>
                </c:pt>
                <c:pt idx="64">
                  <c:v>10050.5126439215</c:v>
                </c:pt>
                <c:pt idx="65">
                  <c:v>11640.6640904462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Henan!$E$15:$E$93</c:f>
              <c:numCache>
                <c:formatCode>0.000</c:formatCode>
                <c:ptCount val="79"/>
                <c:pt idx="0">
                  <c:v>0.0133261363702088</c:v>
                </c:pt>
                <c:pt idx="1">
                  <c:v>0.0174158694724928</c:v>
                </c:pt>
                <c:pt idx="2">
                  <c:v>0.0225325646778444</c:v>
                </c:pt>
                <c:pt idx="3">
                  <c:v>0.0263580862804431</c:v>
                </c:pt>
                <c:pt idx="4">
                  <c:v>0.0340603597756913</c:v>
                </c:pt>
                <c:pt idx="5">
                  <c:v>0.0425671373027523</c:v>
                </c:pt>
                <c:pt idx="6">
                  <c:v>0.0812855549805178</c:v>
                </c:pt>
                <c:pt idx="7">
                  <c:v>0.122915937112633</c:v>
                </c:pt>
                <c:pt idx="8">
                  <c:v>0.164656576786829</c:v>
                </c:pt>
                <c:pt idx="9">
                  <c:v>0.165482511455486</c:v>
                </c:pt>
                <c:pt idx="10">
                  <c:v>0.16135432798274</c:v>
                </c:pt>
                <c:pt idx="11">
                  <c:v>0.160382077478883</c:v>
                </c:pt>
                <c:pt idx="12">
                  <c:v>0.17138421531029</c:v>
                </c:pt>
                <c:pt idx="13">
                  <c:v>0.186119755844667</c:v>
                </c:pt>
                <c:pt idx="14">
                  <c:v>0.205703667629619</c:v>
                </c:pt>
                <c:pt idx="15">
                  <c:v>0.219564811074602</c:v>
                </c:pt>
                <c:pt idx="16">
                  <c:v>0.226383425827345</c:v>
                </c:pt>
                <c:pt idx="17">
                  <c:v>0.243345844657542</c:v>
                </c:pt>
                <c:pt idx="18">
                  <c:v>0.283208647374348</c:v>
                </c:pt>
                <c:pt idx="19">
                  <c:v>0.333982052162581</c:v>
                </c:pt>
                <c:pt idx="20">
                  <c:v>0.370736888210708</c:v>
                </c:pt>
                <c:pt idx="21">
                  <c:v>0.406215792680181</c:v>
                </c:pt>
                <c:pt idx="22">
                  <c:v>0.436653136990567</c:v>
                </c:pt>
                <c:pt idx="23">
                  <c:v>0.474057940916874</c:v>
                </c:pt>
                <c:pt idx="24">
                  <c:v>0.501288578455009</c:v>
                </c:pt>
                <c:pt idx="25">
                  <c:v>0.524139262686223</c:v>
                </c:pt>
                <c:pt idx="26">
                  <c:v>0.576174200884141</c:v>
                </c:pt>
                <c:pt idx="27">
                  <c:v>0.630135038104619</c:v>
                </c:pt>
                <c:pt idx="28">
                  <c:v>0.685983343674814</c:v>
                </c:pt>
                <c:pt idx="29">
                  <c:v>0.723254113468983</c:v>
                </c:pt>
                <c:pt idx="30">
                  <c:v>0.776231602823328</c:v>
                </c:pt>
                <c:pt idx="31">
                  <c:v>0.850432029626487</c:v>
                </c:pt>
                <c:pt idx="32">
                  <c:v>0.912408586169211</c:v>
                </c:pt>
                <c:pt idx="33">
                  <c:v>1</c:v>
                </c:pt>
                <c:pt idx="34">
                  <c:v>1.1161275500265</c:v>
                </c:pt>
                <c:pt idx="35">
                  <c:v>1.24924678590347</c:v>
                </c:pt>
                <c:pt idx="36">
                  <c:v>1.39349957493001</c:v>
                </c:pt>
                <c:pt idx="37">
                  <c:v>1.45846485089844</c:v>
                </c:pt>
                <c:pt idx="38">
                  <c:v>1.50559228418287</c:v>
                </c:pt>
                <c:pt idx="39">
                  <c:v>1.58032183869161</c:v>
                </c:pt>
                <c:pt idx="40">
                  <c:v>1.68823221089028</c:v>
                </c:pt>
                <c:pt idx="41">
                  <c:v>1.81289255629072</c:v>
                </c:pt>
                <c:pt idx="42">
                  <c:v>1.95141878960349</c:v>
                </c:pt>
                <c:pt idx="43">
                  <c:v>2.11823265909345</c:v>
                </c:pt>
                <c:pt idx="44">
                  <c:v>2.33362730212835</c:v>
                </c:pt>
                <c:pt idx="45">
                  <c:v>2.54943067832774</c:v>
                </c:pt>
                <c:pt idx="46">
                  <c:v>2.79772271981013</c:v>
                </c:pt>
                <c:pt idx="47">
                  <c:v>3.07851046462209</c:v>
                </c:pt>
                <c:pt idx="48">
                  <c:v>3.38880173301854</c:v>
                </c:pt>
                <c:pt idx="49">
                  <c:v>3.74135987642009</c:v>
                </c:pt>
                <c:pt idx="50">
                  <c:v>4.13638526315014</c:v>
                </c:pt>
                <c:pt idx="51">
                  <c:v>4.59096972067648</c:v>
                </c:pt>
                <c:pt idx="52">
                  <c:v>5.1309277669903</c:v>
                </c:pt>
                <c:pt idx="53">
                  <c:v>5.82033520586034</c:v>
                </c:pt>
                <c:pt idx="54">
                  <c:v>6.67732091638556</c:v>
                </c:pt>
                <c:pt idx="55">
                  <c:v>7.78853601133275</c:v>
                </c:pt>
                <c:pt idx="56">
                  <c:v>9.14365889975197</c:v>
                </c:pt>
                <c:pt idx="57">
                  <c:v>10.770591888469</c:v>
                </c:pt>
                <c:pt idx="58">
                  <c:v>12.8080724562638</c:v>
                </c:pt>
                <c:pt idx="59">
                  <c:v>15.0906771044953</c:v>
                </c:pt>
                <c:pt idx="60">
                  <c:v>17.6107414151795</c:v>
                </c:pt>
                <c:pt idx="61">
                  <c:v>20.3734772342741</c:v>
                </c:pt>
                <c:pt idx="62">
                  <c:v>23.3432314239173</c:v>
                </c:pt>
                <c:pt idx="63">
                  <c:v>26.0951750598577</c:v>
                </c:pt>
                <c:pt idx="64">
                  <c:v>29.0440843837643</c:v>
                </c:pt>
                <c:pt idx="65">
                  <c:v>31.7443161282849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Henan!$AC$15:$AC$93</c:f>
              <c:numCache>
                <c:formatCode>0.000</c:formatCode>
                <c:ptCount val="79"/>
                <c:pt idx="1">
                  <c:v>0.0143038654627539</c:v>
                </c:pt>
                <c:pt idx="2">
                  <c:v>0.0190273242398155</c:v>
                </c:pt>
                <c:pt idx="3">
                  <c:v>0.022826278978107</c:v>
                </c:pt>
                <c:pt idx="4">
                  <c:v>0.0298669710408274</c:v>
                </c:pt>
                <c:pt idx="5">
                  <c:v>0.0377617762064357</c:v>
                </c:pt>
                <c:pt idx="6">
                  <c:v>0.0705373223393326</c:v>
                </c:pt>
                <c:pt idx="7">
                  <c:v>0.106884915994071</c:v>
                </c:pt>
                <c:pt idx="8">
                  <c:v>0.144503600915801</c:v>
                </c:pt>
                <c:pt idx="9">
                  <c:v>0.14979736228061</c:v>
                </c:pt>
                <c:pt idx="10">
                  <c:v>0.150715544987097</c:v>
                </c:pt>
                <c:pt idx="11">
                  <c:v>0.153693905898347</c:v>
                </c:pt>
                <c:pt idx="12">
                  <c:v>0.166050389945049</c:v>
                </c:pt>
                <c:pt idx="13">
                  <c:v>0.18147955766519</c:v>
                </c:pt>
                <c:pt idx="14">
                  <c:v>0.201011380508343</c:v>
                </c:pt>
                <c:pt idx="15">
                  <c:v>0.216149408038946</c:v>
                </c:pt>
                <c:pt idx="16">
                  <c:v>0.225603025010779</c:v>
                </c:pt>
                <c:pt idx="17">
                  <c:v>0.243173940737042</c:v>
                </c:pt>
                <c:pt idx="18">
                  <c:v>0.279648214475344</c:v>
                </c:pt>
                <c:pt idx="19">
                  <c:v>0.326004296927922</c:v>
                </c:pt>
                <c:pt idx="20">
                  <c:v>0.362109634270034</c:v>
                </c:pt>
                <c:pt idx="21">
                  <c:v>0.397835306964465</c:v>
                </c:pt>
                <c:pt idx="22">
                  <c:v>0.430002602737397</c:v>
                </c:pt>
                <c:pt idx="23">
                  <c:v>0.468203098841367</c:v>
                </c:pt>
                <c:pt idx="24">
                  <c:v>0.498601111840802</c:v>
                </c:pt>
                <c:pt idx="25">
                  <c:v>0.525528087583782</c:v>
                </c:pt>
                <c:pt idx="26">
                  <c:v>0.576227675416748</c:v>
                </c:pt>
                <c:pt idx="27">
                  <c:v>0.629374127110003</c:v>
                </c:pt>
                <c:pt idx="28">
                  <c:v>0.684887659244302</c:v>
                </c:pt>
                <c:pt idx="29">
                  <c:v>0.725993954914039</c:v>
                </c:pt>
                <c:pt idx="30">
                  <c:v>0.780027990748211</c:v>
                </c:pt>
                <c:pt idx="31">
                  <c:v>0.851995056542128</c:v>
                </c:pt>
                <c:pt idx="32">
                  <c:v>0.915177237790236</c:v>
                </c:pt>
                <c:pt idx="33">
                  <c:v>1</c:v>
                </c:pt>
                <c:pt idx="34">
                  <c:v>1.1096475397768</c:v>
                </c:pt>
                <c:pt idx="35">
                  <c:v>1.23548980002501</c:v>
                </c:pt>
                <c:pt idx="36">
                  <c:v>1.3730775383073</c:v>
                </c:pt>
                <c:pt idx="37">
                  <c:v>1.44852352441421</c:v>
                </c:pt>
                <c:pt idx="38">
                  <c:v>1.50925235436904</c:v>
                </c:pt>
                <c:pt idx="39">
                  <c:v>1.59173524310725</c:v>
                </c:pt>
                <c:pt idx="40">
                  <c:v>1.70124729684217</c:v>
                </c:pt>
                <c:pt idx="41">
                  <c:v>1.82562866912145</c:v>
                </c:pt>
                <c:pt idx="42">
                  <c:v>1.9631318814564</c:v>
                </c:pt>
                <c:pt idx="43">
                  <c:v>2.12607572704669</c:v>
                </c:pt>
                <c:pt idx="44">
                  <c:v>2.33133209524971</c:v>
                </c:pt>
                <c:pt idx="45">
                  <c:v>2.5406497394208</c:v>
                </c:pt>
                <c:pt idx="46">
                  <c:v>2.78043367938172</c:v>
                </c:pt>
                <c:pt idx="47">
                  <c:v>3.05079123107665</c:v>
                </c:pt>
                <c:pt idx="48">
                  <c:v>3.35051734619485</c:v>
                </c:pt>
                <c:pt idx="49">
                  <c:v>3.68990131483185</c:v>
                </c:pt>
                <c:pt idx="50">
                  <c:v>4.07025749326502</c:v>
                </c:pt>
                <c:pt idx="51">
                  <c:v>4.50609160464827</c:v>
                </c:pt>
                <c:pt idx="52">
                  <c:v>5.01914837464514</c:v>
                </c:pt>
                <c:pt idx="53">
                  <c:v>5.66415836187763</c:v>
                </c:pt>
                <c:pt idx="54">
                  <c:v>6.46106894344622</c:v>
                </c:pt>
                <c:pt idx="55">
                  <c:v>7.48463070317688</c:v>
                </c:pt>
                <c:pt idx="56">
                  <c:v>8.73167169503563</c:v>
                </c:pt>
                <c:pt idx="57">
                  <c:v>10.2294945815879</c:v>
                </c:pt>
                <c:pt idx="58">
                  <c:v>12.1021184724473</c:v>
                </c:pt>
                <c:pt idx="59">
                  <c:v>14.2190192372122</c:v>
                </c:pt>
                <c:pt idx="60">
                  <c:v>16.5773328124034</c:v>
                </c:pt>
                <c:pt idx="61">
                  <c:v>19.1868550928557</c:v>
                </c:pt>
                <c:pt idx="62">
                  <c:v>22.0211932413171</c:v>
                </c:pt>
                <c:pt idx="63">
                  <c:v>24.7352655939338</c:v>
                </c:pt>
                <c:pt idx="64">
                  <c:v>27.6549318578045</c:v>
                </c:pt>
                <c:pt idx="65">
                  <c:v>30.4185823305154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Henan!$AX$15:$AX$93</c:f>
              <c:numCache>
                <c:formatCode>General</c:formatCode>
                <c:ptCount val="79"/>
                <c:pt idx="1" c:formatCode="0.000">
                  <c:v>0.0170478067012191</c:v>
                </c:pt>
                <c:pt idx="2" c:formatCode="0.000">
                  <c:v>0.0221989687794162</c:v>
                </c:pt>
                <c:pt idx="3" c:formatCode="0.000">
                  <c:v>0.0260516320221488</c:v>
                </c:pt>
                <c:pt idx="4" c:formatCode="0.000">
                  <c:v>0.0337836089793488</c:v>
                </c:pt>
                <c:pt idx="5" c:formatCode="0.000">
                  <c:v>0.0423192610942635</c:v>
                </c:pt>
                <c:pt idx="6" c:formatCode="0.000">
                  <c:v>0.0811158616245311</c:v>
                </c:pt>
                <c:pt idx="7" c:formatCode="0.000">
                  <c:v>0.122829738669997</c:v>
                </c:pt>
                <c:pt idx="8" c:formatCode="0.000">
                  <c:v>0.164635844427049</c:v>
                </c:pt>
                <c:pt idx="9" c:formatCode="0.000">
                  <c:v>0.165448347756729</c:v>
                </c:pt>
                <c:pt idx="10" c:formatCode="0.000">
                  <c:v>0.161335399039351</c:v>
                </c:pt>
                <c:pt idx="11" c:formatCode="0.000">
                  <c:v>0.160378486515061</c:v>
                </c:pt>
                <c:pt idx="12" c:formatCode="0.000">
                  <c:v>0.171394749869087</c:v>
                </c:pt>
                <c:pt idx="13" c:formatCode="0.000">
                  <c:v>0.186141501862076</c:v>
                </c:pt>
                <c:pt idx="14" c:formatCode="0.000">
                  <c:v>0.205742974147303</c:v>
                </c:pt>
                <c:pt idx="15" c:formatCode="0.000">
                  <c:v>0.219601499299179</c:v>
                </c:pt>
                <c:pt idx="16" c:formatCode="0.000">
                  <c:v>0.226399710942545</c:v>
                </c:pt>
                <c:pt idx="17" c:formatCode="0.000">
                  <c:v>0.243359938069581</c:v>
                </c:pt>
                <c:pt idx="18" c:formatCode="0.000">
                  <c:v>0.283275909466565</c:v>
                </c:pt>
                <c:pt idx="19" c:formatCode="0.000">
                  <c:v>0.334156079135272</c:v>
                </c:pt>
                <c:pt idx="20" c:formatCode="0.000">
                  <c:v>0.370944068884871</c:v>
                </c:pt>
                <c:pt idx="21" c:formatCode="0.000">
                  <c:v>0.406437850058328</c:v>
                </c:pt>
                <c:pt idx="22" c:formatCode="0.000">
                  <c:v>0.436865933505157</c:v>
                </c:pt>
                <c:pt idx="23" c:formatCode="0.000">
                  <c:v>0.47427179719318</c:v>
                </c:pt>
                <c:pt idx="24" c:formatCode="0.000">
                  <c:v>0.501464613907397</c:v>
                </c:pt>
                <c:pt idx="25" c:formatCode="0.000">
                  <c:v>0.524260944782515</c:v>
                </c:pt>
                <c:pt idx="26" c:formatCode="0.000">
                  <c:v>0.576303236326106</c:v>
                </c:pt>
                <c:pt idx="27" c:formatCode="0.000">
                  <c:v>0.630276896693563</c:v>
                </c:pt>
                <c:pt idx="28" c:formatCode="0.000">
                  <c:v>0.686125954964197</c:v>
                </c:pt>
                <c:pt idx="29" c:formatCode="0.000">
                  <c:v>0.723320049845476</c:v>
                </c:pt>
                <c:pt idx="30" c:formatCode="0.000">
                  <c:v>0.776255151029505</c:v>
                </c:pt>
                <c:pt idx="31" c:formatCode="0.000">
                  <c:v>0.850464471277581</c:v>
                </c:pt>
                <c:pt idx="32" c:formatCode="0.000">
                  <c:v>0.912394852773692</c:v>
                </c:pt>
                <c:pt idx="33" c:formatCode="0.000">
                  <c:v>1</c:v>
                </c:pt>
                <c:pt idx="34" c:formatCode="0.000">
                  <c:v>1.11622362941607</c:v>
                </c:pt>
                <c:pt idx="35" c:formatCode="0.000">
                  <c:v>1.2494785662606</c:v>
                </c:pt>
                <c:pt idx="36" c:formatCode="0.000">
                  <c:v>1.39386600981595</c:v>
                </c:pt>
                <c:pt idx="37" c:formatCode="0.000">
                  <c:v>1.45863594095376</c:v>
                </c:pt>
                <c:pt idx="38" c:formatCode="0.000">
                  <c:v>1.5055551101089</c:v>
                </c:pt>
                <c:pt idx="39" c:formatCode="0.000">
                  <c:v>1.58013447134141</c:v>
                </c:pt>
                <c:pt idx="40" c:formatCode="0.000">
                  <c:v>1.68766271770498</c:v>
                </c:pt>
                <c:pt idx="41" c:formatCode="0.000">
                  <c:v>1.81185422755508</c:v>
                </c:pt>
                <c:pt idx="42" c:formatCode="0.000">
                  <c:v>1.95007411346758</c:v>
                </c:pt>
                <c:pt idx="43" c:formatCode="0.000">
                  <c:v>2.11685636475613</c:v>
                </c:pt>
                <c:pt idx="44" c:formatCode="0.000">
                  <c:v>2.33219524935918</c:v>
                </c:pt>
                <c:pt idx="45" c:formatCode="0.000">
                  <c:v>2.54769485437736</c:v>
                </c:pt>
                <c:pt idx="46" c:formatCode="0.000">
                  <c:v>2.79601461700872</c:v>
                </c:pt>
                <c:pt idx="47" c:formatCode="0.000">
                  <c:v>3.07658795488867</c:v>
                </c:pt>
                <c:pt idx="48" c:formatCode="0.000">
                  <c:v>3.38700383535661</c:v>
                </c:pt>
                <c:pt idx="49" c:formatCode="0.000">
                  <c:v>3.73946969195494</c:v>
                </c:pt>
                <c:pt idx="50" c:formatCode="0.000">
                  <c:v>4.13453476918086</c:v>
                </c:pt>
                <c:pt idx="51" c:formatCode="0.000">
                  <c:v>4.58914401033671</c:v>
                </c:pt>
                <c:pt idx="52" c:formatCode="0.000">
                  <c:v>5.12854515131474</c:v>
                </c:pt>
                <c:pt idx="53" c:formatCode="0.000">
                  <c:v>5.8176266365597</c:v>
                </c:pt>
                <c:pt idx="54" c:formatCode="0.000">
                  <c:v>6.67580399039529</c:v>
                </c:pt>
                <c:pt idx="55" c:formatCode="0.000">
                  <c:v>7.78952149586422</c:v>
                </c:pt>
                <c:pt idx="56" c:formatCode="0.000">
                  <c:v>9.14683468222053</c:v>
                </c:pt>
                <c:pt idx="57" c:formatCode="0.000">
                  <c:v>10.7753172962221</c:v>
                </c:pt>
                <c:pt idx="58" c:formatCode="0.000">
                  <c:v>12.8182835377057</c:v>
                </c:pt>
                <c:pt idx="59" c:formatCode="0.000">
                  <c:v>15.1039348112828</c:v>
                </c:pt>
                <c:pt idx="60" c:formatCode="0.000">
                  <c:v>17.625602759596</c:v>
                </c:pt>
                <c:pt idx="61" c:formatCode="0.000">
                  <c:v>20.3906224650127</c:v>
                </c:pt>
                <c:pt idx="62" c:formatCode="0.000">
                  <c:v>23.3638145484431</c:v>
                </c:pt>
                <c:pt idx="63" c:formatCode="0.000">
                  <c:v>26.1186170422967</c:v>
                </c:pt>
                <c:pt idx="64" c:formatCode="0.000">
                  <c:v>29.0747948480558</c:v>
                </c:pt>
                <c:pt idx="65" c:formatCode="0.000">
                  <c:v>31.7845944091437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Henan!$G$15:$G$93</c:f>
              <c:numCache>
                <c:formatCode>0.000</c:formatCode>
                <c:ptCount val="79"/>
                <c:pt idx="1">
                  <c:v>0.0161597169325704</c:v>
                </c:pt>
                <c:pt idx="2">
                  <c:v>0.0210117975348962</c:v>
                </c:pt>
                <c:pt idx="3">
                  <c:v>0.0257211737876802</c:v>
                </c:pt>
                <c:pt idx="4">
                  <c:v>0.0317923397923112</c:v>
                </c:pt>
                <c:pt idx="5">
                  <c:v>0.0403342710922865</c:v>
                </c:pt>
                <c:pt idx="6">
                  <c:v>0.0652808227165113</c:v>
                </c:pt>
                <c:pt idx="7">
                  <c:v>0.107753365013263</c:v>
                </c:pt>
                <c:pt idx="8">
                  <c:v>0.151760605371647</c:v>
                </c:pt>
                <c:pt idx="9">
                  <c:v>0.173998244244602</c:v>
                </c:pt>
                <c:pt idx="10">
                  <c:v>0.171760999470798</c:v>
                </c:pt>
                <c:pt idx="11">
                  <c:v>0.168530794322592</c:v>
                </c:pt>
                <c:pt idx="12">
                  <c:v>0.173478289622521</c:v>
                </c:pt>
                <c:pt idx="13">
                  <c:v>0.186837141660724</c:v>
                </c:pt>
                <c:pt idx="14">
                  <c:v>0.204749060782272</c:v>
                </c:pt>
                <c:pt idx="15">
                  <c:v>0.222172682282463</c:v>
                </c:pt>
                <c:pt idx="16">
                  <c:v>0.232779699598802</c:v>
                </c:pt>
                <c:pt idx="17">
                  <c:v>0.245049845321041</c:v>
                </c:pt>
                <c:pt idx="18">
                  <c:v>0.274896376301749</c:v>
                </c:pt>
                <c:pt idx="19">
                  <c:v>0.322684564192398</c:v>
                </c:pt>
                <c:pt idx="20">
                  <c:v>0.368731935008015</c:v>
                </c:pt>
                <c:pt idx="21">
                  <c:v>0.406534658918668</c:v>
                </c:pt>
                <c:pt idx="22">
                  <c:v>0.440891665378781</c:v>
                </c:pt>
                <c:pt idx="23">
                  <c:v>0.476231748227736</c:v>
                </c:pt>
                <c:pt idx="24">
                  <c:v>0.509813052376398</c:v>
                </c:pt>
                <c:pt idx="25">
                  <c:v>0.535567849964095</c:v>
                </c:pt>
                <c:pt idx="26">
                  <c:v>0.574625892632653</c:v>
                </c:pt>
                <c:pt idx="27">
                  <c:v>0.63026499590702</c:v>
                </c:pt>
                <c:pt idx="28">
                  <c:v>0.68785212473695</c:v>
                </c:pt>
                <c:pt idx="29">
                  <c:v>0.736417954526213</c:v>
                </c:pt>
                <c:pt idx="30">
                  <c:v>0.783402743759097</c:v>
                </c:pt>
                <c:pt idx="31">
                  <c:v>0.850101619654243</c:v>
                </c:pt>
                <c:pt idx="32">
                  <c:v>0.921516691313447</c:v>
                </c:pt>
                <c:pt idx="33">
                  <c:v>1</c:v>
                </c:pt>
                <c:pt idx="34">
                  <c:v>1.10737806376047</c:v>
                </c:pt>
                <c:pt idx="35">
                  <c:v>1.23894376999719</c:v>
                </c:pt>
                <c:pt idx="36">
                  <c:v>1.38540562290201</c:v>
                </c:pt>
                <c:pt idx="37">
                  <c:v>1.49485594340713</c:v>
                </c:pt>
                <c:pt idx="38">
                  <c:v>1.55121170344402</c:v>
                </c:pt>
                <c:pt idx="39">
                  <c:v>1.61357105414571</c:v>
                </c:pt>
                <c:pt idx="40">
                  <c:v>1.7125413596672</c:v>
                </c:pt>
                <c:pt idx="41">
                  <c:v>1.84226501357572</c:v>
                </c:pt>
                <c:pt idx="42">
                  <c:v>1.98276019655991</c:v>
                </c:pt>
                <c:pt idx="43">
                  <c:v>2.14926370596809</c:v>
                </c:pt>
                <c:pt idx="44">
                  <c:v>2.36232042897674</c:v>
                </c:pt>
                <c:pt idx="45">
                  <c:v>2.60246979931353</c:v>
                </c:pt>
                <c:pt idx="46">
                  <c:v>2.86085008110477</c:v>
                </c:pt>
                <c:pt idx="47">
                  <c:v>3.15582619715512</c:v>
                </c:pt>
                <c:pt idx="48">
                  <c:v>3.484841902235</c:v>
                </c:pt>
                <c:pt idx="49">
                  <c:v>3.85549191176235</c:v>
                </c:pt>
                <c:pt idx="50">
                  <c:v>4.27295128503592</c:v>
                </c:pt>
                <c:pt idx="51">
                  <c:v>4.74888581309491</c:v>
                </c:pt>
                <c:pt idx="52">
                  <c:v>5.31365673396703</c:v>
                </c:pt>
                <c:pt idx="53">
                  <c:v>6.01366297508294</c:v>
                </c:pt>
                <c:pt idx="54">
                  <c:v>6.88837816111058</c:v>
                </c:pt>
                <c:pt idx="55">
                  <c:v>8.01237096030422</c:v>
                </c:pt>
                <c:pt idx="56">
                  <c:v>9.45248241688587</c:v>
                </c:pt>
                <c:pt idx="57">
                  <c:v>11.1784929576874</c:v>
                </c:pt>
                <c:pt idx="58">
                  <c:v>13.2940354450024</c:v>
                </c:pt>
                <c:pt idx="59">
                  <c:v>15.7820949039485</c:v>
                </c:pt>
                <c:pt idx="60">
                  <c:v>18.5225798181626</c:v>
                </c:pt>
                <c:pt idx="61">
                  <c:v>21.528542150241</c:v>
                </c:pt>
                <c:pt idx="62">
                  <c:v>24.7658551669809</c:v>
                </c:pt>
                <c:pt idx="63">
                  <c:v>27.9752415693909</c:v>
                </c:pt>
                <c:pt idx="64">
                  <c:v>31.102012941889</c:v>
                </c:pt>
                <c:pt idx="65">
                  <c:v>34.0712838876178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Henan!$AE$15:$AE$93</c:f>
              <c:numCache>
                <c:formatCode>0.000</c:formatCode>
                <c:ptCount val="79"/>
                <c:pt idx="0">
                  <c:v>0.00924081278045411</c:v>
                </c:pt>
                <c:pt idx="1">
                  <c:v>0.0109841537145129</c:v>
                </c:pt>
                <c:pt idx="2">
                  <c:v>0.014925609108062</c:v>
                </c:pt>
                <c:pt idx="3">
                  <c:v>0.018908525552559</c:v>
                </c:pt>
                <c:pt idx="4">
                  <c:v>0.0240363075883616</c:v>
                </c:pt>
                <c:pt idx="5">
                  <c:v>0.0310672752142987</c:v>
                </c:pt>
                <c:pt idx="6">
                  <c:v>0.0495810592863544</c:v>
                </c:pt>
                <c:pt idx="7">
                  <c:v>0.080941857043542</c:v>
                </c:pt>
                <c:pt idx="8">
                  <c:v>0.115058175345319</c:v>
                </c:pt>
                <c:pt idx="9">
                  <c:v>0.13613867701061</c:v>
                </c:pt>
                <c:pt idx="10">
                  <c:v>0.141487470950673</c:v>
                </c:pt>
                <c:pt idx="11">
                  <c:v>0.145912232884986</c:v>
                </c:pt>
                <c:pt idx="12">
                  <c:v>0.155455163416555</c:v>
                </c:pt>
                <c:pt idx="13">
                  <c:v>0.170623017022055</c:v>
                </c:pt>
                <c:pt idx="14">
                  <c:v>0.189164363348348</c:v>
                </c:pt>
                <c:pt idx="15">
                  <c:v>0.207784637963983</c:v>
                </c:pt>
                <c:pt idx="16">
                  <c:v>0.222107314196522</c:v>
                </c:pt>
                <c:pt idx="17">
                  <c:v>0.237563084848692</c:v>
                </c:pt>
                <c:pt idx="18">
                  <c:v>0.265029853392316</c:v>
                </c:pt>
                <c:pt idx="19">
                  <c:v>0.305443456476851</c:v>
                </c:pt>
                <c:pt idx="20">
                  <c:v>0.346153985930069</c:v>
                </c:pt>
                <c:pt idx="21">
                  <c:v>0.382701341647882</c:v>
                </c:pt>
                <c:pt idx="22">
                  <c:v>0.417943844222988</c:v>
                </c:pt>
                <c:pt idx="23">
                  <c:v>0.454785633841699</c:v>
                </c:pt>
                <c:pt idx="24">
                  <c:v>0.491410014912051</c:v>
                </c:pt>
                <c:pt idx="25">
                  <c:v>0.523648162695331</c:v>
                </c:pt>
                <c:pt idx="26">
                  <c:v>0.565540736304671</c:v>
                </c:pt>
                <c:pt idx="27">
                  <c:v>0.619752267141546</c:v>
                </c:pt>
                <c:pt idx="28">
                  <c:v>0.676985855088823</c:v>
                </c:pt>
                <c:pt idx="29">
                  <c:v>0.729718710437075</c:v>
                </c:pt>
                <c:pt idx="30">
                  <c:v>0.782519278542984</c:v>
                </c:pt>
                <c:pt idx="31">
                  <c:v>0.849615253498677</c:v>
                </c:pt>
                <c:pt idx="32">
                  <c:v>0.921516180648041</c:v>
                </c:pt>
                <c:pt idx="33">
                  <c:v>1</c:v>
                </c:pt>
                <c:pt idx="34">
                  <c:v>1.10002506991404</c:v>
                </c:pt>
                <c:pt idx="35">
                  <c:v>1.21955157723438</c:v>
                </c:pt>
                <c:pt idx="36">
                  <c:v>1.35321042629364</c:v>
                </c:pt>
                <c:pt idx="37">
                  <c:v>1.46638022420654</c:v>
                </c:pt>
                <c:pt idx="38">
                  <c:v>1.54680346433801</c:v>
                </c:pt>
                <c:pt idx="39">
                  <c:v>1.63214492074348</c:v>
                </c:pt>
                <c:pt idx="40">
                  <c:v>1.7436073629183</c:v>
                </c:pt>
                <c:pt idx="41">
                  <c:v>1.87746496658067</c:v>
                </c:pt>
                <c:pt idx="42">
                  <c:v>2.01949240572759</c:v>
                </c:pt>
                <c:pt idx="43">
                  <c:v>2.18461124953232</c:v>
                </c:pt>
                <c:pt idx="44">
                  <c:v>2.3904015144367</c:v>
                </c:pt>
                <c:pt idx="45">
                  <c:v>2.62082902505426</c:v>
                </c:pt>
                <c:pt idx="46">
                  <c:v>2.87085149817648</c:v>
                </c:pt>
                <c:pt idx="47">
                  <c:v>3.15435191519604</c:v>
                </c:pt>
                <c:pt idx="48">
                  <c:v>3.47017113352389</c:v>
                </c:pt>
                <c:pt idx="49">
                  <c:v>3.82617643833326</c:v>
                </c:pt>
                <c:pt idx="50">
                  <c:v>4.22586440650498</c:v>
                </c:pt>
                <c:pt idx="51">
                  <c:v>4.68143852129323</c:v>
                </c:pt>
                <c:pt idx="52">
                  <c:v>5.21622632034451</c:v>
                </c:pt>
                <c:pt idx="53">
                  <c:v>5.86004283598396</c:v>
                </c:pt>
                <c:pt idx="54">
                  <c:v>6.64398916916673</c:v>
                </c:pt>
                <c:pt idx="55">
                  <c:v>7.63263932784579</c:v>
                </c:pt>
                <c:pt idx="56">
                  <c:v>8.88644204752426</c:v>
                </c:pt>
                <c:pt idx="57">
                  <c:v>10.385228314403</c:v>
                </c:pt>
                <c:pt idx="58">
                  <c:v>12.210604248198</c:v>
                </c:pt>
                <c:pt idx="59">
                  <c:v>14.3807336522717</c:v>
                </c:pt>
                <c:pt idx="60">
                  <c:v>16.8169922430568</c:v>
                </c:pt>
                <c:pt idx="61">
                  <c:v>19.5304392054461</c:v>
                </c:pt>
                <c:pt idx="62">
                  <c:v>22.5107838113818</c:v>
                </c:pt>
                <c:pt idx="63">
                  <c:v>25.5829820079699</c:v>
                </c:pt>
                <c:pt idx="64">
                  <c:v>28.6946228745924</c:v>
                </c:pt>
                <c:pt idx="65">
                  <c:v>31.7663074091037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Henan!$AZ$15:$AZ$93</c:f>
              <c:numCache>
                <c:formatCode>0.000</c:formatCode>
                <c:ptCount val="79"/>
                <c:pt idx="0">
                  <c:v>0.0140258932816925</c:v>
                </c:pt>
                <c:pt idx="1">
                  <c:v>0.0162711269699351</c:v>
                </c:pt>
                <c:pt idx="2">
                  <c:v>0.0213221018007865</c:v>
                </c:pt>
                <c:pt idx="3">
                  <c:v>0.0254480726406133</c:v>
                </c:pt>
                <c:pt idx="4">
                  <c:v>0.0316204110931614</c:v>
                </c:pt>
                <c:pt idx="5">
                  <c:v>0.0402034494102494</c:v>
                </c:pt>
                <c:pt idx="6">
                  <c:v>0.0657177381747075</c:v>
                </c:pt>
                <c:pt idx="7">
                  <c:v>0.108226063024655</c:v>
                </c:pt>
                <c:pt idx="8">
                  <c:v>0.152233673895615</c:v>
                </c:pt>
                <c:pt idx="9">
                  <c:v>0.173632079466103</c:v>
                </c:pt>
                <c:pt idx="10">
                  <c:v>0.171199699438245</c:v>
                </c:pt>
                <c:pt idx="11">
                  <c:v>0.168068855444023</c:v>
                </c:pt>
                <c:pt idx="12">
                  <c:v>0.173270684879631</c:v>
                </c:pt>
                <c:pt idx="13">
                  <c:v>0.186701877109065</c:v>
                </c:pt>
                <c:pt idx="14">
                  <c:v>0.204697930722011</c:v>
                </c:pt>
                <c:pt idx="15">
                  <c:v>0.222002790289174</c:v>
                </c:pt>
                <c:pt idx="16">
                  <c:v>0.232486431075278</c:v>
                </c:pt>
                <c:pt idx="17">
                  <c:v>0.244962224531982</c:v>
                </c:pt>
                <c:pt idx="18">
                  <c:v>0.275206366782694</c:v>
                </c:pt>
                <c:pt idx="19">
                  <c:v>0.323090659787177</c:v>
                </c:pt>
                <c:pt idx="20">
                  <c:v>0.368770234893806</c:v>
                </c:pt>
                <c:pt idx="21">
                  <c:v>0.406494381681758</c:v>
                </c:pt>
                <c:pt idx="22">
                  <c:v>0.440719181113511</c:v>
                </c:pt>
                <c:pt idx="23">
                  <c:v>0.476161272152992</c:v>
                </c:pt>
                <c:pt idx="24">
                  <c:v>0.509504939547327</c:v>
                </c:pt>
                <c:pt idx="25">
                  <c:v>0.535160962636229</c:v>
                </c:pt>
                <c:pt idx="26">
                  <c:v>0.574750153773518</c:v>
                </c:pt>
                <c:pt idx="27">
                  <c:v>0.63031753470828</c:v>
                </c:pt>
                <c:pt idx="28">
                  <c:v>0.687830949581364</c:v>
                </c:pt>
                <c:pt idx="29">
                  <c:v>0.735963417976256</c:v>
                </c:pt>
                <c:pt idx="30">
                  <c:v>0.783204248568098</c:v>
                </c:pt>
                <c:pt idx="31">
                  <c:v>0.850195772227117</c:v>
                </c:pt>
                <c:pt idx="32">
                  <c:v>0.921188599060742</c:v>
                </c:pt>
                <c:pt idx="33">
                  <c:v>1</c:v>
                </c:pt>
                <c:pt idx="34">
                  <c:v>1.10761050701739</c:v>
                </c:pt>
                <c:pt idx="35">
                  <c:v>1.23908747118288</c:v>
                </c:pt>
                <c:pt idx="36">
                  <c:v>1.38524451201771</c:v>
                </c:pt>
                <c:pt idx="37">
                  <c:v>1.49285268050774</c:v>
                </c:pt>
                <c:pt idx="38">
                  <c:v>1.54921893849355</c:v>
                </c:pt>
                <c:pt idx="39">
                  <c:v>1.61239353520005</c:v>
                </c:pt>
                <c:pt idx="40">
                  <c:v>1.71139898219121</c:v>
                </c:pt>
                <c:pt idx="41">
                  <c:v>1.8390757430834</c:v>
                </c:pt>
                <c:pt idx="42">
                  <c:v>1.97907550979904</c:v>
                </c:pt>
                <c:pt idx="43">
                  <c:v>2.14580615898652</c:v>
                </c:pt>
                <c:pt idx="44">
                  <c:v>2.35898885649922</c:v>
                </c:pt>
                <c:pt idx="45">
                  <c:v>2.59741639448855</c:v>
                </c:pt>
                <c:pt idx="46">
                  <c:v>2.85500382889954</c:v>
                </c:pt>
                <c:pt idx="47">
                  <c:v>3.14881566066112</c:v>
                </c:pt>
                <c:pt idx="48">
                  <c:v>3.47639378298984</c:v>
                </c:pt>
                <c:pt idx="49">
                  <c:v>3.84545468223877</c:v>
                </c:pt>
                <c:pt idx="50">
                  <c:v>4.26098765007849</c:v>
                </c:pt>
                <c:pt idx="51">
                  <c:v>4.73488145241895</c:v>
                </c:pt>
                <c:pt idx="52">
                  <c:v>5.29750119784128</c:v>
                </c:pt>
                <c:pt idx="53">
                  <c:v>5.99387581887741</c:v>
                </c:pt>
                <c:pt idx="54">
                  <c:v>6.86349822540626</c:v>
                </c:pt>
                <c:pt idx="55">
                  <c:v>7.98128821757482</c:v>
                </c:pt>
                <c:pt idx="56">
                  <c:v>9.40526267186406</c:v>
                </c:pt>
                <c:pt idx="57">
                  <c:v>11.1122688458272</c:v>
                </c:pt>
                <c:pt idx="58">
                  <c:v>13.2112565250074</c:v>
                </c:pt>
                <c:pt idx="59">
                  <c:v>15.6695907422751</c:v>
                </c:pt>
                <c:pt idx="60">
                  <c:v>18.386433865285</c:v>
                </c:pt>
                <c:pt idx="61">
                  <c:v>21.3638845327494</c:v>
                </c:pt>
                <c:pt idx="62">
                  <c:v>24.572249697698</c:v>
                </c:pt>
                <c:pt idx="63">
                  <c:v>27.7449132662298</c:v>
                </c:pt>
                <c:pt idx="64">
                  <c:v>30.8416258521212</c:v>
                </c:pt>
                <c:pt idx="65">
                  <c:v>33.7851997583139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Henan!$G$53:$G$76</c:f>
              <c:numCache>
                <c:formatCode>0.000</c:formatCode>
                <c:ptCount val="24"/>
                <c:pt idx="0">
                  <c:v>1.55121170344402</c:v>
                </c:pt>
                <c:pt idx="1">
                  <c:v>1.61357105414571</c:v>
                </c:pt>
                <c:pt idx="2">
                  <c:v>1.7125413596672</c:v>
                </c:pt>
                <c:pt idx="3">
                  <c:v>1.84226501357572</c:v>
                </c:pt>
                <c:pt idx="4">
                  <c:v>1.98276019655991</c:v>
                </c:pt>
                <c:pt idx="5">
                  <c:v>2.14926370596809</c:v>
                </c:pt>
                <c:pt idx="6">
                  <c:v>2.36232042897674</c:v>
                </c:pt>
                <c:pt idx="7">
                  <c:v>2.60246979931353</c:v>
                </c:pt>
                <c:pt idx="8">
                  <c:v>2.86085008110477</c:v>
                </c:pt>
                <c:pt idx="9">
                  <c:v>3.15582619715512</c:v>
                </c:pt>
                <c:pt idx="10">
                  <c:v>3.484841902235</c:v>
                </c:pt>
                <c:pt idx="11">
                  <c:v>3.85549191176235</c:v>
                </c:pt>
                <c:pt idx="12">
                  <c:v>4.27295128503592</c:v>
                </c:pt>
                <c:pt idx="13">
                  <c:v>4.74888581309491</c:v>
                </c:pt>
                <c:pt idx="14">
                  <c:v>5.31365673396703</c:v>
                </c:pt>
                <c:pt idx="15">
                  <c:v>6.01366297508294</c:v>
                </c:pt>
                <c:pt idx="16">
                  <c:v>6.88837816111058</c:v>
                </c:pt>
                <c:pt idx="17">
                  <c:v>8.01237096030422</c:v>
                </c:pt>
                <c:pt idx="18">
                  <c:v>9.45248241688587</c:v>
                </c:pt>
                <c:pt idx="19">
                  <c:v>11.1784929576874</c:v>
                </c:pt>
                <c:pt idx="20">
                  <c:v>13.2940354450024</c:v>
                </c:pt>
                <c:pt idx="21">
                  <c:v>15.7820949039485</c:v>
                </c:pt>
                <c:pt idx="22">
                  <c:v>18.5225798181626</c:v>
                </c:pt>
                <c:pt idx="23">
                  <c:v>21.528542150241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Henan!$AE$53:$AE$76</c:f>
              <c:numCache>
                <c:formatCode>0.000</c:formatCode>
                <c:ptCount val="24"/>
                <c:pt idx="0">
                  <c:v>1.54680346433801</c:v>
                </c:pt>
                <c:pt idx="1">
                  <c:v>1.63214492074348</c:v>
                </c:pt>
                <c:pt idx="2">
                  <c:v>1.7436073629183</c:v>
                </c:pt>
                <c:pt idx="3">
                  <c:v>1.87746496658067</c:v>
                </c:pt>
                <c:pt idx="4">
                  <c:v>2.01949240572759</c:v>
                </c:pt>
                <c:pt idx="5">
                  <c:v>2.18461124953232</c:v>
                </c:pt>
                <c:pt idx="6">
                  <c:v>2.3904015144367</c:v>
                </c:pt>
                <c:pt idx="7">
                  <c:v>2.62082902505426</c:v>
                </c:pt>
                <c:pt idx="8">
                  <c:v>2.87085149817648</c:v>
                </c:pt>
                <c:pt idx="9">
                  <c:v>3.15435191519604</c:v>
                </c:pt>
                <c:pt idx="10">
                  <c:v>3.47017113352389</c:v>
                </c:pt>
                <c:pt idx="11">
                  <c:v>3.82617643833326</c:v>
                </c:pt>
                <c:pt idx="12">
                  <c:v>4.22586440650498</c:v>
                </c:pt>
                <c:pt idx="13">
                  <c:v>4.68143852129323</c:v>
                </c:pt>
                <c:pt idx="14">
                  <c:v>5.21622632034451</c:v>
                </c:pt>
                <c:pt idx="15">
                  <c:v>5.86004283598396</c:v>
                </c:pt>
                <c:pt idx="16">
                  <c:v>6.64398916916673</c:v>
                </c:pt>
                <c:pt idx="17">
                  <c:v>7.63263932784579</c:v>
                </c:pt>
                <c:pt idx="18">
                  <c:v>8.88644204752426</c:v>
                </c:pt>
                <c:pt idx="19">
                  <c:v>10.385228314403</c:v>
                </c:pt>
                <c:pt idx="20">
                  <c:v>12.210604248198</c:v>
                </c:pt>
                <c:pt idx="21">
                  <c:v>14.3807336522717</c:v>
                </c:pt>
                <c:pt idx="22">
                  <c:v>16.8169922430568</c:v>
                </c:pt>
                <c:pt idx="23">
                  <c:v>19.5304392054461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Henan!$AZ$53:$AZ$76</c:f>
              <c:numCache>
                <c:formatCode>0.000</c:formatCode>
                <c:ptCount val="24"/>
                <c:pt idx="0">
                  <c:v>1.54921893849355</c:v>
                </c:pt>
                <c:pt idx="1">
                  <c:v>1.61239353520005</c:v>
                </c:pt>
                <c:pt idx="2">
                  <c:v>1.71139898219121</c:v>
                </c:pt>
                <c:pt idx="3">
                  <c:v>1.8390757430834</c:v>
                </c:pt>
                <c:pt idx="4">
                  <c:v>1.97907550979904</c:v>
                </c:pt>
                <c:pt idx="5">
                  <c:v>2.14580615898652</c:v>
                </c:pt>
                <c:pt idx="6">
                  <c:v>2.35898885649922</c:v>
                </c:pt>
                <c:pt idx="7">
                  <c:v>2.59741639448855</c:v>
                </c:pt>
                <c:pt idx="8">
                  <c:v>2.85500382889954</c:v>
                </c:pt>
                <c:pt idx="9">
                  <c:v>3.14881566066112</c:v>
                </c:pt>
                <c:pt idx="10">
                  <c:v>3.47639378298984</c:v>
                </c:pt>
                <c:pt idx="11">
                  <c:v>3.84545468223877</c:v>
                </c:pt>
                <c:pt idx="12">
                  <c:v>4.26098765007849</c:v>
                </c:pt>
                <c:pt idx="13">
                  <c:v>4.73488145241895</c:v>
                </c:pt>
                <c:pt idx="14">
                  <c:v>5.29750119784128</c:v>
                </c:pt>
                <c:pt idx="15">
                  <c:v>5.99387581887741</c:v>
                </c:pt>
                <c:pt idx="16">
                  <c:v>6.86349822540626</c:v>
                </c:pt>
                <c:pt idx="17">
                  <c:v>7.98128821757482</c:v>
                </c:pt>
                <c:pt idx="18">
                  <c:v>9.40526267186406</c:v>
                </c:pt>
                <c:pt idx="19">
                  <c:v>11.1122688458272</c:v>
                </c:pt>
                <c:pt idx="20">
                  <c:v>13.2112565250074</c:v>
                </c:pt>
                <c:pt idx="21">
                  <c:v>15.6695907422751</c:v>
                </c:pt>
                <c:pt idx="22">
                  <c:v>18.386433865285</c:v>
                </c:pt>
                <c:pt idx="23">
                  <c:v>21.3638845327494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Henan!$E$15:$E$93</c:f>
              <c:numCache>
                <c:formatCode>0.000</c:formatCode>
                <c:ptCount val="79"/>
                <c:pt idx="0">
                  <c:v>0.0133261363702088</c:v>
                </c:pt>
                <c:pt idx="1">
                  <c:v>0.0174158694724928</c:v>
                </c:pt>
                <c:pt idx="2">
                  <c:v>0.0225325646778444</c:v>
                </c:pt>
                <c:pt idx="3">
                  <c:v>0.0263580862804431</c:v>
                </c:pt>
                <c:pt idx="4">
                  <c:v>0.0340603597756913</c:v>
                </c:pt>
                <c:pt idx="5">
                  <c:v>0.0425671373027523</c:v>
                </c:pt>
                <c:pt idx="6">
                  <c:v>0.0812855549805178</c:v>
                </c:pt>
                <c:pt idx="7">
                  <c:v>0.122915937112633</c:v>
                </c:pt>
                <c:pt idx="8">
                  <c:v>0.164656576786829</c:v>
                </c:pt>
                <c:pt idx="9">
                  <c:v>0.165482511455486</c:v>
                </c:pt>
                <c:pt idx="10">
                  <c:v>0.16135432798274</c:v>
                </c:pt>
                <c:pt idx="11">
                  <c:v>0.160382077478883</c:v>
                </c:pt>
                <c:pt idx="12">
                  <c:v>0.17138421531029</c:v>
                </c:pt>
                <c:pt idx="13">
                  <c:v>0.186119755844667</c:v>
                </c:pt>
                <c:pt idx="14">
                  <c:v>0.205703667629619</c:v>
                </c:pt>
                <c:pt idx="15">
                  <c:v>0.219564811074602</c:v>
                </c:pt>
                <c:pt idx="16">
                  <c:v>0.226383425827345</c:v>
                </c:pt>
                <c:pt idx="17">
                  <c:v>0.243345844657542</c:v>
                </c:pt>
                <c:pt idx="18">
                  <c:v>0.283208647374348</c:v>
                </c:pt>
                <c:pt idx="19">
                  <c:v>0.333982052162581</c:v>
                </c:pt>
                <c:pt idx="20">
                  <c:v>0.370736888210708</c:v>
                </c:pt>
                <c:pt idx="21">
                  <c:v>0.406215792680181</c:v>
                </c:pt>
                <c:pt idx="22">
                  <c:v>0.436653136990567</c:v>
                </c:pt>
                <c:pt idx="23">
                  <c:v>0.474057940916874</c:v>
                </c:pt>
                <c:pt idx="24">
                  <c:v>0.501288578455009</c:v>
                </c:pt>
                <c:pt idx="25">
                  <c:v>0.524139262686223</c:v>
                </c:pt>
                <c:pt idx="26">
                  <c:v>0.576174200884141</c:v>
                </c:pt>
                <c:pt idx="27">
                  <c:v>0.630135038104619</c:v>
                </c:pt>
                <c:pt idx="28">
                  <c:v>0.685983343674814</c:v>
                </c:pt>
                <c:pt idx="29">
                  <c:v>0.723254113468983</c:v>
                </c:pt>
                <c:pt idx="30">
                  <c:v>0.776231602823328</c:v>
                </c:pt>
                <c:pt idx="31">
                  <c:v>0.850432029626487</c:v>
                </c:pt>
                <c:pt idx="32">
                  <c:v>0.912408586169211</c:v>
                </c:pt>
                <c:pt idx="33">
                  <c:v>1</c:v>
                </c:pt>
                <c:pt idx="34">
                  <c:v>1.1161275500265</c:v>
                </c:pt>
                <c:pt idx="35">
                  <c:v>1.24924678590347</c:v>
                </c:pt>
                <c:pt idx="36">
                  <c:v>1.39349957493001</c:v>
                </c:pt>
                <c:pt idx="37">
                  <c:v>1.45846485089844</c:v>
                </c:pt>
                <c:pt idx="38">
                  <c:v>1.50559228418287</c:v>
                </c:pt>
                <c:pt idx="39">
                  <c:v>1.58032183869161</c:v>
                </c:pt>
                <c:pt idx="40">
                  <c:v>1.68823221089028</c:v>
                </c:pt>
                <c:pt idx="41">
                  <c:v>1.81289255629072</c:v>
                </c:pt>
                <c:pt idx="42">
                  <c:v>1.95141878960349</c:v>
                </c:pt>
                <c:pt idx="43">
                  <c:v>2.11823265909345</c:v>
                </c:pt>
                <c:pt idx="44">
                  <c:v>2.33362730212835</c:v>
                </c:pt>
                <c:pt idx="45">
                  <c:v>2.54943067832774</c:v>
                </c:pt>
                <c:pt idx="46">
                  <c:v>2.79772271981013</c:v>
                </c:pt>
                <c:pt idx="47">
                  <c:v>3.07851046462209</c:v>
                </c:pt>
                <c:pt idx="48">
                  <c:v>3.38880173301854</c:v>
                </c:pt>
                <c:pt idx="49">
                  <c:v>3.74135987642009</c:v>
                </c:pt>
                <c:pt idx="50">
                  <c:v>4.13638526315014</c:v>
                </c:pt>
                <c:pt idx="51">
                  <c:v>4.59096972067648</c:v>
                </c:pt>
                <c:pt idx="52">
                  <c:v>5.1309277669903</c:v>
                </c:pt>
                <c:pt idx="53">
                  <c:v>5.82033520586034</c:v>
                </c:pt>
                <c:pt idx="54">
                  <c:v>6.67732091638556</c:v>
                </c:pt>
                <c:pt idx="55">
                  <c:v>7.78853601133275</c:v>
                </c:pt>
                <c:pt idx="56">
                  <c:v>9.14365889975197</c:v>
                </c:pt>
                <c:pt idx="57">
                  <c:v>10.770591888469</c:v>
                </c:pt>
                <c:pt idx="58">
                  <c:v>12.8080724562638</c:v>
                </c:pt>
                <c:pt idx="59">
                  <c:v>15.0906771044953</c:v>
                </c:pt>
                <c:pt idx="60">
                  <c:v>17.6107414151795</c:v>
                </c:pt>
                <c:pt idx="61">
                  <c:v>20.3734772342741</c:v>
                </c:pt>
                <c:pt idx="62">
                  <c:v>23.3432314239173</c:v>
                </c:pt>
                <c:pt idx="63">
                  <c:v>26.0951750598577</c:v>
                </c:pt>
                <c:pt idx="64">
                  <c:v>29.0440843837643</c:v>
                </c:pt>
                <c:pt idx="65">
                  <c:v>31.7443161282849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Henan!$G$15:$G$93</c:f>
              <c:numCache>
                <c:formatCode>0.000</c:formatCode>
                <c:ptCount val="79"/>
                <c:pt idx="1">
                  <c:v>0.0161597169325704</c:v>
                </c:pt>
                <c:pt idx="2">
                  <c:v>0.0210117975348962</c:v>
                </c:pt>
                <c:pt idx="3">
                  <c:v>0.0257211737876802</c:v>
                </c:pt>
                <c:pt idx="4">
                  <c:v>0.0317923397923112</c:v>
                </c:pt>
                <c:pt idx="5">
                  <c:v>0.0403342710922865</c:v>
                </c:pt>
                <c:pt idx="6">
                  <c:v>0.0652808227165113</c:v>
                </c:pt>
                <c:pt idx="7">
                  <c:v>0.107753365013263</c:v>
                </c:pt>
                <c:pt idx="8">
                  <c:v>0.151760605371647</c:v>
                </c:pt>
                <c:pt idx="9">
                  <c:v>0.173998244244602</c:v>
                </c:pt>
                <c:pt idx="10">
                  <c:v>0.171760999470798</c:v>
                </c:pt>
                <c:pt idx="11">
                  <c:v>0.168530794322592</c:v>
                </c:pt>
                <c:pt idx="12">
                  <c:v>0.173478289622521</c:v>
                </c:pt>
                <c:pt idx="13">
                  <c:v>0.186837141660724</c:v>
                </c:pt>
                <c:pt idx="14">
                  <c:v>0.204749060782272</c:v>
                </c:pt>
                <c:pt idx="15">
                  <c:v>0.222172682282463</c:v>
                </c:pt>
                <c:pt idx="16">
                  <c:v>0.232779699598802</c:v>
                </c:pt>
                <c:pt idx="17">
                  <c:v>0.245049845321041</c:v>
                </c:pt>
                <c:pt idx="18">
                  <c:v>0.274896376301749</c:v>
                </c:pt>
                <c:pt idx="19">
                  <c:v>0.322684564192398</c:v>
                </c:pt>
                <c:pt idx="20">
                  <c:v>0.368731935008015</c:v>
                </c:pt>
                <c:pt idx="21">
                  <c:v>0.406534658918668</c:v>
                </c:pt>
                <c:pt idx="22">
                  <c:v>0.440891665378781</c:v>
                </c:pt>
                <c:pt idx="23">
                  <c:v>0.476231748227736</c:v>
                </c:pt>
                <c:pt idx="24">
                  <c:v>0.509813052376398</c:v>
                </c:pt>
                <c:pt idx="25">
                  <c:v>0.535567849964095</c:v>
                </c:pt>
                <c:pt idx="26">
                  <c:v>0.574625892632653</c:v>
                </c:pt>
                <c:pt idx="27">
                  <c:v>0.63026499590702</c:v>
                </c:pt>
                <c:pt idx="28">
                  <c:v>0.68785212473695</c:v>
                </c:pt>
                <c:pt idx="29">
                  <c:v>0.736417954526213</c:v>
                </c:pt>
                <c:pt idx="30">
                  <c:v>0.783402743759097</c:v>
                </c:pt>
                <c:pt idx="31">
                  <c:v>0.850101619654243</c:v>
                </c:pt>
                <c:pt idx="32">
                  <c:v>0.921516691313447</c:v>
                </c:pt>
                <c:pt idx="33">
                  <c:v>1</c:v>
                </c:pt>
                <c:pt idx="34">
                  <c:v>1.10737806376047</c:v>
                </c:pt>
                <c:pt idx="35">
                  <c:v>1.23894376999719</c:v>
                </c:pt>
                <c:pt idx="36">
                  <c:v>1.38540562290201</c:v>
                </c:pt>
                <c:pt idx="37">
                  <c:v>1.49485594340713</c:v>
                </c:pt>
                <c:pt idx="38">
                  <c:v>1.55121170344402</c:v>
                </c:pt>
                <c:pt idx="39">
                  <c:v>1.61357105414571</c:v>
                </c:pt>
                <c:pt idx="40">
                  <c:v>1.7125413596672</c:v>
                </c:pt>
                <c:pt idx="41">
                  <c:v>1.84226501357572</c:v>
                </c:pt>
                <c:pt idx="42">
                  <c:v>1.98276019655991</c:v>
                </c:pt>
                <c:pt idx="43">
                  <c:v>2.14926370596809</c:v>
                </c:pt>
                <c:pt idx="44">
                  <c:v>2.36232042897674</c:v>
                </c:pt>
                <c:pt idx="45">
                  <c:v>2.60246979931353</c:v>
                </c:pt>
                <c:pt idx="46">
                  <c:v>2.86085008110477</c:v>
                </c:pt>
                <c:pt idx="47">
                  <c:v>3.15582619715512</c:v>
                </c:pt>
                <c:pt idx="48">
                  <c:v>3.484841902235</c:v>
                </c:pt>
                <c:pt idx="49">
                  <c:v>3.85549191176235</c:v>
                </c:pt>
                <c:pt idx="50">
                  <c:v>4.27295128503592</c:v>
                </c:pt>
                <c:pt idx="51">
                  <c:v>4.74888581309491</c:v>
                </c:pt>
                <c:pt idx="52">
                  <c:v>5.31365673396703</c:v>
                </c:pt>
                <c:pt idx="53">
                  <c:v>6.01366297508294</c:v>
                </c:pt>
                <c:pt idx="54">
                  <c:v>6.88837816111058</c:v>
                </c:pt>
                <c:pt idx="55">
                  <c:v>8.01237096030422</c:v>
                </c:pt>
                <c:pt idx="56">
                  <c:v>9.45248241688587</c:v>
                </c:pt>
                <c:pt idx="57">
                  <c:v>11.1784929576874</c:v>
                </c:pt>
                <c:pt idx="58">
                  <c:v>13.2940354450024</c:v>
                </c:pt>
                <c:pt idx="59">
                  <c:v>15.7820949039485</c:v>
                </c:pt>
                <c:pt idx="60">
                  <c:v>18.5225798181626</c:v>
                </c:pt>
                <c:pt idx="61">
                  <c:v>21.528542150241</c:v>
                </c:pt>
                <c:pt idx="62">
                  <c:v>24.7658551669809</c:v>
                </c:pt>
                <c:pt idx="63">
                  <c:v>27.9752415693909</c:v>
                </c:pt>
                <c:pt idx="64">
                  <c:v>31.102012941889</c:v>
                </c:pt>
                <c:pt idx="65">
                  <c:v>34.0712838876178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Henan!$AC$15:$AC$93</c:f>
              <c:numCache>
                <c:formatCode>0.000</c:formatCode>
                <c:ptCount val="79"/>
                <c:pt idx="1">
                  <c:v>0.0143038654627539</c:v>
                </c:pt>
                <c:pt idx="2">
                  <c:v>0.0190273242398155</c:v>
                </c:pt>
                <c:pt idx="3">
                  <c:v>0.022826278978107</c:v>
                </c:pt>
                <c:pt idx="4">
                  <c:v>0.0298669710408274</c:v>
                </c:pt>
                <c:pt idx="5">
                  <c:v>0.0377617762064357</c:v>
                </c:pt>
                <c:pt idx="6">
                  <c:v>0.0705373223393326</c:v>
                </c:pt>
                <c:pt idx="7">
                  <c:v>0.106884915994071</c:v>
                </c:pt>
                <c:pt idx="8">
                  <c:v>0.144503600915801</c:v>
                </c:pt>
                <c:pt idx="9">
                  <c:v>0.14979736228061</c:v>
                </c:pt>
                <c:pt idx="10">
                  <c:v>0.150715544987097</c:v>
                </c:pt>
                <c:pt idx="11">
                  <c:v>0.153693905898347</c:v>
                </c:pt>
                <c:pt idx="12">
                  <c:v>0.166050389945049</c:v>
                </c:pt>
                <c:pt idx="13">
                  <c:v>0.18147955766519</c:v>
                </c:pt>
                <c:pt idx="14">
                  <c:v>0.201011380508343</c:v>
                </c:pt>
                <c:pt idx="15">
                  <c:v>0.216149408038946</c:v>
                </c:pt>
                <c:pt idx="16">
                  <c:v>0.225603025010779</c:v>
                </c:pt>
                <c:pt idx="17">
                  <c:v>0.243173940737042</c:v>
                </c:pt>
                <c:pt idx="18">
                  <c:v>0.279648214475344</c:v>
                </c:pt>
                <c:pt idx="19">
                  <c:v>0.326004296927922</c:v>
                </c:pt>
                <c:pt idx="20">
                  <c:v>0.362109634270034</c:v>
                </c:pt>
                <c:pt idx="21">
                  <c:v>0.397835306964465</c:v>
                </c:pt>
                <c:pt idx="22">
                  <c:v>0.430002602737397</c:v>
                </c:pt>
                <c:pt idx="23">
                  <c:v>0.468203098841367</c:v>
                </c:pt>
                <c:pt idx="24">
                  <c:v>0.498601111840802</c:v>
                </c:pt>
                <c:pt idx="25">
                  <c:v>0.525528087583782</c:v>
                </c:pt>
                <c:pt idx="26">
                  <c:v>0.576227675416748</c:v>
                </c:pt>
                <c:pt idx="27">
                  <c:v>0.629374127110003</c:v>
                </c:pt>
                <c:pt idx="28">
                  <c:v>0.684887659244302</c:v>
                </c:pt>
                <c:pt idx="29">
                  <c:v>0.725993954914039</c:v>
                </c:pt>
                <c:pt idx="30">
                  <c:v>0.780027990748211</c:v>
                </c:pt>
                <c:pt idx="31">
                  <c:v>0.851995056542128</c:v>
                </c:pt>
                <c:pt idx="32">
                  <c:v>0.915177237790236</c:v>
                </c:pt>
                <c:pt idx="33">
                  <c:v>1</c:v>
                </c:pt>
                <c:pt idx="34">
                  <c:v>1.1096475397768</c:v>
                </c:pt>
                <c:pt idx="35">
                  <c:v>1.23548980002501</c:v>
                </c:pt>
                <c:pt idx="36">
                  <c:v>1.3730775383073</c:v>
                </c:pt>
                <c:pt idx="37">
                  <c:v>1.44852352441421</c:v>
                </c:pt>
                <c:pt idx="38">
                  <c:v>1.50925235436904</c:v>
                </c:pt>
                <c:pt idx="39">
                  <c:v>1.59173524310725</c:v>
                </c:pt>
                <c:pt idx="40">
                  <c:v>1.70124729684217</c:v>
                </c:pt>
                <c:pt idx="41">
                  <c:v>1.82562866912145</c:v>
                </c:pt>
                <c:pt idx="42">
                  <c:v>1.9631318814564</c:v>
                </c:pt>
                <c:pt idx="43">
                  <c:v>2.12607572704669</c:v>
                </c:pt>
                <c:pt idx="44">
                  <c:v>2.33133209524971</c:v>
                </c:pt>
                <c:pt idx="45">
                  <c:v>2.5406497394208</c:v>
                </c:pt>
                <c:pt idx="46">
                  <c:v>2.78043367938172</c:v>
                </c:pt>
                <c:pt idx="47">
                  <c:v>3.05079123107665</c:v>
                </c:pt>
                <c:pt idx="48">
                  <c:v>3.35051734619485</c:v>
                </c:pt>
                <c:pt idx="49">
                  <c:v>3.68990131483185</c:v>
                </c:pt>
                <c:pt idx="50">
                  <c:v>4.07025749326502</c:v>
                </c:pt>
                <c:pt idx="51">
                  <c:v>4.50609160464827</c:v>
                </c:pt>
                <c:pt idx="52">
                  <c:v>5.01914837464514</c:v>
                </c:pt>
                <c:pt idx="53">
                  <c:v>5.66415836187763</c:v>
                </c:pt>
                <c:pt idx="54">
                  <c:v>6.46106894344622</c:v>
                </c:pt>
                <c:pt idx="55">
                  <c:v>7.48463070317688</c:v>
                </c:pt>
                <c:pt idx="56">
                  <c:v>8.73167169503563</c:v>
                </c:pt>
                <c:pt idx="57">
                  <c:v>10.2294945815879</c:v>
                </c:pt>
                <c:pt idx="58">
                  <c:v>12.1021184724473</c:v>
                </c:pt>
                <c:pt idx="59">
                  <c:v>14.2190192372122</c:v>
                </c:pt>
                <c:pt idx="60">
                  <c:v>16.5773328124034</c:v>
                </c:pt>
                <c:pt idx="61">
                  <c:v>19.1868550928557</c:v>
                </c:pt>
                <c:pt idx="62">
                  <c:v>22.0211932413171</c:v>
                </c:pt>
                <c:pt idx="63">
                  <c:v>24.7352655939338</c:v>
                </c:pt>
                <c:pt idx="64">
                  <c:v>27.6549318578045</c:v>
                </c:pt>
                <c:pt idx="65">
                  <c:v>30.4185823305154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Henan!$AE$15:$AE$93</c:f>
              <c:numCache>
                <c:formatCode>0.000</c:formatCode>
                <c:ptCount val="79"/>
                <c:pt idx="0">
                  <c:v>0.00924081278045411</c:v>
                </c:pt>
                <c:pt idx="1">
                  <c:v>0.0109841537145129</c:v>
                </c:pt>
                <c:pt idx="2">
                  <c:v>0.014925609108062</c:v>
                </c:pt>
                <c:pt idx="3">
                  <c:v>0.018908525552559</c:v>
                </c:pt>
                <c:pt idx="4">
                  <c:v>0.0240363075883616</c:v>
                </c:pt>
                <c:pt idx="5">
                  <c:v>0.0310672752142987</c:v>
                </c:pt>
                <c:pt idx="6">
                  <c:v>0.0495810592863544</c:v>
                </c:pt>
                <c:pt idx="7">
                  <c:v>0.080941857043542</c:v>
                </c:pt>
                <c:pt idx="8">
                  <c:v>0.115058175345319</c:v>
                </c:pt>
                <c:pt idx="9">
                  <c:v>0.13613867701061</c:v>
                </c:pt>
                <c:pt idx="10">
                  <c:v>0.141487470950673</c:v>
                </c:pt>
                <c:pt idx="11">
                  <c:v>0.145912232884986</c:v>
                </c:pt>
                <c:pt idx="12">
                  <c:v>0.155455163416555</c:v>
                </c:pt>
                <c:pt idx="13">
                  <c:v>0.170623017022055</c:v>
                </c:pt>
                <c:pt idx="14">
                  <c:v>0.189164363348348</c:v>
                </c:pt>
                <c:pt idx="15">
                  <c:v>0.207784637963983</c:v>
                </c:pt>
                <c:pt idx="16">
                  <c:v>0.222107314196522</c:v>
                </c:pt>
                <c:pt idx="17">
                  <c:v>0.237563084848692</c:v>
                </c:pt>
                <c:pt idx="18">
                  <c:v>0.265029853392316</c:v>
                </c:pt>
                <c:pt idx="19">
                  <c:v>0.305443456476851</c:v>
                </c:pt>
                <c:pt idx="20">
                  <c:v>0.346153985930069</c:v>
                </c:pt>
                <c:pt idx="21">
                  <c:v>0.382701341647882</c:v>
                </c:pt>
                <c:pt idx="22">
                  <c:v>0.417943844222988</c:v>
                </c:pt>
                <c:pt idx="23">
                  <c:v>0.454785633841699</c:v>
                </c:pt>
                <c:pt idx="24">
                  <c:v>0.491410014912051</c:v>
                </c:pt>
                <c:pt idx="25">
                  <c:v>0.523648162695331</c:v>
                </c:pt>
                <c:pt idx="26">
                  <c:v>0.565540736304671</c:v>
                </c:pt>
                <c:pt idx="27">
                  <c:v>0.619752267141546</c:v>
                </c:pt>
                <c:pt idx="28">
                  <c:v>0.676985855088823</c:v>
                </c:pt>
                <c:pt idx="29">
                  <c:v>0.729718710437075</c:v>
                </c:pt>
                <c:pt idx="30">
                  <c:v>0.782519278542984</c:v>
                </c:pt>
                <c:pt idx="31">
                  <c:v>0.849615253498677</c:v>
                </c:pt>
                <c:pt idx="32">
                  <c:v>0.921516180648041</c:v>
                </c:pt>
                <c:pt idx="33">
                  <c:v>1</c:v>
                </c:pt>
                <c:pt idx="34">
                  <c:v>1.10002506991404</c:v>
                </c:pt>
                <c:pt idx="35">
                  <c:v>1.21955157723438</c:v>
                </c:pt>
                <c:pt idx="36">
                  <c:v>1.35321042629364</c:v>
                </c:pt>
                <c:pt idx="37">
                  <c:v>1.46638022420654</c:v>
                </c:pt>
                <c:pt idx="38">
                  <c:v>1.54680346433801</c:v>
                </c:pt>
                <c:pt idx="39">
                  <c:v>1.63214492074348</c:v>
                </c:pt>
                <c:pt idx="40">
                  <c:v>1.7436073629183</c:v>
                </c:pt>
                <c:pt idx="41">
                  <c:v>1.87746496658067</c:v>
                </c:pt>
                <c:pt idx="42">
                  <c:v>2.01949240572759</c:v>
                </c:pt>
                <c:pt idx="43">
                  <c:v>2.18461124953232</c:v>
                </c:pt>
                <c:pt idx="44">
                  <c:v>2.3904015144367</c:v>
                </c:pt>
                <c:pt idx="45">
                  <c:v>2.62082902505426</c:v>
                </c:pt>
                <c:pt idx="46">
                  <c:v>2.87085149817648</c:v>
                </c:pt>
                <c:pt idx="47">
                  <c:v>3.15435191519604</c:v>
                </c:pt>
                <c:pt idx="48">
                  <c:v>3.47017113352389</c:v>
                </c:pt>
                <c:pt idx="49">
                  <c:v>3.82617643833326</c:v>
                </c:pt>
                <c:pt idx="50">
                  <c:v>4.22586440650498</c:v>
                </c:pt>
                <c:pt idx="51">
                  <c:v>4.68143852129323</c:v>
                </c:pt>
                <c:pt idx="52">
                  <c:v>5.21622632034451</c:v>
                </c:pt>
                <c:pt idx="53">
                  <c:v>5.86004283598396</c:v>
                </c:pt>
                <c:pt idx="54">
                  <c:v>6.64398916916673</c:v>
                </c:pt>
                <c:pt idx="55">
                  <c:v>7.63263932784579</c:v>
                </c:pt>
                <c:pt idx="56">
                  <c:v>8.88644204752426</c:v>
                </c:pt>
                <c:pt idx="57">
                  <c:v>10.385228314403</c:v>
                </c:pt>
                <c:pt idx="58">
                  <c:v>12.210604248198</c:v>
                </c:pt>
                <c:pt idx="59">
                  <c:v>14.3807336522717</c:v>
                </c:pt>
                <c:pt idx="60">
                  <c:v>16.8169922430568</c:v>
                </c:pt>
                <c:pt idx="61">
                  <c:v>19.5304392054461</c:v>
                </c:pt>
                <c:pt idx="62">
                  <c:v>22.5107838113818</c:v>
                </c:pt>
                <c:pt idx="63">
                  <c:v>25.5829820079699</c:v>
                </c:pt>
                <c:pt idx="64">
                  <c:v>28.6946228745924</c:v>
                </c:pt>
                <c:pt idx="65">
                  <c:v>31.7663074091037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Henan!$E$15:$E$93</c:f>
              <c:numCache>
                <c:formatCode>0.000</c:formatCode>
                <c:ptCount val="79"/>
                <c:pt idx="0">
                  <c:v>0.0133261363702088</c:v>
                </c:pt>
                <c:pt idx="1">
                  <c:v>0.0174158694724928</c:v>
                </c:pt>
                <c:pt idx="2">
                  <c:v>0.0225325646778444</c:v>
                </c:pt>
                <c:pt idx="3">
                  <c:v>0.0263580862804431</c:v>
                </c:pt>
                <c:pt idx="4">
                  <c:v>0.0340603597756913</c:v>
                </c:pt>
                <c:pt idx="5">
                  <c:v>0.0425671373027523</c:v>
                </c:pt>
                <c:pt idx="6">
                  <c:v>0.0812855549805178</c:v>
                </c:pt>
                <c:pt idx="7">
                  <c:v>0.122915937112633</c:v>
                </c:pt>
                <c:pt idx="8">
                  <c:v>0.164656576786829</c:v>
                </c:pt>
                <c:pt idx="9">
                  <c:v>0.165482511455486</c:v>
                </c:pt>
                <c:pt idx="10">
                  <c:v>0.16135432798274</c:v>
                </c:pt>
                <c:pt idx="11">
                  <c:v>0.160382077478883</c:v>
                </c:pt>
                <c:pt idx="12">
                  <c:v>0.17138421531029</c:v>
                </c:pt>
                <c:pt idx="13">
                  <c:v>0.186119755844667</c:v>
                </c:pt>
                <c:pt idx="14">
                  <c:v>0.205703667629619</c:v>
                </c:pt>
                <c:pt idx="15">
                  <c:v>0.219564811074602</c:v>
                </c:pt>
                <c:pt idx="16">
                  <c:v>0.226383425827345</c:v>
                </c:pt>
                <c:pt idx="17">
                  <c:v>0.243345844657542</c:v>
                </c:pt>
                <c:pt idx="18">
                  <c:v>0.283208647374348</c:v>
                </c:pt>
                <c:pt idx="19">
                  <c:v>0.333982052162581</c:v>
                </c:pt>
                <c:pt idx="20">
                  <c:v>0.370736888210708</c:v>
                </c:pt>
                <c:pt idx="21">
                  <c:v>0.406215792680181</c:v>
                </c:pt>
                <c:pt idx="22">
                  <c:v>0.436653136990567</c:v>
                </c:pt>
                <c:pt idx="23">
                  <c:v>0.474057940916874</c:v>
                </c:pt>
                <c:pt idx="24">
                  <c:v>0.501288578455009</c:v>
                </c:pt>
                <c:pt idx="25">
                  <c:v>0.524139262686223</c:v>
                </c:pt>
                <c:pt idx="26">
                  <c:v>0.576174200884141</c:v>
                </c:pt>
                <c:pt idx="27">
                  <c:v>0.630135038104619</c:v>
                </c:pt>
                <c:pt idx="28">
                  <c:v>0.685983343674814</c:v>
                </c:pt>
                <c:pt idx="29">
                  <c:v>0.723254113468983</c:v>
                </c:pt>
                <c:pt idx="30">
                  <c:v>0.776231602823328</c:v>
                </c:pt>
                <c:pt idx="31">
                  <c:v>0.850432029626487</c:v>
                </c:pt>
                <c:pt idx="32">
                  <c:v>0.912408586169211</c:v>
                </c:pt>
                <c:pt idx="33">
                  <c:v>1</c:v>
                </c:pt>
                <c:pt idx="34">
                  <c:v>1.1161275500265</c:v>
                </c:pt>
                <c:pt idx="35">
                  <c:v>1.24924678590347</c:v>
                </c:pt>
                <c:pt idx="36">
                  <c:v>1.39349957493001</c:v>
                </c:pt>
                <c:pt idx="37">
                  <c:v>1.45846485089844</c:v>
                </c:pt>
                <c:pt idx="38">
                  <c:v>1.50559228418287</c:v>
                </c:pt>
                <c:pt idx="39">
                  <c:v>1.58032183869161</c:v>
                </c:pt>
                <c:pt idx="40">
                  <c:v>1.68823221089028</c:v>
                </c:pt>
                <c:pt idx="41">
                  <c:v>1.81289255629072</c:v>
                </c:pt>
                <c:pt idx="42">
                  <c:v>1.95141878960349</c:v>
                </c:pt>
                <c:pt idx="43">
                  <c:v>2.11823265909345</c:v>
                </c:pt>
                <c:pt idx="44">
                  <c:v>2.33362730212835</c:v>
                </c:pt>
                <c:pt idx="45">
                  <c:v>2.54943067832774</c:v>
                </c:pt>
                <c:pt idx="46">
                  <c:v>2.79772271981013</c:v>
                </c:pt>
                <c:pt idx="47">
                  <c:v>3.07851046462209</c:v>
                </c:pt>
                <c:pt idx="48">
                  <c:v>3.38880173301854</c:v>
                </c:pt>
                <c:pt idx="49">
                  <c:v>3.74135987642009</c:v>
                </c:pt>
                <c:pt idx="50">
                  <c:v>4.13638526315014</c:v>
                </c:pt>
                <c:pt idx="51">
                  <c:v>4.59096972067648</c:v>
                </c:pt>
                <c:pt idx="52">
                  <c:v>5.1309277669903</c:v>
                </c:pt>
                <c:pt idx="53">
                  <c:v>5.82033520586034</c:v>
                </c:pt>
                <c:pt idx="54">
                  <c:v>6.67732091638556</c:v>
                </c:pt>
                <c:pt idx="55">
                  <c:v>7.78853601133275</c:v>
                </c:pt>
                <c:pt idx="56">
                  <c:v>9.14365889975197</c:v>
                </c:pt>
                <c:pt idx="57">
                  <c:v>10.770591888469</c:v>
                </c:pt>
                <c:pt idx="58">
                  <c:v>12.8080724562638</c:v>
                </c:pt>
                <c:pt idx="59">
                  <c:v>15.0906771044953</c:v>
                </c:pt>
                <c:pt idx="60">
                  <c:v>17.6107414151795</c:v>
                </c:pt>
                <c:pt idx="61">
                  <c:v>20.3734772342741</c:v>
                </c:pt>
                <c:pt idx="62">
                  <c:v>23.3432314239173</c:v>
                </c:pt>
                <c:pt idx="63">
                  <c:v>26.0951750598577</c:v>
                </c:pt>
                <c:pt idx="64">
                  <c:v>29.0440843837643</c:v>
                </c:pt>
                <c:pt idx="65">
                  <c:v>31.7443161282849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Henan!$AE$15:$AE$93</c:f>
              <c:numCache>
                <c:formatCode>0.000</c:formatCode>
                <c:ptCount val="79"/>
                <c:pt idx="0">
                  <c:v>0.00924081278045411</c:v>
                </c:pt>
                <c:pt idx="1">
                  <c:v>0.0109841537145129</c:v>
                </c:pt>
                <c:pt idx="2">
                  <c:v>0.014925609108062</c:v>
                </c:pt>
                <c:pt idx="3">
                  <c:v>0.018908525552559</c:v>
                </c:pt>
                <c:pt idx="4">
                  <c:v>0.0240363075883616</c:v>
                </c:pt>
                <c:pt idx="5">
                  <c:v>0.0310672752142987</c:v>
                </c:pt>
                <c:pt idx="6">
                  <c:v>0.0495810592863544</c:v>
                </c:pt>
                <c:pt idx="7">
                  <c:v>0.080941857043542</c:v>
                </c:pt>
                <c:pt idx="8">
                  <c:v>0.115058175345319</c:v>
                </c:pt>
                <c:pt idx="9">
                  <c:v>0.13613867701061</c:v>
                </c:pt>
                <c:pt idx="10">
                  <c:v>0.141487470950673</c:v>
                </c:pt>
                <c:pt idx="11">
                  <c:v>0.145912232884986</c:v>
                </c:pt>
                <c:pt idx="12">
                  <c:v>0.155455163416555</c:v>
                </c:pt>
                <c:pt idx="13">
                  <c:v>0.170623017022055</c:v>
                </c:pt>
                <c:pt idx="14">
                  <c:v>0.189164363348348</c:v>
                </c:pt>
                <c:pt idx="15">
                  <c:v>0.207784637963983</c:v>
                </c:pt>
                <c:pt idx="16">
                  <c:v>0.222107314196522</c:v>
                </c:pt>
                <c:pt idx="17">
                  <c:v>0.237563084848692</c:v>
                </c:pt>
                <c:pt idx="18">
                  <c:v>0.265029853392316</c:v>
                </c:pt>
                <c:pt idx="19">
                  <c:v>0.305443456476851</c:v>
                </c:pt>
                <c:pt idx="20">
                  <c:v>0.346153985930069</c:v>
                </c:pt>
                <c:pt idx="21">
                  <c:v>0.382701341647882</c:v>
                </c:pt>
                <c:pt idx="22">
                  <c:v>0.417943844222988</c:v>
                </c:pt>
                <c:pt idx="23">
                  <c:v>0.454785633841699</c:v>
                </c:pt>
                <c:pt idx="24">
                  <c:v>0.491410014912051</c:v>
                </c:pt>
                <c:pt idx="25">
                  <c:v>0.523648162695331</c:v>
                </c:pt>
                <c:pt idx="26">
                  <c:v>0.565540736304671</c:v>
                </c:pt>
                <c:pt idx="27">
                  <c:v>0.619752267141546</c:v>
                </c:pt>
                <c:pt idx="28">
                  <c:v>0.676985855088823</c:v>
                </c:pt>
                <c:pt idx="29">
                  <c:v>0.729718710437075</c:v>
                </c:pt>
                <c:pt idx="30">
                  <c:v>0.782519278542984</c:v>
                </c:pt>
                <c:pt idx="31">
                  <c:v>0.849615253498677</c:v>
                </c:pt>
                <c:pt idx="32">
                  <c:v>0.921516180648041</c:v>
                </c:pt>
                <c:pt idx="33">
                  <c:v>1</c:v>
                </c:pt>
                <c:pt idx="34">
                  <c:v>1.10002506991404</c:v>
                </c:pt>
                <c:pt idx="35">
                  <c:v>1.21955157723438</c:v>
                </c:pt>
                <c:pt idx="36">
                  <c:v>1.35321042629364</c:v>
                </c:pt>
                <c:pt idx="37">
                  <c:v>1.46638022420654</c:v>
                </c:pt>
                <c:pt idx="38">
                  <c:v>1.54680346433801</c:v>
                </c:pt>
                <c:pt idx="39">
                  <c:v>1.63214492074348</c:v>
                </c:pt>
                <c:pt idx="40">
                  <c:v>1.7436073629183</c:v>
                </c:pt>
                <c:pt idx="41">
                  <c:v>1.87746496658067</c:v>
                </c:pt>
                <c:pt idx="42">
                  <c:v>2.01949240572759</c:v>
                </c:pt>
                <c:pt idx="43">
                  <c:v>2.18461124953232</c:v>
                </c:pt>
                <c:pt idx="44">
                  <c:v>2.3904015144367</c:v>
                </c:pt>
                <c:pt idx="45">
                  <c:v>2.62082902505426</c:v>
                </c:pt>
                <c:pt idx="46">
                  <c:v>2.87085149817648</c:v>
                </c:pt>
                <c:pt idx="47">
                  <c:v>3.15435191519604</c:v>
                </c:pt>
                <c:pt idx="48">
                  <c:v>3.47017113352389</c:v>
                </c:pt>
                <c:pt idx="49">
                  <c:v>3.82617643833326</c:v>
                </c:pt>
                <c:pt idx="50">
                  <c:v>4.22586440650498</c:v>
                </c:pt>
                <c:pt idx="51">
                  <c:v>4.68143852129323</c:v>
                </c:pt>
                <c:pt idx="52">
                  <c:v>5.21622632034451</c:v>
                </c:pt>
                <c:pt idx="53">
                  <c:v>5.86004283598396</c:v>
                </c:pt>
                <c:pt idx="54">
                  <c:v>6.64398916916673</c:v>
                </c:pt>
                <c:pt idx="55">
                  <c:v>7.63263932784579</c:v>
                </c:pt>
                <c:pt idx="56">
                  <c:v>8.88644204752426</c:v>
                </c:pt>
                <c:pt idx="57">
                  <c:v>10.385228314403</c:v>
                </c:pt>
                <c:pt idx="58">
                  <c:v>12.210604248198</c:v>
                </c:pt>
                <c:pt idx="59">
                  <c:v>14.3807336522717</c:v>
                </c:pt>
                <c:pt idx="60">
                  <c:v>16.8169922430568</c:v>
                </c:pt>
                <c:pt idx="61">
                  <c:v>19.5304392054461</c:v>
                </c:pt>
                <c:pt idx="62">
                  <c:v>22.5107838113818</c:v>
                </c:pt>
                <c:pt idx="63">
                  <c:v>25.5829820079699</c:v>
                </c:pt>
                <c:pt idx="64">
                  <c:v>28.6946228745924</c:v>
                </c:pt>
                <c:pt idx="65">
                  <c:v>31.7663074091037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Henan!$D$15:$D$93</c:f>
              <c:numCache>
                <c:formatCode>0.000</c:formatCode>
                <c:ptCount val="79"/>
                <c:pt idx="1">
                  <c:v>1.30689563641468</c:v>
                </c:pt>
                <c:pt idx="2">
                  <c:v>1.29379499045012</c:v>
                </c:pt>
                <c:pt idx="3">
                  <c:v>1.16977746019122</c:v>
                </c:pt>
                <c:pt idx="4">
                  <c:v>1.29221671912361</c:v>
                </c:pt>
                <c:pt idx="5">
                  <c:v>1.24975595040931</c:v>
                </c:pt>
                <c:pt idx="6">
                  <c:v>1.90958472030634</c:v>
                </c:pt>
                <c:pt idx="7">
                  <c:v>1.51214981729648</c:v>
                </c:pt>
                <c:pt idx="8">
                  <c:v>1.33958688071464</c:v>
                </c:pt>
                <c:pt idx="9">
                  <c:v>1.00501610494263</c:v>
                </c:pt>
                <c:pt idx="10">
                  <c:v>0.975053657111942</c:v>
                </c:pt>
                <c:pt idx="11">
                  <c:v>0.993974438020888</c:v>
                </c:pt>
                <c:pt idx="12">
                  <c:v>1.06859954680944</c:v>
                </c:pt>
                <c:pt idx="13">
                  <c:v>1.08597956648282</c:v>
                </c:pt>
                <c:pt idx="14">
                  <c:v>1.10522210120078</c:v>
                </c:pt>
                <c:pt idx="15">
                  <c:v>1.0673840364866</c:v>
                </c:pt>
                <c:pt idx="16">
                  <c:v>1.03105513456082</c:v>
                </c:pt>
                <c:pt idx="17">
                  <c:v>1.07492782993369</c:v>
                </c:pt>
                <c:pt idx="18">
                  <c:v>1.16381131460414</c:v>
                </c:pt>
                <c:pt idx="19">
                  <c:v>1.17927914722576</c:v>
                </c:pt>
                <c:pt idx="20">
                  <c:v>1.11005033297488</c:v>
                </c:pt>
                <c:pt idx="21">
                  <c:v>1.09569833916637</c:v>
                </c:pt>
                <c:pt idx="22">
                  <c:v>1.07492900290647</c:v>
                </c:pt>
                <c:pt idx="23">
                  <c:v>1.08566251048625</c:v>
                </c:pt>
                <c:pt idx="24">
                  <c:v>1.05744158084446</c:v>
                </c:pt>
                <c:pt idx="25">
                  <c:v>1.04558389162115</c:v>
                </c:pt>
                <c:pt idx="26">
                  <c:v>1.09927693249164</c:v>
                </c:pt>
                <c:pt idx="27">
                  <c:v>1.09365368518353</c:v>
                </c:pt>
                <c:pt idx="28">
                  <c:v>1.08862910676762</c:v>
                </c:pt>
                <c:pt idx="29">
                  <c:v>1.05433188741072</c:v>
                </c:pt>
                <c:pt idx="30">
                  <c:v>1.0732487909405</c:v>
                </c:pt>
                <c:pt idx="31">
                  <c:v>1.09559057700469</c:v>
                </c:pt>
                <c:pt idx="32">
                  <c:v>1.07287655495519</c:v>
                </c:pt>
                <c:pt idx="33">
                  <c:v>1.0960002077562</c:v>
                </c:pt>
                <c:pt idx="34">
                  <c:v>1.1161275500265</c:v>
                </c:pt>
                <c:pt idx="35">
                  <c:v>1.11926883793328</c:v>
                </c:pt>
                <c:pt idx="36">
                  <c:v>1.115471811218</c:v>
                </c:pt>
                <c:pt idx="37">
                  <c:v>1.04662023378923</c:v>
                </c:pt>
                <c:pt idx="38">
                  <c:v>1.03231304014999</c:v>
                </c:pt>
                <c:pt idx="39">
                  <c:v>1.04963465560618</c:v>
                </c:pt>
                <c:pt idx="40">
                  <c:v>1.06828379483005</c:v>
                </c:pt>
                <c:pt idx="41">
                  <c:v>1.07384075756658</c:v>
                </c:pt>
                <c:pt idx="42">
                  <c:v>1.07641171719311</c:v>
                </c:pt>
                <c:pt idx="43">
                  <c:v>1.08548337772429</c:v>
                </c:pt>
                <c:pt idx="44">
                  <c:v>1.1016860174024</c:v>
                </c:pt>
                <c:pt idx="45">
                  <c:v>1.09247551055071</c:v>
                </c:pt>
                <c:pt idx="46">
                  <c:v>1.09739117191657</c:v>
                </c:pt>
                <c:pt idx="47">
                  <c:v>1.10036296407208</c:v>
                </c:pt>
                <c:pt idx="48">
                  <c:v>1.10079266319289</c:v>
                </c:pt>
                <c:pt idx="49">
                  <c:v>1.10403622612867</c:v>
                </c:pt>
                <c:pt idx="50">
                  <c:v>1.10558337069355</c:v>
                </c:pt>
                <c:pt idx="51">
                  <c:v>1.10989896458052</c:v>
                </c:pt>
                <c:pt idx="52">
                  <c:v>1.11761307069441</c:v>
                </c:pt>
                <c:pt idx="53">
                  <c:v>1.13436311524503</c:v>
                </c:pt>
                <c:pt idx="54">
                  <c:v>1.14723992351202</c:v>
                </c:pt>
                <c:pt idx="55">
                  <c:v>1.1664163081065</c:v>
                </c:pt>
                <c:pt idx="56">
                  <c:v>1.17398942323017</c:v>
                </c:pt>
                <c:pt idx="57">
                  <c:v>1.17793019255794</c:v>
                </c:pt>
                <c:pt idx="58">
                  <c:v>1.18917071493315</c:v>
                </c:pt>
                <c:pt idx="59">
                  <c:v>1.17821609426601</c:v>
                </c:pt>
                <c:pt idx="60">
                  <c:v>1.1669947805015</c:v>
                </c:pt>
                <c:pt idx="61">
                  <c:v>1.15687788230843</c:v>
                </c:pt>
                <c:pt idx="62">
                  <c:v>1.1457657009402</c:v>
                </c:pt>
                <c:pt idx="63">
                  <c:v>1.1178904319614</c:v>
                </c:pt>
                <c:pt idx="64">
                  <c:v>1.1130059222497</c:v>
                </c:pt>
                <c:pt idx="65">
                  <c:v>1.09297011084399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Henan!$B$15:$B$93</c:f>
              <c:numCache>
                <c:formatCode>0.0</c:formatCode>
                <c:ptCount val="79"/>
                <c:pt idx="0">
                  <c:v>0.51618280193929</c:v>
                </c:pt>
                <c:pt idx="1">
                  <c:v>0.674597051446761</c:v>
                </c:pt>
                <c:pt idx="2">
                  <c:v>0.872932432600153</c:v>
                </c:pt>
                <c:pt idx="3">
                  <c:v>1.02117042964747</c:v>
                </c:pt>
                <c:pt idx="4">
                  <c:v>1.31961954080493</c:v>
                </c:pt>
                <c:pt idx="5">
                  <c:v>1.64930844524006</c:v>
                </c:pt>
                <c:pt idx="6">
                  <c:v>3.14993399281234</c:v>
                </c:pt>
                <c:pt idx="7">
                  <c:v>4.76382344523709</c:v>
                </c:pt>
                <c:pt idx="8">
                  <c:v>6.38169798032704</c:v>
                </c:pt>
                <c:pt idx="9">
                  <c:v>6.41395346696852</c:v>
                </c:pt>
                <c:pt idx="10">
                  <c:v>6.25571588544435</c:v>
                </c:pt>
                <c:pt idx="11">
                  <c:v>6.21961577743071</c:v>
                </c:pt>
                <c:pt idx="12">
                  <c:v>6.6468143468476</c:v>
                </c:pt>
                <c:pt idx="13">
                  <c:v>7.2185055958783</c:v>
                </c:pt>
                <c:pt idx="14">
                  <c:v>7.97821933746628</c:v>
                </c:pt>
                <c:pt idx="15">
                  <c:v>8.51597703179205</c:v>
                </c:pt>
                <c:pt idx="16">
                  <c:v>8.7807645689809</c:v>
                </c:pt>
                <c:pt idx="17">
                  <c:v>9.43885557074064</c:v>
                </c:pt>
                <c:pt idx="18">
                  <c:v>10.9853287349221</c:v>
                </c:pt>
                <c:pt idx="19">
                  <c:v>12.9564336631181</c:v>
                </c:pt>
                <c:pt idx="20">
                  <c:v>14.382842727961</c:v>
                </c:pt>
                <c:pt idx="21">
                  <c:v>15.7595968223956</c:v>
                </c:pt>
                <c:pt idx="22">
                  <c:v>16.9407764171345</c:v>
                </c:pt>
                <c:pt idx="23">
                  <c:v>18.3923103027663</c:v>
                </c:pt>
                <c:pt idx="24">
                  <c:v>19.4491587578119</c:v>
                </c:pt>
                <c:pt idx="25">
                  <c:v>20.3362894816637</c:v>
                </c:pt>
                <c:pt idx="26">
                  <c:v>22.3553020404603</c:v>
                </c:pt>
                <c:pt idx="27">
                  <c:v>24.4496632873842</c:v>
                </c:pt>
                <c:pt idx="28">
                  <c:v>26.617241336581</c:v>
                </c:pt>
                <c:pt idx="29">
                  <c:v>28.0637526778947</c:v>
                </c:pt>
                <c:pt idx="30">
                  <c:v>30.1198344744733</c:v>
                </c:pt>
                <c:pt idx="31">
                  <c:v>32.9996760434645</c:v>
                </c:pt>
                <c:pt idx="32">
                  <c:v>35.4052471303808</c:v>
                </c:pt>
                <c:pt idx="33">
                  <c:v>38.8048972568147</c:v>
                </c:pt>
                <c:pt idx="34">
                  <c:v>43.3127942412434</c:v>
                </c:pt>
                <c:pt idx="35">
                  <c:v>48.4809008609175</c:v>
                </c:pt>
                <c:pt idx="36">
                  <c:v>54.0811428201342</c:v>
                </c:pt>
                <c:pt idx="37">
                  <c:v>56.6023692656152</c:v>
                </c:pt>
                <c:pt idx="38">
                  <c:v>58.4333764748944</c:v>
                </c:pt>
                <c:pt idx="39">
                  <c:v>61.334717503165</c:v>
                </c:pt>
                <c:pt idx="40">
                  <c:v>65.5415586622288</c:v>
                </c:pt>
                <c:pt idx="41">
                  <c:v>70.456812698547</c:v>
                </c:pt>
                <c:pt idx="42">
                  <c:v>75.8920754150815</c:v>
                </c:pt>
                <c:pt idx="43">
                  <c:v>82.4669617230181</c:v>
                </c:pt>
                <c:pt idx="44">
                  <c:v>91.0034427106037</c:v>
                </c:pt>
                <c:pt idx="45">
                  <c:v>99.6057212223983</c:v>
                </c:pt>
                <c:pt idx="46">
                  <c:v>109.587993679191</c:v>
                </c:pt>
                <c:pt idx="47">
                  <c:v>120.91178123108</c:v>
                </c:pt>
                <c:pt idx="48">
                  <c:v>133.472157114324</c:v>
                </c:pt>
                <c:pt idx="49">
                  <c:v>147.772347401643</c:v>
                </c:pt>
                <c:pt idx="50">
                  <c:v>163.801459504343</c:v>
                </c:pt>
                <c:pt idx="51">
                  <c:v>182.184531595426</c:v>
                </c:pt>
                <c:pt idx="52">
                  <c:v>204.691265877995</c:v>
                </c:pt>
                <c:pt idx="53">
                  <c:v>233.872041291534</c:v>
                </c:pt>
                <c:pt idx="54">
                  <c:v>269.98773360416</c:v>
                </c:pt>
                <c:pt idx="55">
                  <c:v>317.661099939696</c:v>
                </c:pt>
                <c:pt idx="56">
                  <c:v>377.340055352657</c:v>
                </c:pt>
                <c:pt idx="57">
                  <c:v>447.489918521801</c:v>
                </c:pt>
                <c:pt idx="58">
                  <c:v>537.228468012905</c:v>
                </c:pt>
                <c:pt idx="59">
                  <c:v>633.279560397239</c:v>
                </c:pt>
                <c:pt idx="60">
                  <c:v>741.591201095778</c:v>
                </c:pt>
                <c:pt idx="61">
                  <c:v>858.510463458407</c:v>
                </c:pt>
                <c:pt idx="62">
                  <c:v>982.483785700432</c:v>
                </c:pt>
                <c:pt idx="63">
                  <c:v>1096.1749199229</c:v>
                </c:pt>
                <c:pt idx="64">
                  <c:v>1210.16757606002</c:v>
                </c:pt>
                <c:pt idx="65">
                  <c:v>1315.97667621848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Henan!$Z$15:$Z$93</c:f>
              <c:numCache>
                <c:formatCode>0.0</c:formatCode>
                <c:ptCount val="79"/>
                <c:pt idx="0">
                  <c:v>0.510349254871404</c:v>
                </c:pt>
                <c:pt idx="1">
                  <c:v>0.693335954015336</c:v>
                </c:pt>
                <c:pt idx="2">
                  <c:v>0.922291113442264</c:v>
                </c:pt>
                <c:pt idx="3">
                  <c:v>1.10643377855562</c:v>
                </c:pt>
                <c:pt idx="4">
                  <c:v>1.44770970574786</c:v>
                </c:pt>
                <c:pt idx="5">
                  <c:v>1.83038614279318</c:v>
                </c:pt>
                <c:pt idx="6">
                  <c:v>3.41908009448046</c:v>
                </c:pt>
                <c:pt idx="7">
                  <c:v>5.18091808075008</c:v>
                </c:pt>
                <c:pt idx="8">
                  <c:v>7.0043683129217</c:v>
                </c:pt>
                <c:pt idx="9">
                  <c:v>7.26096713900521</c:v>
                </c:pt>
                <c:pt idx="10">
                  <c:v>7.30547322614788</c:v>
                </c:pt>
                <c:pt idx="11">
                  <c:v>7.44984012537389</c:v>
                </c:pt>
                <c:pt idx="12">
                  <c:v>8.04878274526242</c:v>
                </c:pt>
                <c:pt idx="13">
                  <c:v>8.7966642706279</c:v>
                </c:pt>
                <c:pt idx="14">
                  <c:v>9.74340940465327</c:v>
                </c:pt>
                <c:pt idx="15">
                  <c:v>10.4771788033638</c:v>
                </c:pt>
                <c:pt idx="16">
                  <c:v>10.9354138559186</c:v>
                </c:pt>
                <c:pt idx="17">
                  <c:v>11.7871100390038</c:v>
                </c:pt>
                <c:pt idx="18">
                  <c:v>13.5550884533151</c:v>
                </c:pt>
                <c:pt idx="19">
                  <c:v>15.8020572000055</c:v>
                </c:pt>
                <c:pt idx="20">
                  <c:v>17.5521525554409</c:v>
                </c:pt>
                <c:pt idx="21">
                  <c:v>19.2838448329537</c:v>
                </c:pt>
                <c:pt idx="22">
                  <c:v>20.8430557162561</c:v>
                </c:pt>
                <c:pt idx="23">
                  <c:v>22.6947074588617</c:v>
                </c:pt>
                <c:pt idx="24">
                  <c:v>24.1681577928301</c:v>
                </c:pt>
                <c:pt idx="25">
                  <c:v>25.4733602546486</c:v>
                </c:pt>
                <c:pt idx="26">
                  <c:v>27.9308670866226</c:v>
                </c:pt>
                <c:pt idx="27">
                  <c:v>30.5069781303976</c:v>
                </c:pt>
                <c:pt idx="28">
                  <c:v>33.1978261297247</c:v>
                </c:pt>
                <c:pt idx="29">
                  <c:v>35.1903275831554</c:v>
                </c:pt>
                <c:pt idx="30">
                  <c:v>37.8094615425691</c:v>
                </c:pt>
                <c:pt idx="31">
                  <c:v>41.2978440605562</c:v>
                </c:pt>
                <c:pt idx="32">
                  <c:v>44.3604062767973</c:v>
                </c:pt>
                <c:pt idx="33">
                  <c:v>48.4719292012866</c:v>
                </c:pt>
                <c:pt idx="34">
                  <c:v>53.786756986443</c:v>
                </c:pt>
                <c:pt idx="35">
                  <c:v>59.8865741157241</c:v>
                </c:pt>
                <c:pt idx="36">
                  <c:v>66.5557172247081</c:v>
                </c:pt>
                <c:pt idx="37">
                  <c:v>70.2127297218038</c:v>
                </c:pt>
                <c:pt idx="38">
                  <c:v>73.1563732678515</c:v>
                </c:pt>
                <c:pt idx="39">
                  <c:v>77.1544780110876</c:v>
                </c:pt>
                <c:pt idx="40">
                  <c:v>82.49435876983</c:v>
                </c:pt>
                <c:pt idx="41">
                  <c:v>88.6208206525034</c:v>
                </c:pt>
                <c:pt idx="42">
                  <c:v>95.3637162780149</c:v>
                </c:pt>
                <c:pt idx="43">
                  <c:v>103.36793687352</c:v>
                </c:pt>
                <c:pt idx="44">
                  <c:v>113.514946724218</c:v>
                </c:pt>
                <c:pt idx="45">
                  <c:v>123.938226106127</c:v>
                </c:pt>
                <c:pt idx="46">
                  <c:v>135.964733888412</c:v>
                </c:pt>
                <c:pt idx="47">
                  <c:v>149.595041524216</c:v>
                </c:pt>
                <c:pt idx="48">
                  <c:v>164.754366394183</c:v>
                </c:pt>
                <c:pt idx="49">
                  <c:v>181.981673880481</c:v>
                </c:pt>
                <c:pt idx="50">
                  <c:v>201.306798758795</c:v>
                </c:pt>
                <c:pt idx="51">
                  <c:v>223.401839595118</c:v>
                </c:pt>
                <c:pt idx="52">
                  <c:v>250.15092932644</c:v>
                </c:pt>
                <c:pt idx="53">
                  <c:v>284.316975005884</c:v>
                </c:pt>
                <c:pt idx="54">
                  <c:v>326.395093768031</c:v>
                </c:pt>
                <c:pt idx="55">
                  <c:v>381.349929341489</c:v>
                </c:pt>
                <c:pt idx="56">
                  <c:v>450.090879315262</c:v>
                </c:pt>
                <c:pt idx="57">
                  <c:v>531.416693436264</c:v>
                </c:pt>
                <c:pt idx="58">
                  <c:v>634.935353199129</c:v>
                </c:pt>
                <c:pt idx="59">
                  <c:v>747.63950478651</c:v>
                </c:pt>
                <c:pt idx="60">
                  <c:v>875.535315818945</c:v>
                </c:pt>
                <c:pt idx="61">
                  <c:v>1015.11387617835</c:v>
                </c:pt>
                <c:pt idx="62">
                  <c:v>1164.72748929527</c:v>
                </c:pt>
                <c:pt idx="63">
                  <c:v>1306.50809455104</c:v>
                </c:pt>
                <c:pt idx="64">
                  <c:v>1450.26390936527</c:v>
                </c:pt>
                <c:pt idx="65">
                  <c:v>1586.93927900478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Henan!$AU$15:$AU$93</c:f>
              <c:numCache>
                <c:formatCode>0.0</c:formatCode>
                <c:ptCount val="79"/>
                <c:pt idx="0">
                  <c:v>0.500002627315754</c:v>
                </c:pt>
                <c:pt idx="1">
                  <c:v>0.659505101480344</c:v>
                </c:pt>
                <c:pt idx="2">
                  <c:v>0.858781039356864</c:v>
                </c:pt>
                <c:pt idx="3">
                  <c:v>1.00782373484251</c:v>
                </c:pt>
                <c:pt idx="4">
                  <c:v>1.30694011603876</c:v>
                </c:pt>
                <c:pt idx="5">
                  <c:v>1.63714717509963</c:v>
                </c:pt>
                <c:pt idx="6">
                  <c:v>3.138018015451</c:v>
                </c:pt>
                <c:pt idx="7">
                  <c:v>4.75174552868243</c:v>
                </c:pt>
                <c:pt idx="8">
                  <c:v>6.36904096750452</c:v>
                </c:pt>
                <c:pt idx="9">
                  <c:v>6.4004731687422</c:v>
                </c:pt>
                <c:pt idx="10">
                  <c:v>6.24136116631414</c:v>
                </c:pt>
                <c:pt idx="11">
                  <c:v>6.20434240475141</c:v>
                </c:pt>
                <c:pt idx="12">
                  <c:v>6.63051346643476</c:v>
                </c:pt>
                <c:pt idx="13">
                  <c:v>7.20100082237986</c:v>
                </c:pt>
                <c:pt idx="14">
                  <c:v>7.95929607966411</c:v>
                </c:pt>
                <c:pt idx="15">
                  <c:v>8.49542182280749</c:v>
                </c:pt>
                <c:pt idx="16">
                  <c:v>8.75841490680475</c:v>
                </c:pt>
                <c:pt idx="17">
                  <c:v>9.41453193749268</c:v>
                </c:pt>
                <c:pt idx="18">
                  <c:v>10.9587063423428</c:v>
                </c:pt>
                <c:pt idx="19">
                  <c:v>12.9270376384912</c:v>
                </c:pt>
                <c:pt idx="20">
                  <c:v>14.3502041101835</c:v>
                </c:pt>
                <c:pt idx="21">
                  <c:v>15.7233033108595</c:v>
                </c:pt>
                <c:pt idx="22">
                  <c:v>16.9004328157369</c:v>
                </c:pt>
                <c:pt idx="23">
                  <c:v>18.3475021285164</c:v>
                </c:pt>
                <c:pt idx="24">
                  <c:v>19.3994733093817</c:v>
                </c:pt>
                <c:pt idx="25">
                  <c:v>20.2813636763167</c:v>
                </c:pt>
                <c:pt idx="26">
                  <c:v>22.2946523865454</c:v>
                </c:pt>
                <c:pt idx="27">
                  <c:v>24.382657311857</c:v>
                </c:pt>
                <c:pt idx="28">
                  <c:v>26.5432131820571</c:v>
                </c:pt>
                <c:pt idx="29">
                  <c:v>27.9820900856411</c:v>
                </c:pt>
                <c:pt idx="30">
                  <c:v>30.0299176971395</c:v>
                </c:pt>
                <c:pt idx="31">
                  <c:v>32.9007518248807</c:v>
                </c:pt>
                <c:pt idx="32">
                  <c:v>35.2965675007113</c:v>
                </c:pt>
                <c:pt idx="33">
                  <c:v>38.6856276023579</c:v>
                </c:pt>
                <c:pt idx="34">
                  <c:v>43.1818116485425</c:v>
                </c:pt>
                <c:pt idx="35">
                  <c:v>48.3368625114858</c:v>
                </c:pt>
                <c:pt idx="36">
                  <c:v>53.9225813833245</c:v>
                </c:pt>
                <c:pt idx="37">
                  <c:v>56.428246819152</c:v>
                </c:pt>
                <c:pt idx="38">
                  <c:v>58.2433443244999</c:v>
                </c:pt>
                <c:pt idx="39">
                  <c:v>61.1284937199625</c:v>
                </c:pt>
                <c:pt idx="40">
                  <c:v>65.3182997792727</c:v>
                </c:pt>
                <c:pt idx="41">
                  <c:v>70.2148828823997</c:v>
                </c:pt>
                <c:pt idx="42">
                  <c:v>75.6293822943398</c:v>
                </c:pt>
                <c:pt idx="43">
                  <c:v>82.1812128231792</c:v>
                </c:pt>
                <c:pt idx="44">
                  <c:v>90.6919535376029</c:v>
                </c:pt>
                <c:pt idx="45">
                  <c:v>99.2655127177311</c:v>
                </c:pt>
                <c:pt idx="46">
                  <c:v>109.21576703897</c:v>
                </c:pt>
                <c:pt idx="47">
                  <c:v>120.503633753033</c:v>
                </c:pt>
                <c:pt idx="48">
                  <c:v>133.023620711336</c:v>
                </c:pt>
                <c:pt idx="49">
                  <c:v>147.278527711992</c:v>
                </c:pt>
                <c:pt idx="50">
                  <c:v>163.257117054315</c:v>
                </c:pt>
                <c:pt idx="51">
                  <c:v>181.58382646759</c:v>
                </c:pt>
                <c:pt idx="52">
                  <c:v>204.026771349655</c:v>
                </c:pt>
                <c:pt idx="53">
                  <c:v>233.133814553123</c:v>
                </c:pt>
                <c:pt idx="54">
                  <c:v>269.163334301081</c:v>
                </c:pt>
                <c:pt idx="55">
                  <c:v>316.73447622533</c:v>
                </c:pt>
                <c:pt idx="56">
                  <c:v>376.289813264073</c:v>
                </c:pt>
                <c:pt idx="57">
                  <c:v>446.290409302336</c:v>
                </c:pt>
                <c:pt idx="58">
                  <c:v>535.848228558743</c:v>
                </c:pt>
                <c:pt idx="59">
                  <c:v>631.682891683</c:v>
                </c:pt>
                <c:pt idx="60">
                  <c:v>739.738987221721</c:v>
                </c:pt>
                <c:pt idx="61">
                  <c:v>856.358661273944</c:v>
                </c:pt>
                <c:pt idx="62">
                  <c:v>979.986050061802</c:v>
                </c:pt>
                <c:pt idx="63">
                  <c:v>1093.28522322622</c:v>
                </c:pt>
                <c:pt idx="64">
                  <c:v>1206.84370884652</c:v>
                </c:pt>
                <c:pt idx="65">
                  <c:v>1312.17876817009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Henan!$G$15:$G$93</c:f>
              <c:numCache>
                <c:formatCode>0.000</c:formatCode>
                <c:ptCount val="79"/>
                <c:pt idx="1">
                  <c:v>0.0161597169325704</c:v>
                </c:pt>
                <c:pt idx="2">
                  <c:v>0.0210117975348962</c:v>
                </c:pt>
                <c:pt idx="3">
                  <c:v>0.0257211737876802</c:v>
                </c:pt>
                <c:pt idx="4">
                  <c:v>0.0317923397923112</c:v>
                </c:pt>
                <c:pt idx="5">
                  <c:v>0.0403342710922865</c:v>
                </c:pt>
                <c:pt idx="6">
                  <c:v>0.0652808227165113</c:v>
                </c:pt>
                <c:pt idx="7">
                  <c:v>0.107753365013263</c:v>
                </c:pt>
                <c:pt idx="8">
                  <c:v>0.151760605371647</c:v>
                </c:pt>
                <c:pt idx="9">
                  <c:v>0.173998244244602</c:v>
                </c:pt>
                <c:pt idx="10">
                  <c:v>0.171760999470798</c:v>
                </c:pt>
                <c:pt idx="11">
                  <c:v>0.168530794322592</c:v>
                </c:pt>
                <c:pt idx="12">
                  <c:v>0.173478289622521</c:v>
                </c:pt>
                <c:pt idx="13">
                  <c:v>0.186837141660724</c:v>
                </c:pt>
                <c:pt idx="14">
                  <c:v>0.204749060782272</c:v>
                </c:pt>
                <c:pt idx="15">
                  <c:v>0.222172682282463</c:v>
                </c:pt>
                <c:pt idx="16">
                  <c:v>0.232779699598802</c:v>
                </c:pt>
                <c:pt idx="17">
                  <c:v>0.245049845321041</c:v>
                </c:pt>
                <c:pt idx="18">
                  <c:v>0.274896376301749</c:v>
                </c:pt>
                <c:pt idx="19">
                  <c:v>0.322684564192398</c:v>
                </c:pt>
                <c:pt idx="20">
                  <c:v>0.368731935008015</c:v>
                </c:pt>
                <c:pt idx="21">
                  <c:v>0.406534658918668</c:v>
                </c:pt>
                <c:pt idx="22">
                  <c:v>0.440891665378781</c:v>
                </c:pt>
                <c:pt idx="23">
                  <c:v>0.476231748227736</c:v>
                </c:pt>
                <c:pt idx="24">
                  <c:v>0.509813052376398</c:v>
                </c:pt>
                <c:pt idx="25">
                  <c:v>0.535567849964095</c:v>
                </c:pt>
                <c:pt idx="26">
                  <c:v>0.574625892632653</c:v>
                </c:pt>
                <c:pt idx="27">
                  <c:v>0.63026499590702</c:v>
                </c:pt>
                <c:pt idx="28">
                  <c:v>0.68785212473695</c:v>
                </c:pt>
                <c:pt idx="29">
                  <c:v>0.736417954526213</c:v>
                </c:pt>
                <c:pt idx="30">
                  <c:v>0.783402743759097</c:v>
                </c:pt>
                <c:pt idx="31">
                  <c:v>0.850101619654243</c:v>
                </c:pt>
                <c:pt idx="32">
                  <c:v>0.921516691313447</c:v>
                </c:pt>
                <c:pt idx="33">
                  <c:v>1</c:v>
                </c:pt>
                <c:pt idx="34">
                  <c:v>1.10737806376047</c:v>
                </c:pt>
                <c:pt idx="35">
                  <c:v>1.23894376999719</c:v>
                </c:pt>
                <c:pt idx="36">
                  <c:v>1.38540562290201</c:v>
                </c:pt>
                <c:pt idx="37">
                  <c:v>1.49485594340713</c:v>
                </c:pt>
                <c:pt idx="38">
                  <c:v>1.55121170344402</c:v>
                </c:pt>
                <c:pt idx="39">
                  <c:v>1.61357105414571</c:v>
                </c:pt>
                <c:pt idx="40">
                  <c:v>1.7125413596672</c:v>
                </c:pt>
                <c:pt idx="41">
                  <c:v>1.84226501357572</c:v>
                </c:pt>
                <c:pt idx="42">
                  <c:v>1.98276019655991</c:v>
                </c:pt>
                <c:pt idx="43">
                  <c:v>2.14926370596809</c:v>
                </c:pt>
                <c:pt idx="44">
                  <c:v>2.36232042897674</c:v>
                </c:pt>
                <c:pt idx="45">
                  <c:v>2.60246979931353</c:v>
                </c:pt>
                <c:pt idx="46">
                  <c:v>2.86085008110477</c:v>
                </c:pt>
                <c:pt idx="47">
                  <c:v>3.15582619715512</c:v>
                </c:pt>
                <c:pt idx="48">
                  <c:v>3.484841902235</c:v>
                </c:pt>
                <c:pt idx="49">
                  <c:v>3.85549191176235</c:v>
                </c:pt>
                <c:pt idx="50">
                  <c:v>4.27295128503592</c:v>
                </c:pt>
                <c:pt idx="51">
                  <c:v>4.74888581309491</c:v>
                </c:pt>
                <c:pt idx="52">
                  <c:v>5.31365673396703</c:v>
                </c:pt>
                <c:pt idx="53">
                  <c:v>6.01366297508294</c:v>
                </c:pt>
                <c:pt idx="54">
                  <c:v>6.88837816111058</c:v>
                </c:pt>
                <c:pt idx="55">
                  <c:v>8.01237096030422</c:v>
                </c:pt>
                <c:pt idx="56">
                  <c:v>9.45248241688587</c:v>
                </c:pt>
                <c:pt idx="57">
                  <c:v>11.1784929576874</c:v>
                </c:pt>
                <c:pt idx="58">
                  <c:v>13.2940354450024</c:v>
                </c:pt>
                <c:pt idx="59">
                  <c:v>15.7820949039485</c:v>
                </c:pt>
                <c:pt idx="60">
                  <c:v>18.5225798181626</c:v>
                </c:pt>
                <c:pt idx="61">
                  <c:v>21.528542150241</c:v>
                </c:pt>
                <c:pt idx="62">
                  <c:v>24.7658551669809</c:v>
                </c:pt>
                <c:pt idx="63">
                  <c:v>27.9752415693909</c:v>
                </c:pt>
                <c:pt idx="64">
                  <c:v>31.102012941889</c:v>
                </c:pt>
                <c:pt idx="65">
                  <c:v>34.0712838876178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Henan!$AE$15:$AE$93</c:f>
              <c:numCache>
                <c:formatCode>0.000</c:formatCode>
                <c:ptCount val="79"/>
                <c:pt idx="0">
                  <c:v>0.00924081278045411</c:v>
                </c:pt>
                <c:pt idx="1">
                  <c:v>0.0109841537145129</c:v>
                </c:pt>
                <c:pt idx="2">
                  <c:v>0.014925609108062</c:v>
                </c:pt>
                <c:pt idx="3">
                  <c:v>0.018908525552559</c:v>
                </c:pt>
                <c:pt idx="4">
                  <c:v>0.0240363075883616</c:v>
                </c:pt>
                <c:pt idx="5">
                  <c:v>0.0310672752142987</c:v>
                </c:pt>
                <c:pt idx="6">
                  <c:v>0.0495810592863544</c:v>
                </c:pt>
                <c:pt idx="7">
                  <c:v>0.080941857043542</c:v>
                </c:pt>
                <c:pt idx="8">
                  <c:v>0.115058175345319</c:v>
                </c:pt>
                <c:pt idx="9">
                  <c:v>0.13613867701061</c:v>
                </c:pt>
                <c:pt idx="10">
                  <c:v>0.141487470950673</c:v>
                </c:pt>
                <c:pt idx="11">
                  <c:v>0.145912232884986</c:v>
                </c:pt>
                <c:pt idx="12">
                  <c:v>0.155455163416555</c:v>
                </c:pt>
                <c:pt idx="13">
                  <c:v>0.170623017022055</c:v>
                </c:pt>
                <c:pt idx="14">
                  <c:v>0.189164363348348</c:v>
                </c:pt>
                <c:pt idx="15">
                  <c:v>0.207784637963983</c:v>
                </c:pt>
                <c:pt idx="16">
                  <c:v>0.222107314196522</c:v>
                </c:pt>
                <c:pt idx="17">
                  <c:v>0.237563084848692</c:v>
                </c:pt>
                <c:pt idx="18">
                  <c:v>0.265029853392316</c:v>
                </c:pt>
                <c:pt idx="19">
                  <c:v>0.305443456476851</c:v>
                </c:pt>
                <c:pt idx="20">
                  <c:v>0.346153985930069</c:v>
                </c:pt>
                <c:pt idx="21">
                  <c:v>0.382701341647882</c:v>
                </c:pt>
                <c:pt idx="22">
                  <c:v>0.417943844222988</c:v>
                </c:pt>
                <c:pt idx="23">
                  <c:v>0.454785633841699</c:v>
                </c:pt>
                <c:pt idx="24">
                  <c:v>0.491410014912051</c:v>
                </c:pt>
                <c:pt idx="25">
                  <c:v>0.523648162695331</c:v>
                </c:pt>
                <c:pt idx="26">
                  <c:v>0.565540736304671</c:v>
                </c:pt>
                <c:pt idx="27">
                  <c:v>0.619752267141546</c:v>
                </c:pt>
                <c:pt idx="28">
                  <c:v>0.676985855088823</c:v>
                </c:pt>
                <c:pt idx="29">
                  <c:v>0.729718710437075</c:v>
                </c:pt>
                <c:pt idx="30">
                  <c:v>0.782519278542984</c:v>
                </c:pt>
                <c:pt idx="31">
                  <c:v>0.849615253498677</c:v>
                </c:pt>
                <c:pt idx="32">
                  <c:v>0.921516180648041</c:v>
                </c:pt>
                <c:pt idx="33">
                  <c:v>1</c:v>
                </c:pt>
                <c:pt idx="34">
                  <c:v>1.10002506991404</c:v>
                </c:pt>
                <c:pt idx="35">
                  <c:v>1.21955157723438</c:v>
                </c:pt>
                <c:pt idx="36">
                  <c:v>1.35321042629364</c:v>
                </c:pt>
                <c:pt idx="37">
                  <c:v>1.46638022420654</c:v>
                </c:pt>
                <c:pt idx="38">
                  <c:v>1.54680346433801</c:v>
                </c:pt>
                <c:pt idx="39">
                  <c:v>1.63214492074348</c:v>
                </c:pt>
                <c:pt idx="40">
                  <c:v>1.7436073629183</c:v>
                </c:pt>
                <c:pt idx="41">
                  <c:v>1.87746496658067</c:v>
                </c:pt>
                <c:pt idx="42">
                  <c:v>2.01949240572759</c:v>
                </c:pt>
                <c:pt idx="43">
                  <c:v>2.18461124953232</c:v>
                </c:pt>
                <c:pt idx="44">
                  <c:v>2.3904015144367</c:v>
                </c:pt>
                <c:pt idx="45">
                  <c:v>2.62082902505426</c:v>
                </c:pt>
                <c:pt idx="46">
                  <c:v>2.87085149817648</c:v>
                </c:pt>
                <c:pt idx="47">
                  <c:v>3.15435191519604</c:v>
                </c:pt>
                <c:pt idx="48">
                  <c:v>3.47017113352389</c:v>
                </c:pt>
                <c:pt idx="49">
                  <c:v>3.82617643833326</c:v>
                </c:pt>
                <c:pt idx="50">
                  <c:v>4.22586440650498</c:v>
                </c:pt>
                <c:pt idx="51">
                  <c:v>4.68143852129323</c:v>
                </c:pt>
                <c:pt idx="52">
                  <c:v>5.21622632034451</c:v>
                </c:pt>
                <c:pt idx="53">
                  <c:v>5.86004283598396</c:v>
                </c:pt>
                <c:pt idx="54">
                  <c:v>6.64398916916673</c:v>
                </c:pt>
                <c:pt idx="55">
                  <c:v>7.63263932784579</c:v>
                </c:pt>
                <c:pt idx="56">
                  <c:v>8.88644204752426</c:v>
                </c:pt>
                <c:pt idx="57">
                  <c:v>10.385228314403</c:v>
                </c:pt>
                <c:pt idx="58">
                  <c:v>12.210604248198</c:v>
                </c:pt>
                <c:pt idx="59">
                  <c:v>14.3807336522717</c:v>
                </c:pt>
                <c:pt idx="60">
                  <c:v>16.8169922430568</c:v>
                </c:pt>
                <c:pt idx="61">
                  <c:v>19.5304392054461</c:v>
                </c:pt>
                <c:pt idx="62">
                  <c:v>22.5107838113818</c:v>
                </c:pt>
                <c:pt idx="63">
                  <c:v>25.5829820079699</c:v>
                </c:pt>
                <c:pt idx="64">
                  <c:v>28.6946228745924</c:v>
                </c:pt>
                <c:pt idx="65">
                  <c:v>31.7663074091037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Henan!$E$15:$E$93</c:f>
              <c:numCache>
                <c:formatCode>0.000</c:formatCode>
                <c:ptCount val="79"/>
                <c:pt idx="0">
                  <c:v>0.0133261363702088</c:v>
                </c:pt>
                <c:pt idx="1">
                  <c:v>0.0174158694724928</c:v>
                </c:pt>
                <c:pt idx="2">
                  <c:v>0.0225325646778444</c:v>
                </c:pt>
                <c:pt idx="3">
                  <c:v>0.0263580862804431</c:v>
                </c:pt>
                <c:pt idx="4">
                  <c:v>0.0340603597756913</c:v>
                </c:pt>
                <c:pt idx="5">
                  <c:v>0.0425671373027523</c:v>
                </c:pt>
                <c:pt idx="6">
                  <c:v>0.0812855549805178</c:v>
                </c:pt>
                <c:pt idx="7">
                  <c:v>0.122915937112633</c:v>
                </c:pt>
                <c:pt idx="8">
                  <c:v>0.164656576786829</c:v>
                </c:pt>
                <c:pt idx="9">
                  <c:v>0.165482511455486</c:v>
                </c:pt>
                <c:pt idx="10">
                  <c:v>0.16135432798274</c:v>
                </c:pt>
                <c:pt idx="11">
                  <c:v>0.160382077478883</c:v>
                </c:pt>
                <c:pt idx="12">
                  <c:v>0.17138421531029</c:v>
                </c:pt>
                <c:pt idx="13">
                  <c:v>0.186119755844667</c:v>
                </c:pt>
                <c:pt idx="14">
                  <c:v>0.205703667629619</c:v>
                </c:pt>
                <c:pt idx="15">
                  <c:v>0.219564811074602</c:v>
                </c:pt>
                <c:pt idx="16">
                  <c:v>0.226383425827345</c:v>
                </c:pt>
                <c:pt idx="17">
                  <c:v>0.243345844657542</c:v>
                </c:pt>
                <c:pt idx="18">
                  <c:v>0.283208647374348</c:v>
                </c:pt>
                <c:pt idx="19">
                  <c:v>0.333982052162581</c:v>
                </c:pt>
                <c:pt idx="20">
                  <c:v>0.370736888210708</c:v>
                </c:pt>
                <c:pt idx="21">
                  <c:v>0.406215792680181</c:v>
                </c:pt>
                <c:pt idx="22">
                  <c:v>0.436653136990567</c:v>
                </c:pt>
                <c:pt idx="23">
                  <c:v>0.474057940916874</c:v>
                </c:pt>
                <c:pt idx="24">
                  <c:v>0.501288578455009</c:v>
                </c:pt>
                <c:pt idx="25">
                  <c:v>0.524139262686223</c:v>
                </c:pt>
                <c:pt idx="26">
                  <c:v>0.576174200884141</c:v>
                </c:pt>
                <c:pt idx="27">
                  <c:v>0.630135038104619</c:v>
                </c:pt>
                <c:pt idx="28">
                  <c:v>0.685983343674814</c:v>
                </c:pt>
                <c:pt idx="29">
                  <c:v>0.723254113468983</c:v>
                </c:pt>
                <c:pt idx="30">
                  <c:v>0.776231602823328</c:v>
                </c:pt>
                <c:pt idx="31">
                  <c:v>0.850432029626487</c:v>
                </c:pt>
                <c:pt idx="32">
                  <c:v>0.912408586169211</c:v>
                </c:pt>
                <c:pt idx="33">
                  <c:v>1</c:v>
                </c:pt>
                <c:pt idx="34">
                  <c:v>1.1161275500265</c:v>
                </c:pt>
                <c:pt idx="35">
                  <c:v>1.24924678590347</c:v>
                </c:pt>
                <c:pt idx="36">
                  <c:v>1.39349957493001</c:v>
                </c:pt>
                <c:pt idx="37">
                  <c:v>1.45846485089844</c:v>
                </c:pt>
                <c:pt idx="38">
                  <c:v>1.50559228418287</c:v>
                </c:pt>
                <c:pt idx="39">
                  <c:v>1.58032183869161</c:v>
                </c:pt>
                <c:pt idx="40">
                  <c:v>1.68823221089028</c:v>
                </c:pt>
                <c:pt idx="41">
                  <c:v>1.81289255629072</c:v>
                </c:pt>
                <c:pt idx="42">
                  <c:v>1.95141878960349</c:v>
                </c:pt>
                <c:pt idx="43">
                  <c:v>2.11823265909345</c:v>
                </c:pt>
                <c:pt idx="44">
                  <c:v>2.33362730212835</c:v>
                </c:pt>
                <c:pt idx="45">
                  <c:v>2.54943067832774</c:v>
                </c:pt>
                <c:pt idx="46">
                  <c:v>2.79772271981013</c:v>
                </c:pt>
                <c:pt idx="47">
                  <c:v>3.07851046462209</c:v>
                </c:pt>
                <c:pt idx="48">
                  <c:v>3.38880173301854</c:v>
                </c:pt>
                <c:pt idx="49">
                  <c:v>3.74135987642009</c:v>
                </c:pt>
                <c:pt idx="50">
                  <c:v>4.13638526315014</c:v>
                </c:pt>
                <c:pt idx="51">
                  <c:v>4.59096972067648</c:v>
                </c:pt>
                <c:pt idx="52">
                  <c:v>5.1309277669903</c:v>
                </c:pt>
                <c:pt idx="53">
                  <c:v>5.82033520586034</c:v>
                </c:pt>
                <c:pt idx="54">
                  <c:v>6.67732091638556</c:v>
                </c:pt>
                <c:pt idx="55">
                  <c:v>7.78853601133275</c:v>
                </c:pt>
                <c:pt idx="56">
                  <c:v>9.14365889975197</c:v>
                </c:pt>
                <c:pt idx="57">
                  <c:v>10.770591888469</c:v>
                </c:pt>
                <c:pt idx="58">
                  <c:v>12.8080724562638</c:v>
                </c:pt>
                <c:pt idx="59">
                  <c:v>15.0906771044953</c:v>
                </c:pt>
                <c:pt idx="60">
                  <c:v>17.6107414151795</c:v>
                </c:pt>
                <c:pt idx="61">
                  <c:v>20.3734772342741</c:v>
                </c:pt>
                <c:pt idx="62">
                  <c:v>23.3432314239173</c:v>
                </c:pt>
                <c:pt idx="63">
                  <c:v>26.0951750598577</c:v>
                </c:pt>
                <c:pt idx="64">
                  <c:v>29.0440843837643</c:v>
                </c:pt>
                <c:pt idx="65">
                  <c:v>31.7443161282849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Henan!$AX$15:$AX$93</c:f>
              <c:numCache>
                <c:formatCode>General</c:formatCode>
                <c:ptCount val="79"/>
                <c:pt idx="1" c:formatCode="0.000">
                  <c:v>0.0170478067012191</c:v>
                </c:pt>
                <c:pt idx="2" c:formatCode="0.000">
                  <c:v>0.0221989687794162</c:v>
                </c:pt>
                <c:pt idx="3" c:formatCode="0.000">
                  <c:v>0.0260516320221488</c:v>
                </c:pt>
                <c:pt idx="4" c:formatCode="0.000">
                  <c:v>0.0337836089793488</c:v>
                </c:pt>
                <c:pt idx="5" c:formatCode="0.000">
                  <c:v>0.0423192610942635</c:v>
                </c:pt>
                <c:pt idx="6" c:formatCode="0.000">
                  <c:v>0.0811158616245311</c:v>
                </c:pt>
                <c:pt idx="7" c:formatCode="0.000">
                  <c:v>0.122829738669997</c:v>
                </c:pt>
                <c:pt idx="8" c:formatCode="0.000">
                  <c:v>0.164635844427049</c:v>
                </c:pt>
                <c:pt idx="9" c:formatCode="0.000">
                  <c:v>0.165448347756729</c:v>
                </c:pt>
                <c:pt idx="10" c:formatCode="0.000">
                  <c:v>0.161335399039351</c:v>
                </c:pt>
                <c:pt idx="11" c:formatCode="0.000">
                  <c:v>0.160378486515061</c:v>
                </c:pt>
                <c:pt idx="12" c:formatCode="0.000">
                  <c:v>0.171394749869087</c:v>
                </c:pt>
                <c:pt idx="13" c:formatCode="0.000">
                  <c:v>0.186141501862076</c:v>
                </c:pt>
                <c:pt idx="14" c:formatCode="0.000">
                  <c:v>0.205742974147303</c:v>
                </c:pt>
                <c:pt idx="15" c:formatCode="0.000">
                  <c:v>0.219601499299179</c:v>
                </c:pt>
                <c:pt idx="16" c:formatCode="0.000">
                  <c:v>0.226399710942545</c:v>
                </c:pt>
                <c:pt idx="17" c:formatCode="0.000">
                  <c:v>0.243359938069581</c:v>
                </c:pt>
                <c:pt idx="18" c:formatCode="0.000">
                  <c:v>0.283275909466565</c:v>
                </c:pt>
                <c:pt idx="19" c:formatCode="0.000">
                  <c:v>0.334156079135272</c:v>
                </c:pt>
                <c:pt idx="20" c:formatCode="0.000">
                  <c:v>0.370944068884871</c:v>
                </c:pt>
                <c:pt idx="21" c:formatCode="0.000">
                  <c:v>0.406437850058328</c:v>
                </c:pt>
                <c:pt idx="22" c:formatCode="0.000">
                  <c:v>0.436865933505157</c:v>
                </c:pt>
                <c:pt idx="23" c:formatCode="0.000">
                  <c:v>0.47427179719318</c:v>
                </c:pt>
                <c:pt idx="24" c:formatCode="0.000">
                  <c:v>0.501464613907397</c:v>
                </c:pt>
                <c:pt idx="25" c:formatCode="0.000">
                  <c:v>0.524260944782515</c:v>
                </c:pt>
                <c:pt idx="26" c:formatCode="0.000">
                  <c:v>0.576303236326106</c:v>
                </c:pt>
                <c:pt idx="27" c:formatCode="0.000">
                  <c:v>0.630276896693563</c:v>
                </c:pt>
                <c:pt idx="28" c:formatCode="0.000">
                  <c:v>0.686125954964197</c:v>
                </c:pt>
                <c:pt idx="29" c:formatCode="0.000">
                  <c:v>0.723320049845476</c:v>
                </c:pt>
                <c:pt idx="30" c:formatCode="0.000">
                  <c:v>0.776255151029505</c:v>
                </c:pt>
                <c:pt idx="31" c:formatCode="0.000">
                  <c:v>0.850464471277581</c:v>
                </c:pt>
                <c:pt idx="32" c:formatCode="0.000">
                  <c:v>0.912394852773692</c:v>
                </c:pt>
                <c:pt idx="33" c:formatCode="0.000">
                  <c:v>1</c:v>
                </c:pt>
                <c:pt idx="34" c:formatCode="0.000">
                  <c:v>1.11622362941607</c:v>
                </c:pt>
                <c:pt idx="35" c:formatCode="0.000">
                  <c:v>1.2494785662606</c:v>
                </c:pt>
                <c:pt idx="36" c:formatCode="0.000">
                  <c:v>1.39386600981595</c:v>
                </c:pt>
                <c:pt idx="37" c:formatCode="0.000">
                  <c:v>1.45863594095376</c:v>
                </c:pt>
                <c:pt idx="38" c:formatCode="0.000">
                  <c:v>1.5055551101089</c:v>
                </c:pt>
                <c:pt idx="39" c:formatCode="0.000">
                  <c:v>1.58013447134141</c:v>
                </c:pt>
                <c:pt idx="40" c:formatCode="0.000">
                  <c:v>1.68766271770498</c:v>
                </c:pt>
                <c:pt idx="41" c:formatCode="0.000">
                  <c:v>1.81185422755508</c:v>
                </c:pt>
                <c:pt idx="42" c:formatCode="0.000">
                  <c:v>1.95007411346758</c:v>
                </c:pt>
                <c:pt idx="43" c:formatCode="0.000">
                  <c:v>2.11685636475613</c:v>
                </c:pt>
                <c:pt idx="44" c:formatCode="0.000">
                  <c:v>2.33219524935918</c:v>
                </c:pt>
                <c:pt idx="45" c:formatCode="0.000">
                  <c:v>2.54769485437736</c:v>
                </c:pt>
                <c:pt idx="46" c:formatCode="0.000">
                  <c:v>2.79601461700872</c:v>
                </c:pt>
                <c:pt idx="47" c:formatCode="0.000">
                  <c:v>3.07658795488867</c:v>
                </c:pt>
                <c:pt idx="48" c:formatCode="0.000">
                  <c:v>3.38700383535661</c:v>
                </c:pt>
                <c:pt idx="49" c:formatCode="0.000">
                  <c:v>3.73946969195494</c:v>
                </c:pt>
                <c:pt idx="50" c:formatCode="0.000">
                  <c:v>4.13453476918086</c:v>
                </c:pt>
                <c:pt idx="51" c:formatCode="0.000">
                  <c:v>4.58914401033671</c:v>
                </c:pt>
                <c:pt idx="52" c:formatCode="0.000">
                  <c:v>5.12854515131474</c:v>
                </c:pt>
                <c:pt idx="53" c:formatCode="0.000">
                  <c:v>5.8176266365597</c:v>
                </c:pt>
                <c:pt idx="54" c:formatCode="0.000">
                  <c:v>6.67580399039529</c:v>
                </c:pt>
                <c:pt idx="55" c:formatCode="0.000">
                  <c:v>7.78952149586422</c:v>
                </c:pt>
                <c:pt idx="56" c:formatCode="0.000">
                  <c:v>9.14683468222053</c:v>
                </c:pt>
                <c:pt idx="57" c:formatCode="0.000">
                  <c:v>10.7753172962221</c:v>
                </c:pt>
                <c:pt idx="58" c:formatCode="0.000">
                  <c:v>12.8182835377057</c:v>
                </c:pt>
                <c:pt idx="59" c:formatCode="0.000">
                  <c:v>15.1039348112828</c:v>
                </c:pt>
                <c:pt idx="60" c:formatCode="0.000">
                  <c:v>17.625602759596</c:v>
                </c:pt>
                <c:pt idx="61" c:formatCode="0.000">
                  <c:v>20.3906224650127</c:v>
                </c:pt>
                <c:pt idx="62" c:formatCode="0.000">
                  <c:v>23.3638145484431</c:v>
                </c:pt>
                <c:pt idx="63" c:formatCode="0.000">
                  <c:v>26.1186170422967</c:v>
                </c:pt>
                <c:pt idx="64" c:formatCode="0.000">
                  <c:v>29.0747948480558</c:v>
                </c:pt>
                <c:pt idx="65" c:formatCode="0.000">
                  <c:v>31.7845944091437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Henan!$G$15:$G$93</c:f>
              <c:numCache>
                <c:formatCode>0.000</c:formatCode>
                <c:ptCount val="79"/>
                <c:pt idx="1">
                  <c:v>0.0161597169325704</c:v>
                </c:pt>
                <c:pt idx="2">
                  <c:v>0.0210117975348962</c:v>
                </c:pt>
                <c:pt idx="3">
                  <c:v>0.0257211737876802</c:v>
                </c:pt>
                <c:pt idx="4">
                  <c:v>0.0317923397923112</c:v>
                </c:pt>
                <c:pt idx="5">
                  <c:v>0.0403342710922865</c:v>
                </c:pt>
                <c:pt idx="6">
                  <c:v>0.0652808227165113</c:v>
                </c:pt>
                <c:pt idx="7">
                  <c:v>0.107753365013263</c:v>
                </c:pt>
                <c:pt idx="8">
                  <c:v>0.151760605371647</c:v>
                </c:pt>
                <c:pt idx="9">
                  <c:v>0.173998244244602</c:v>
                </c:pt>
                <c:pt idx="10">
                  <c:v>0.171760999470798</c:v>
                </c:pt>
                <c:pt idx="11">
                  <c:v>0.168530794322592</c:v>
                </c:pt>
                <c:pt idx="12">
                  <c:v>0.173478289622521</c:v>
                </c:pt>
                <c:pt idx="13">
                  <c:v>0.186837141660724</c:v>
                </c:pt>
                <c:pt idx="14">
                  <c:v>0.204749060782272</c:v>
                </c:pt>
                <c:pt idx="15">
                  <c:v>0.222172682282463</c:v>
                </c:pt>
                <c:pt idx="16">
                  <c:v>0.232779699598802</c:v>
                </c:pt>
                <c:pt idx="17">
                  <c:v>0.245049845321041</c:v>
                </c:pt>
                <c:pt idx="18">
                  <c:v>0.274896376301749</c:v>
                </c:pt>
                <c:pt idx="19">
                  <c:v>0.322684564192398</c:v>
                </c:pt>
                <c:pt idx="20">
                  <c:v>0.368731935008015</c:v>
                </c:pt>
                <c:pt idx="21">
                  <c:v>0.406534658918668</c:v>
                </c:pt>
                <c:pt idx="22">
                  <c:v>0.440891665378781</c:v>
                </c:pt>
                <c:pt idx="23">
                  <c:v>0.476231748227736</c:v>
                </c:pt>
                <c:pt idx="24">
                  <c:v>0.509813052376398</c:v>
                </c:pt>
                <c:pt idx="25">
                  <c:v>0.535567849964095</c:v>
                </c:pt>
                <c:pt idx="26">
                  <c:v>0.574625892632653</c:v>
                </c:pt>
                <c:pt idx="27">
                  <c:v>0.63026499590702</c:v>
                </c:pt>
                <c:pt idx="28">
                  <c:v>0.68785212473695</c:v>
                </c:pt>
                <c:pt idx="29">
                  <c:v>0.736417954526213</c:v>
                </c:pt>
                <c:pt idx="30">
                  <c:v>0.783402743759097</c:v>
                </c:pt>
                <c:pt idx="31">
                  <c:v>0.850101619654243</c:v>
                </c:pt>
                <c:pt idx="32">
                  <c:v>0.921516691313447</c:v>
                </c:pt>
                <c:pt idx="33">
                  <c:v>1</c:v>
                </c:pt>
                <c:pt idx="34">
                  <c:v>1.10737806376047</c:v>
                </c:pt>
                <c:pt idx="35">
                  <c:v>1.23894376999719</c:v>
                </c:pt>
                <c:pt idx="36">
                  <c:v>1.38540562290201</c:v>
                </c:pt>
                <c:pt idx="37">
                  <c:v>1.49485594340713</c:v>
                </c:pt>
                <c:pt idx="38">
                  <c:v>1.55121170344402</c:v>
                </c:pt>
                <c:pt idx="39">
                  <c:v>1.61357105414571</c:v>
                </c:pt>
                <c:pt idx="40">
                  <c:v>1.7125413596672</c:v>
                </c:pt>
                <c:pt idx="41">
                  <c:v>1.84226501357572</c:v>
                </c:pt>
                <c:pt idx="42">
                  <c:v>1.98276019655991</c:v>
                </c:pt>
                <c:pt idx="43">
                  <c:v>2.14926370596809</c:v>
                </c:pt>
                <c:pt idx="44">
                  <c:v>2.36232042897674</c:v>
                </c:pt>
                <c:pt idx="45">
                  <c:v>2.60246979931353</c:v>
                </c:pt>
                <c:pt idx="46">
                  <c:v>2.86085008110477</c:v>
                </c:pt>
                <c:pt idx="47">
                  <c:v>3.15582619715512</c:v>
                </c:pt>
                <c:pt idx="48">
                  <c:v>3.484841902235</c:v>
                </c:pt>
                <c:pt idx="49">
                  <c:v>3.85549191176235</c:v>
                </c:pt>
                <c:pt idx="50">
                  <c:v>4.27295128503592</c:v>
                </c:pt>
                <c:pt idx="51">
                  <c:v>4.74888581309491</c:v>
                </c:pt>
                <c:pt idx="52">
                  <c:v>5.31365673396703</c:v>
                </c:pt>
                <c:pt idx="53">
                  <c:v>6.01366297508294</c:v>
                </c:pt>
                <c:pt idx="54">
                  <c:v>6.88837816111058</c:v>
                </c:pt>
                <c:pt idx="55">
                  <c:v>8.01237096030422</c:v>
                </c:pt>
                <c:pt idx="56">
                  <c:v>9.45248241688587</c:v>
                </c:pt>
                <c:pt idx="57">
                  <c:v>11.1784929576874</c:v>
                </c:pt>
                <c:pt idx="58">
                  <c:v>13.2940354450024</c:v>
                </c:pt>
                <c:pt idx="59">
                  <c:v>15.7820949039485</c:v>
                </c:pt>
                <c:pt idx="60">
                  <c:v>18.5225798181626</c:v>
                </c:pt>
                <c:pt idx="61">
                  <c:v>21.528542150241</c:v>
                </c:pt>
                <c:pt idx="62">
                  <c:v>24.7658551669809</c:v>
                </c:pt>
                <c:pt idx="63">
                  <c:v>27.9752415693909</c:v>
                </c:pt>
                <c:pt idx="64">
                  <c:v>31.102012941889</c:v>
                </c:pt>
                <c:pt idx="65">
                  <c:v>34.0712838876178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Henan!$AE$15:$AE$93</c:f>
              <c:numCache>
                <c:formatCode>0.000</c:formatCode>
                <c:ptCount val="79"/>
                <c:pt idx="0">
                  <c:v>0.00924081278045411</c:v>
                </c:pt>
                <c:pt idx="1">
                  <c:v>0.0109841537145129</c:v>
                </c:pt>
                <c:pt idx="2">
                  <c:v>0.014925609108062</c:v>
                </c:pt>
                <c:pt idx="3">
                  <c:v>0.018908525552559</c:v>
                </c:pt>
                <c:pt idx="4">
                  <c:v>0.0240363075883616</c:v>
                </c:pt>
                <c:pt idx="5">
                  <c:v>0.0310672752142987</c:v>
                </c:pt>
                <c:pt idx="6">
                  <c:v>0.0495810592863544</c:v>
                </c:pt>
                <c:pt idx="7">
                  <c:v>0.080941857043542</c:v>
                </c:pt>
                <c:pt idx="8">
                  <c:v>0.115058175345319</c:v>
                </c:pt>
                <c:pt idx="9">
                  <c:v>0.13613867701061</c:v>
                </c:pt>
                <c:pt idx="10">
                  <c:v>0.141487470950673</c:v>
                </c:pt>
                <c:pt idx="11">
                  <c:v>0.145912232884986</c:v>
                </c:pt>
                <c:pt idx="12">
                  <c:v>0.155455163416555</c:v>
                </c:pt>
                <c:pt idx="13">
                  <c:v>0.170623017022055</c:v>
                </c:pt>
                <c:pt idx="14">
                  <c:v>0.189164363348348</c:v>
                </c:pt>
                <c:pt idx="15">
                  <c:v>0.207784637963983</c:v>
                </c:pt>
                <c:pt idx="16">
                  <c:v>0.222107314196522</c:v>
                </c:pt>
                <c:pt idx="17">
                  <c:v>0.237563084848692</c:v>
                </c:pt>
                <c:pt idx="18">
                  <c:v>0.265029853392316</c:v>
                </c:pt>
                <c:pt idx="19">
                  <c:v>0.305443456476851</c:v>
                </c:pt>
                <c:pt idx="20">
                  <c:v>0.346153985930069</c:v>
                </c:pt>
                <c:pt idx="21">
                  <c:v>0.382701341647882</c:v>
                </c:pt>
                <c:pt idx="22">
                  <c:v>0.417943844222988</c:v>
                </c:pt>
                <c:pt idx="23">
                  <c:v>0.454785633841699</c:v>
                </c:pt>
                <c:pt idx="24">
                  <c:v>0.491410014912051</c:v>
                </c:pt>
                <c:pt idx="25">
                  <c:v>0.523648162695331</c:v>
                </c:pt>
                <c:pt idx="26">
                  <c:v>0.565540736304671</c:v>
                </c:pt>
                <c:pt idx="27">
                  <c:v>0.619752267141546</c:v>
                </c:pt>
                <c:pt idx="28">
                  <c:v>0.676985855088823</c:v>
                </c:pt>
                <c:pt idx="29">
                  <c:v>0.729718710437075</c:v>
                </c:pt>
                <c:pt idx="30">
                  <c:v>0.782519278542984</c:v>
                </c:pt>
                <c:pt idx="31">
                  <c:v>0.849615253498677</c:v>
                </c:pt>
                <c:pt idx="32">
                  <c:v>0.921516180648041</c:v>
                </c:pt>
                <c:pt idx="33">
                  <c:v>1</c:v>
                </c:pt>
                <c:pt idx="34">
                  <c:v>1.10002506991404</c:v>
                </c:pt>
                <c:pt idx="35">
                  <c:v>1.21955157723438</c:v>
                </c:pt>
                <c:pt idx="36">
                  <c:v>1.35321042629364</c:v>
                </c:pt>
                <c:pt idx="37">
                  <c:v>1.46638022420654</c:v>
                </c:pt>
                <c:pt idx="38">
                  <c:v>1.54680346433801</c:v>
                </c:pt>
                <c:pt idx="39">
                  <c:v>1.63214492074348</c:v>
                </c:pt>
                <c:pt idx="40">
                  <c:v>1.7436073629183</c:v>
                </c:pt>
                <c:pt idx="41">
                  <c:v>1.87746496658067</c:v>
                </c:pt>
                <c:pt idx="42">
                  <c:v>2.01949240572759</c:v>
                </c:pt>
                <c:pt idx="43">
                  <c:v>2.18461124953232</c:v>
                </c:pt>
                <c:pt idx="44">
                  <c:v>2.3904015144367</c:v>
                </c:pt>
                <c:pt idx="45">
                  <c:v>2.62082902505426</c:v>
                </c:pt>
                <c:pt idx="46">
                  <c:v>2.87085149817648</c:v>
                </c:pt>
                <c:pt idx="47">
                  <c:v>3.15435191519604</c:v>
                </c:pt>
                <c:pt idx="48">
                  <c:v>3.47017113352389</c:v>
                </c:pt>
                <c:pt idx="49">
                  <c:v>3.82617643833326</c:v>
                </c:pt>
                <c:pt idx="50">
                  <c:v>4.22586440650498</c:v>
                </c:pt>
                <c:pt idx="51">
                  <c:v>4.68143852129323</c:v>
                </c:pt>
                <c:pt idx="52">
                  <c:v>5.21622632034451</c:v>
                </c:pt>
                <c:pt idx="53">
                  <c:v>5.86004283598396</c:v>
                </c:pt>
                <c:pt idx="54">
                  <c:v>6.64398916916673</c:v>
                </c:pt>
                <c:pt idx="55">
                  <c:v>7.63263932784579</c:v>
                </c:pt>
                <c:pt idx="56">
                  <c:v>8.88644204752426</c:v>
                </c:pt>
                <c:pt idx="57">
                  <c:v>10.385228314403</c:v>
                </c:pt>
                <c:pt idx="58">
                  <c:v>12.210604248198</c:v>
                </c:pt>
                <c:pt idx="59">
                  <c:v>14.3807336522717</c:v>
                </c:pt>
                <c:pt idx="60">
                  <c:v>16.8169922430568</c:v>
                </c:pt>
                <c:pt idx="61">
                  <c:v>19.5304392054461</c:v>
                </c:pt>
                <c:pt idx="62">
                  <c:v>22.5107838113818</c:v>
                </c:pt>
                <c:pt idx="63">
                  <c:v>25.5829820079699</c:v>
                </c:pt>
                <c:pt idx="64">
                  <c:v>28.6946228745924</c:v>
                </c:pt>
                <c:pt idx="65">
                  <c:v>31.7663074091037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Henan!$E$15:$E$93</c:f>
              <c:numCache>
                <c:formatCode>0.000</c:formatCode>
                <c:ptCount val="79"/>
                <c:pt idx="0">
                  <c:v>0.0133261363702088</c:v>
                </c:pt>
                <c:pt idx="1">
                  <c:v>0.0174158694724928</c:v>
                </c:pt>
                <c:pt idx="2">
                  <c:v>0.0225325646778444</c:v>
                </c:pt>
                <c:pt idx="3">
                  <c:v>0.0263580862804431</c:v>
                </c:pt>
                <c:pt idx="4">
                  <c:v>0.0340603597756913</c:v>
                </c:pt>
                <c:pt idx="5">
                  <c:v>0.0425671373027523</c:v>
                </c:pt>
                <c:pt idx="6">
                  <c:v>0.0812855549805178</c:v>
                </c:pt>
                <c:pt idx="7">
                  <c:v>0.122915937112633</c:v>
                </c:pt>
                <c:pt idx="8">
                  <c:v>0.164656576786829</c:v>
                </c:pt>
                <c:pt idx="9">
                  <c:v>0.165482511455486</c:v>
                </c:pt>
                <c:pt idx="10">
                  <c:v>0.16135432798274</c:v>
                </c:pt>
                <c:pt idx="11">
                  <c:v>0.160382077478883</c:v>
                </c:pt>
                <c:pt idx="12">
                  <c:v>0.17138421531029</c:v>
                </c:pt>
                <c:pt idx="13">
                  <c:v>0.186119755844667</c:v>
                </c:pt>
                <c:pt idx="14">
                  <c:v>0.205703667629619</c:v>
                </c:pt>
                <c:pt idx="15">
                  <c:v>0.219564811074602</c:v>
                </c:pt>
                <c:pt idx="16">
                  <c:v>0.226383425827345</c:v>
                </c:pt>
                <c:pt idx="17">
                  <c:v>0.243345844657542</c:v>
                </c:pt>
                <c:pt idx="18">
                  <c:v>0.283208647374348</c:v>
                </c:pt>
                <c:pt idx="19">
                  <c:v>0.333982052162581</c:v>
                </c:pt>
                <c:pt idx="20">
                  <c:v>0.370736888210708</c:v>
                </c:pt>
                <c:pt idx="21">
                  <c:v>0.406215792680181</c:v>
                </c:pt>
                <c:pt idx="22">
                  <c:v>0.436653136990567</c:v>
                </c:pt>
                <c:pt idx="23">
                  <c:v>0.474057940916874</c:v>
                </c:pt>
                <c:pt idx="24">
                  <c:v>0.501288578455009</c:v>
                </c:pt>
                <c:pt idx="25">
                  <c:v>0.524139262686223</c:v>
                </c:pt>
                <c:pt idx="26">
                  <c:v>0.576174200884141</c:v>
                </c:pt>
                <c:pt idx="27">
                  <c:v>0.630135038104619</c:v>
                </c:pt>
                <c:pt idx="28">
                  <c:v>0.685983343674814</c:v>
                </c:pt>
                <c:pt idx="29">
                  <c:v>0.723254113468983</c:v>
                </c:pt>
                <c:pt idx="30">
                  <c:v>0.776231602823328</c:v>
                </c:pt>
                <c:pt idx="31">
                  <c:v>0.850432029626487</c:v>
                </c:pt>
                <c:pt idx="32">
                  <c:v>0.912408586169211</c:v>
                </c:pt>
                <c:pt idx="33">
                  <c:v>1</c:v>
                </c:pt>
                <c:pt idx="34">
                  <c:v>1.1161275500265</c:v>
                </c:pt>
                <c:pt idx="35">
                  <c:v>1.24924678590347</c:v>
                </c:pt>
                <c:pt idx="36">
                  <c:v>1.39349957493001</c:v>
                </c:pt>
                <c:pt idx="37">
                  <c:v>1.45846485089844</c:v>
                </c:pt>
                <c:pt idx="38">
                  <c:v>1.50559228418287</c:v>
                </c:pt>
                <c:pt idx="39">
                  <c:v>1.58032183869161</c:v>
                </c:pt>
                <c:pt idx="40">
                  <c:v>1.68823221089028</c:v>
                </c:pt>
                <c:pt idx="41">
                  <c:v>1.81289255629072</c:v>
                </c:pt>
                <c:pt idx="42">
                  <c:v>1.95141878960349</c:v>
                </c:pt>
                <c:pt idx="43">
                  <c:v>2.11823265909345</c:v>
                </c:pt>
                <c:pt idx="44">
                  <c:v>2.33362730212835</c:v>
                </c:pt>
                <c:pt idx="45">
                  <c:v>2.54943067832774</c:v>
                </c:pt>
                <c:pt idx="46">
                  <c:v>2.79772271981013</c:v>
                </c:pt>
                <c:pt idx="47">
                  <c:v>3.07851046462209</c:v>
                </c:pt>
                <c:pt idx="48">
                  <c:v>3.38880173301854</c:v>
                </c:pt>
                <c:pt idx="49">
                  <c:v>3.74135987642009</c:v>
                </c:pt>
                <c:pt idx="50">
                  <c:v>4.13638526315014</c:v>
                </c:pt>
                <c:pt idx="51">
                  <c:v>4.59096972067648</c:v>
                </c:pt>
                <c:pt idx="52">
                  <c:v>5.1309277669903</c:v>
                </c:pt>
                <c:pt idx="53">
                  <c:v>5.82033520586034</c:v>
                </c:pt>
                <c:pt idx="54">
                  <c:v>6.67732091638556</c:v>
                </c:pt>
                <c:pt idx="55">
                  <c:v>7.78853601133275</c:v>
                </c:pt>
                <c:pt idx="56">
                  <c:v>9.14365889975197</c:v>
                </c:pt>
                <c:pt idx="57">
                  <c:v>10.770591888469</c:v>
                </c:pt>
                <c:pt idx="58">
                  <c:v>12.8080724562638</c:v>
                </c:pt>
                <c:pt idx="59">
                  <c:v>15.0906771044953</c:v>
                </c:pt>
                <c:pt idx="60">
                  <c:v>17.6107414151795</c:v>
                </c:pt>
                <c:pt idx="61">
                  <c:v>20.3734772342741</c:v>
                </c:pt>
                <c:pt idx="62">
                  <c:v>23.3432314239173</c:v>
                </c:pt>
                <c:pt idx="63">
                  <c:v>26.0951750598577</c:v>
                </c:pt>
                <c:pt idx="64">
                  <c:v>29.0440843837643</c:v>
                </c:pt>
                <c:pt idx="65">
                  <c:v>31.7443161282849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Henan!$A$15:$A$93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Henan!$AX$15:$AX$93</c:f>
              <c:numCache>
                <c:formatCode>General</c:formatCode>
                <c:ptCount val="79"/>
                <c:pt idx="1" c:formatCode="0.000">
                  <c:v>0.0170478067012191</c:v>
                </c:pt>
                <c:pt idx="2" c:formatCode="0.000">
                  <c:v>0.0221989687794162</c:v>
                </c:pt>
                <c:pt idx="3" c:formatCode="0.000">
                  <c:v>0.0260516320221488</c:v>
                </c:pt>
                <c:pt idx="4" c:formatCode="0.000">
                  <c:v>0.0337836089793488</c:v>
                </c:pt>
                <c:pt idx="5" c:formatCode="0.000">
                  <c:v>0.0423192610942635</c:v>
                </c:pt>
                <c:pt idx="6" c:formatCode="0.000">
                  <c:v>0.0811158616245311</c:v>
                </c:pt>
                <c:pt idx="7" c:formatCode="0.000">
                  <c:v>0.122829738669997</c:v>
                </c:pt>
                <c:pt idx="8" c:formatCode="0.000">
                  <c:v>0.164635844427049</c:v>
                </c:pt>
                <c:pt idx="9" c:formatCode="0.000">
                  <c:v>0.165448347756729</c:v>
                </c:pt>
                <c:pt idx="10" c:formatCode="0.000">
                  <c:v>0.161335399039351</c:v>
                </c:pt>
                <c:pt idx="11" c:formatCode="0.000">
                  <c:v>0.160378486515061</c:v>
                </c:pt>
                <c:pt idx="12" c:formatCode="0.000">
                  <c:v>0.171394749869087</c:v>
                </c:pt>
                <c:pt idx="13" c:formatCode="0.000">
                  <c:v>0.186141501862076</c:v>
                </c:pt>
                <c:pt idx="14" c:formatCode="0.000">
                  <c:v>0.205742974147303</c:v>
                </c:pt>
                <c:pt idx="15" c:formatCode="0.000">
                  <c:v>0.219601499299179</c:v>
                </c:pt>
                <c:pt idx="16" c:formatCode="0.000">
                  <c:v>0.226399710942545</c:v>
                </c:pt>
                <c:pt idx="17" c:formatCode="0.000">
                  <c:v>0.243359938069581</c:v>
                </c:pt>
                <c:pt idx="18" c:formatCode="0.000">
                  <c:v>0.283275909466565</c:v>
                </c:pt>
                <c:pt idx="19" c:formatCode="0.000">
                  <c:v>0.334156079135272</c:v>
                </c:pt>
                <c:pt idx="20" c:formatCode="0.000">
                  <c:v>0.370944068884871</c:v>
                </c:pt>
                <c:pt idx="21" c:formatCode="0.000">
                  <c:v>0.406437850058328</c:v>
                </c:pt>
                <c:pt idx="22" c:formatCode="0.000">
                  <c:v>0.436865933505157</c:v>
                </c:pt>
                <c:pt idx="23" c:formatCode="0.000">
                  <c:v>0.47427179719318</c:v>
                </c:pt>
                <c:pt idx="24" c:formatCode="0.000">
                  <c:v>0.501464613907397</c:v>
                </c:pt>
                <c:pt idx="25" c:formatCode="0.000">
                  <c:v>0.524260944782515</c:v>
                </c:pt>
                <c:pt idx="26" c:formatCode="0.000">
                  <c:v>0.576303236326106</c:v>
                </c:pt>
                <c:pt idx="27" c:formatCode="0.000">
                  <c:v>0.630276896693563</c:v>
                </c:pt>
                <c:pt idx="28" c:formatCode="0.000">
                  <c:v>0.686125954964197</c:v>
                </c:pt>
                <c:pt idx="29" c:formatCode="0.000">
                  <c:v>0.723320049845476</c:v>
                </c:pt>
                <c:pt idx="30" c:formatCode="0.000">
                  <c:v>0.776255151029505</c:v>
                </c:pt>
                <c:pt idx="31" c:formatCode="0.000">
                  <c:v>0.850464471277581</c:v>
                </c:pt>
                <c:pt idx="32" c:formatCode="0.000">
                  <c:v>0.912394852773692</c:v>
                </c:pt>
                <c:pt idx="33" c:formatCode="0.000">
                  <c:v>1</c:v>
                </c:pt>
                <c:pt idx="34" c:formatCode="0.000">
                  <c:v>1.11622362941607</c:v>
                </c:pt>
                <c:pt idx="35" c:formatCode="0.000">
                  <c:v>1.2494785662606</c:v>
                </c:pt>
                <c:pt idx="36" c:formatCode="0.000">
                  <c:v>1.39386600981595</c:v>
                </c:pt>
                <c:pt idx="37" c:formatCode="0.000">
                  <c:v>1.45863594095376</c:v>
                </c:pt>
                <c:pt idx="38" c:formatCode="0.000">
                  <c:v>1.5055551101089</c:v>
                </c:pt>
                <c:pt idx="39" c:formatCode="0.000">
                  <c:v>1.58013447134141</c:v>
                </c:pt>
                <c:pt idx="40" c:formatCode="0.000">
                  <c:v>1.68766271770498</c:v>
                </c:pt>
                <c:pt idx="41" c:formatCode="0.000">
                  <c:v>1.81185422755508</c:v>
                </c:pt>
                <c:pt idx="42" c:formatCode="0.000">
                  <c:v>1.95007411346758</c:v>
                </c:pt>
                <c:pt idx="43" c:formatCode="0.000">
                  <c:v>2.11685636475613</c:v>
                </c:pt>
                <c:pt idx="44" c:formatCode="0.000">
                  <c:v>2.33219524935918</c:v>
                </c:pt>
                <c:pt idx="45" c:formatCode="0.000">
                  <c:v>2.54769485437736</c:v>
                </c:pt>
                <c:pt idx="46" c:formatCode="0.000">
                  <c:v>2.79601461700872</c:v>
                </c:pt>
                <c:pt idx="47" c:formatCode="0.000">
                  <c:v>3.07658795488867</c:v>
                </c:pt>
                <c:pt idx="48" c:formatCode="0.000">
                  <c:v>3.38700383535661</c:v>
                </c:pt>
                <c:pt idx="49" c:formatCode="0.000">
                  <c:v>3.73946969195494</c:v>
                </c:pt>
                <c:pt idx="50" c:formatCode="0.000">
                  <c:v>4.13453476918086</c:v>
                </c:pt>
                <c:pt idx="51" c:formatCode="0.000">
                  <c:v>4.58914401033671</c:v>
                </c:pt>
                <c:pt idx="52" c:formatCode="0.000">
                  <c:v>5.12854515131474</c:v>
                </c:pt>
                <c:pt idx="53" c:formatCode="0.000">
                  <c:v>5.8176266365597</c:v>
                </c:pt>
                <c:pt idx="54" c:formatCode="0.000">
                  <c:v>6.67580399039529</c:v>
                </c:pt>
                <c:pt idx="55" c:formatCode="0.000">
                  <c:v>7.78952149586422</c:v>
                </c:pt>
                <c:pt idx="56" c:formatCode="0.000">
                  <c:v>9.14683468222053</c:v>
                </c:pt>
                <c:pt idx="57" c:formatCode="0.000">
                  <c:v>10.7753172962221</c:v>
                </c:pt>
                <c:pt idx="58" c:formatCode="0.000">
                  <c:v>12.8182835377057</c:v>
                </c:pt>
                <c:pt idx="59" c:formatCode="0.000">
                  <c:v>15.1039348112828</c:v>
                </c:pt>
                <c:pt idx="60" c:formatCode="0.000">
                  <c:v>17.625602759596</c:v>
                </c:pt>
                <c:pt idx="61" c:formatCode="0.000">
                  <c:v>20.3906224650127</c:v>
                </c:pt>
                <c:pt idx="62" c:formatCode="0.000">
                  <c:v>23.3638145484431</c:v>
                </c:pt>
                <c:pt idx="63" c:formatCode="0.000">
                  <c:v>26.1186170422967</c:v>
                </c:pt>
                <c:pt idx="64" c:formatCode="0.000">
                  <c:v>29.0747948480558</c:v>
                </c:pt>
                <c:pt idx="65" c:formatCode="0.000">
                  <c:v>31.7845944091437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Henan!$G$48:$G$78</c:f>
              <c:numCache>
                <c:formatCode>0.000</c:formatCode>
                <c:ptCount val="31"/>
                <c:pt idx="0">
                  <c:v>1</c:v>
                </c:pt>
                <c:pt idx="1">
                  <c:v>1.10737806376047</c:v>
                </c:pt>
                <c:pt idx="2">
                  <c:v>1.23894376999719</c:v>
                </c:pt>
                <c:pt idx="3">
                  <c:v>1.38540562290201</c:v>
                </c:pt>
                <c:pt idx="4">
                  <c:v>1.49485594340713</c:v>
                </c:pt>
                <c:pt idx="5">
                  <c:v>1.55121170344402</c:v>
                </c:pt>
                <c:pt idx="6">
                  <c:v>1.61357105414571</c:v>
                </c:pt>
                <c:pt idx="7">
                  <c:v>1.7125413596672</c:v>
                </c:pt>
                <c:pt idx="8">
                  <c:v>1.84226501357572</c:v>
                </c:pt>
                <c:pt idx="9">
                  <c:v>1.98276019655991</c:v>
                </c:pt>
                <c:pt idx="10">
                  <c:v>2.14926370596809</c:v>
                </c:pt>
                <c:pt idx="11">
                  <c:v>2.36232042897674</c:v>
                </c:pt>
                <c:pt idx="12">
                  <c:v>2.60246979931353</c:v>
                </c:pt>
                <c:pt idx="13">
                  <c:v>2.86085008110477</c:v>
                </c:pt>
                <c:pt idx="14">
                  <c:v>3.15582619715512</c:v>
                </c:pt>
                <c:pt idx="15">
                  <c:v>3.484841902235</c:v>
                </c:pt>
                <c:pt idx="16">
                  <c:v>3.85549191176235</c:v>
                </c:pt>
                <c:pt idx="17">
                  <c:v>4.27295128503592</c:v>
                </c:pt>
                <c:pt idx="18">
                  <c:v>4.74888581309491</c:v>
                </c:pt>
                <c:pt idx="19">
                  <c:v>5.31365673396703</c:v>
                </c:pt>
                <c:pt idx="20">
                  <c:v>6.01366297508294</c:v>
                </c:pt>
                <c:pt idx="21">
                  <c:v>6.88837816111058</c:v>
                </c:pt>
                <c:pt idx="22">
                  <c:v>8.01237096030422</c:v>
                </c:pt>
                <c:pt idx="23">
                  <c:v>9.45248241688587</c:v>
                </c:pt>
                <c:pt idx="24">
                  <c:v>11.1784929576874</c:v>
                </c:pt>
                <c:pt idx="25">
                  <c:v>13.2940354450024</c:v>
                </c:pt>
                <c:pt idx="26">
                  <c:v>15.7820949039485</c:v>
                </c:pt>
                <c:pt idx="27">
                  <c:v>18.5225798181626</c:v>
                </c:pt>
                <c:pt idx="28">
                  <c:v>21.528542150241</c:v>
                </c:pt>
                <c:pt idx="29">
                  <c:v>24.7658551669809</c:v>
                </c:pt>
                <c:pt idx="30">
                  <c:v>27.9752415693909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Henan!$AE$48:$AE$78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1.10002506991404</c:v>
                </c:pt>
                <c:pt idx="2">
                  <c:v>1.21955157723438</c:v>
                </c:pt>
                <c:pt idx="3">
                  <c:v>1.35321042629364</c:v>
                </c:pt>
                <c:pt idx="4">
                  <c:v>1.46638022420654</c:v>
                </c:pt>
                <c:pt idx="5">
                  <c:v>1.54680346433801</c:v>
                </c:pt>
                <c:pt idx="6">
                  <c:v>1.63214492074348</c:v>
                </c:pt>
                <c:pt idx="7">
                  <c:v>1.7436073629183</c:v>
                </c:pt>
                <c:pt idx="8">
                  <c:v>1.87746496658067</c:v>
                </c:pt>
                <c:pt idx="9">
                  <c:v>2.01949240572759</c:v>
                </c:pt>
                <c:pt idx="10">
                  <c:v>2.18461124953232</c:v>
                </c:pt>
                <c:pt idx="11">
                  <c:v>2.3904015144367</c:v>
                </c:pt>
                <c:pt idx="12">
                  <c:v>2.62082902505426</c:v>
                </c:pt>
                <c:pt idx="13">
                  <c:v>2.87085149817648</c:v>
                </c:pt>
                <c:pt idx="14">
                  <c:v>3.15435191519604</c:v>
                </c:pt>
                <c:pt idx="15">
                  <c:v>3.47017113352389</c:v>
                </c:pt>
                <c:pt idx="16">
                  <c:v>3.82617643833326</c:v>
                </c:pt>
                <c:pt idx="17">
                  <c:v>4.22586440650498</c:v>
                </c:pt>
                <c:pt idx="18">
                  <c:v>4.68143852129323</c:v>
                </c:pt>
                <c:pt idx="19">
                  <c:v>5.21622632034451</c:v>
                </c:pt>
                <c:pt idx="20">
                  <c:v>5.86004283598396</c:v>
                </c:pt>
                <c:pt idx="21">
                  <c:v>6.64398916916673</c:v>
                </c:pt>
                <c:pt idx="22">
                  <c:v>7.63263932784579</c:v>
                </c:pt>
                <c:pt idx="23">
                  <c:v>8.88644204752426</c:v>
                </c:pt>
                <c:pt idx="24">
                  <c:v>10.385228314403</c:v>
                </c:pt>
                <c:pt idx="25">
                  <c:v>12.210604248198</c:v>
                </c:pt>
                <c:pt idx="26">
                  <c:v>14.3807336522717</c:v>
                </c:pt>
                <c:pt idx="27">
                  <c:v>16.8169922430568</c:v>
                </c:pt>
                <c:pt idx="28">
                  <c:v>19.5304392054461</c:v>
                </c:pt>
                <c:pt idx="29">
                  <c:v>22.5107838113818</c:v>
                </c:pt>
                <c:pt idx="30">
                  <c:v>25.5829820079699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Henan!$A$48:$A$78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Henan!$E$48:$E$78</c:f>
              <c:numCache>
                <c:formatCode>0.000</c:formatCode>
                <c:ptCount val="31"/>
                <c:pt idx="0">
                  <c:v>1</c:v>
                </c:pt>
                <c:pt idx="1">
                  <c:v>1.1161275500265</c:v>
                </c:pt>
                <c:pt idx="2">
                  <c:v>1.24924678590347</c:v>
                </c:pt>
                <c:pt idx="3">
                  <c:v>1.39349957493001</c:v>
                </c:pt>
                <c:pt idx="4">
                  <c:v>1.45846485089844</c:v>
                </c:pt>
                <c:pt idx="5">
                  <c:v>1.50559228418287</c:v>
                </c:pt>
                <c:pt idx="6">
                  <c:v>1.58032183869161</c:v>
                </c:pt>
                <c:pt idx="7">
                  <c:v>1.68823221089028</c:v>
                </c:pt>
                <c:pt idx="8">
                  <c:v>1.81289255629072</c:v>
                </c:pt>
                <c:pt idx="9">
                  <c:v>1.95141878960349</c:v>
                </c:pt>
                <c:pt idx="10">
                  <c:v>2.11823265909345</c:v>
                </c:pt>
                <c:pt idx="11">
                  <c:v>2.33362730212835</c:v>
                </c:pt>
                <c:pt idx="12">
                  <c:v>2.54943067832774</c:v>
                </c:pt>
                <c:pt idx="13">
                  <c:v>2.79772271981013</c:v>
                </c:pt>
                <c:pt idx="14">
                  <c:v>3.07851046462209</c:v>
                </c:pt>
                <c:pt idx="15">
                  <c:v>3.38880173301854</c:v>
                </c:pt>
                <c:pt idx="16">
                  <c:v>3.74135987642009</c:v>
                </c:pt>
                <c:pt idx="17">
                  <c:v>4.13638526315014</c:v>
                </c:pt>
                <c:pt idx="18">
                  <c:v>4.59096972067648</c:v>
                </c:pt>
                <c:pt idx="19">
                  <c:v>5.1309277669903</c:v>
                </c:pt>
                <c:pt idx="20">
                  <c:v>5.82033520586034</c:v>
                </c:pt>
                <c:pt idx="21">
                  <c:v>6.67732091638556</c:v>
                </c:pt>
                <c:pt idx="22">
                  <c:v>7.78853601133275</c:v>
                </c:pt>
                <c:pt idx="23">
                  <c:v>9.14365889975197</c:v>
                </c:pt>
                <c:pt idx="24">
                  <c:v>10.770591888469</c:v>
                </c:pt>
                <c:pt idx="25">
                  <c:v>12.8080724562638</c:v>
                </c:pt>
                <c:pt idx="26">
                  <c:v>15.0906771044953</c:v>
                </c:pt>
                <c:pt idx="27">
                  <c:v>17.6107414151795</c:v>
                </c:pt>
                <c:pt idx="28">
                  <c:v>20.3734772342741</c:v>
                </c:pt>
                <c:pt idx="29">
                  <c:v>23.3432314239173</c:v>
                </c:pt>
                <c:pt idx="30">
                  <c:v>26.0951750598577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Henan!$A$48:$A$78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Henan!$AX$48:$AX$78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1.11622362941607</c:v>
                </c:pt>
                <c:pt idx="2">
                  <c:v>1.2494785662606</c:v>
                </c:pt>
                <c:pt idx="3">
                  <c:v>1.39386600981595</c:v>
                </c:pt>
                <c:pt idx="4">
                  <c:v>1.45863594095376</c:v>
                </c:pt>
                <c:pt idx="5">
                  <c:v>1.5055551101089</c:v>
                </c:pt>
                <c:pt idx="6">
                  <c:v>1.58013447134141</c:v>
                </c:pt>
                <c:pt idx="7">
                  <c:v>1.68766271770498</c:v>
                </c:pt>
                <c:pt idx="8">
                  <c:v>1.81185422755508</c:v>
                </c:pt>
                <c:pt idx="9">
                  <c:v>1.95007411346758</c:v>
                </c:pt>
                <c:pt idx="10">
                  <c:v>2.11685636475613</c:v>
                </c:pt>
                <c:pt idx="11">
                  <c:v>2.33219524935918</c:v>
                </c:pt>
                <c:pt idx="12">
                  <c:v>2.54769485437736</c:v>
                </c:pt>
                <c:pt idx="13">
                  <c:v>2.79601461700872</c:v>
                </c:pt>
                <c:pt idx="14">
                  <c:v>3.07658795488867</c:v>
                </c:pt>
                <c:pt idx="15">
                  <c:v>3.38700383535661</c:v>
                </c:pt>
                <c:pt idx="16">
                  <c:v>3.73946969195494</c:v>
                </c:pt>
                <c:pt idx="17">
                  <c:v>4.13453476918086</c:v>
                </c:pt>
                <c:pt idx="18">
                  <c:v>4.58914401033671</c:v>
                </c:pt>
                <c:pt idx="19">
                  <c:v>5.12854515131474</c:v>
                </c:pt>
                <c:pt idx="20">
                  <c:v>5.8176266365597</c:v>
                </c:pt>
                <c:pt idx="21">
                  <c:v>6.67580399039529</c:v>
                </c:pt>
                <c:pt idx="22">
                  <c:v>7.78952149586422</c:v>
                </c:pt>
                <c:pt idx="23">
                  <c:v>9.14683468222053</c:v>
                </c:pt>
                <c:pt idx="24">
                  <c:v>10.7753172962221</c:v>
                </c:pt>
                <c:pt idx="25">
                  <c:v>12.8182835377057</c:v>
                </c:pt>
                <c:pt idx="26">
                  <c:v>15.1039348112828</c:v>
                </c:pt>
                <c:pt idx="27">
                  <c:v>17.625602759596</c:v>
                </c:pt>
                <c:pt idx="28">
                  <c:v>20.3906224650127</c:v>
                </c:pt>
                <c:pt idx="29">
                  <c:v>23.3638145484431</c:v>
                </c:pt>
                <c:pt idx="30">
                  <c:v>26.1186170422967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Hubei!$B$15:$B$93</c:f>
              <c:numCache>
                <c:formatCode>0.0</c:formatCode>
                <c:ptCount val="79"/>
                <c:pt idx="0">
                  <c:v>0.984236915739158</c:v>
                </c:pt>
                <c:pt idx="1">
                  <c:v>1.45420522936472</c:v>
                </c:pt>
                <c:pt idx="2">
                  <c:v>1.99339046316358</c:v>
                </c:pt>
                <c:pt idx="3">
                  <c:v>2.5954128149712</c:v>
                </c:pt>
                <c:pt idx="4">
                  <c:v>3.58814231876365</c:v>
                </c:pt>
                <c:pt idx="5">
                  <c:v>4.85454964148223</c:v>
                </c:pt>
                <c:pt idx="6">
                  <c:v>6.55202616998858</c:v>
                </c:pt>
                <c:pt idx="7">
                  <c:v>8.3116494024751</c:v>
                </c:pt>
                <c:pt idx="8">
                  <c:v>10.6254228918898</c:v>
                </c:pt>
                <c:pt idx="9">
                  <c:v>10.4758704719655</c:v>
                </c:pt>
                <c:pt idx="10">
                  <c:v>10.3004843932624</c:v>
                </c:pt>
                <c:pt idx="11">
                  <c:v>10.173941717302</c:v>
                </c:pt>
                <c:pt idx="12">
                  <c:v>10.048170471552</c:v>
                </c:pt>
                <c:pt idx="13">
                  <c:v>10.2048707110619</c:v>
                </c:pt>
                <c:pt idx="14">
                  <c:v>10.9727040577053</c:v>
                </c:pt>
                <c:pt idx="15">
                  <c:v>11.4908343799402</c:v>
                </c:pt>
                <c:pt idx="16">
                  <c:v>11.4986039917851</c:v>
                </c:pt>
                <c:pt idx="17">
                  <c:v>12.2770479791585</c:v>
                </c:pt>
                <c:pt idx="18">
                  <c:v>16.1100896931921</c:v>
                </c:pt>
                <c:pt idx="19">
                  <c:v>19.187118664236</c:v>
                </c:pt>
                <c:pt idx="20">
                  <c:v>21.34154141529</c:v>
                </c:pt>
                <c:pt idx="21">
                  <c:v>22.5746281806482</c:v>
                </c:pt>
                <c:pt idx="22">
                  <c:v>24.0125547344123</c:v>
                </c:pt>
                <c:pt idx="23">
                  <c:v>26.5154282650057</c:v>
                </c:pt>
                <c:pt idx="24">
                  <c:v>30.5776096738759</c:v>
                </c:pt>
                <c:pt idx="25">
                  <c:v>34.1840524803389</c:v>
                </c:pt>
                <c:pt idx="26">
                  <c:v>36.1087454207837</c:v>
                </c:pt>
                <c:pt idx="27">
                  <c:v>37.558468040943</c:v>
                </c:pt>
                <c:pt idx="28">
                  <c:v>38.9023660500117</c:v>
                </c:pt>
                <c:pt idx="29">
                  <c:v>39.835515407081</c:v>
                </c:pt>
                <c:pt idx="30">
                  <c:v>42.3570567375054</c:v>
                </c:pt>
                <c:pt idx="31">
                  <c:v>45.5397265042214</c:v>
                </c:pt>
                <c:pt idx="32">
                  <c:v>50.3437660930861</c:v>
                </c:pt>
                <c:pt idx="33">
                  <c:v>56.4301054581442</c:v>
                </c:pt>
                <c:pt idx="34">
                  <c:v>61.9734665028176</c:v>
                </c:pt>
                <c:pt idx="35">
                  <c:v>68.773105713593</c:v>
                </c:pt>
                <c:pt idx="36">
                  <c:v>75.2656844506332</c:v>
                </c:pt>
                <c:pt idx="37">
                  <c:v>79.9081349422071</c:v>
                </c:pt>
                <c:pt idx="38">
                  <c:v>84.9182922637607</c:v>
                </c:pt>
                <c:pt idx="39">
                  <c:v>90.6773121489676</c:v>
                </c:pt>
                <c:pt idx="40">
                  <c:v>97.7215139456982</c:v>
                </c:pt>
                <c:pt idx="41">
                  <c:v>107.594312814694</c:v>
                </c:pt>
                <c:pt idx="42">
                  <c:v>123.31386270493</c:v>
                </c:pt>
                <c:pt idx="43">
                  <c:v>144.702686519557</c:v>
                </c:pt>
                <c:pt idx="44">
                  <c:v>170.976675786275</c:v>
                </c:pt>
                <c:pt idx="45">
                  <c:v>198.790376272132</c:v>
                </c:pt>
                <c:pt idx="46">
                  <c:v>229.314456355259</c:v>
                </c:pt>
                <c:pt idx="47">
                  <c:v>260.837109816925</c:v>
                </c:pt>
                <c:pt idx="48">
                  <c:v>293.984395841201</c:v>
                </c:pt>
                <c:pt idx="49">
                  <c:v>330.328785950929</c:v>
                </c:pt>
                <c:pt idx="50">
                  <c:v>367.326709447129</c:v>
                </c:pt>
                <c:pt idx="51">
                  <c:v>405.922763161948</c:v>
                </c:pt>
                <c:pt idx="52">
                  <c:v>452.49078854179</c:v>
                </c:pt>
                <c:pt idx="53">
                  <c:v>509.246826013439</c:v>
                </c:pt>
                <c:pt idx="54">
                  <c:v>583.327286259214</c:v>
                </c:pt>
                <c:pt idx="55">
                  <c:v>671.981806917555</c:v>
                </c:pt>
                <c:pt idx="56">
                  <c:v>771.770209332638</c:v>
                </c:pt>
                <c:pt idx="57">
                  <c:v>899.466579587973</c:v>
                </c:pt>
                <c:pt idx="58">
                  <c:v>1053.14338551539</c:v>
                </c:pt>
                <c:pt idx="59">
                  <c:v>1242.75675724853</c:v>
                </c:pt>
                <c:pt idx="60">
                  <c:v>1444.72512054979</c:v>
                </c:pt>
                <c:pt idx="61">
                  <c:v>1670.68327892639</c:v>
                </c:pt>
                <c:pt idx="62">
                  <c:v>1916.57374699567</c:v>
                </c:pt>
                <c:pt idx="63">
                  <c:v>2177.63476699849</c:v>
                </c:pt>
                <c:pt idx="64">
                  <c:v>2459.17407444737</c:v>
                </c:pt>
                <c:pt idx="65">
                  <c:v>2750.0461131668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Hubei!$Z$15:$Z$93</c:f>
              <c:numCache>
                <c:formatCode>0.0</c:formatCode>
                <c:ptCount val="79"/>
                <c:pt idx="0">
                  <c:v>0.973040325239263</c:v>
                </c:pt>
                <c:pt idx="1">
                  <c:v>1.4935934568219</c:v>
                </c:pt>
                <c:pt idx="2">
                  <c:v>2.10171755377517</c:v>
                </c:pt>
                <c:pt idx="3">
                  <c:v>2.79233367503753</c:v>
                </c:pt>
                <c:pt idx="4">
                  <c:v>3.90138186013244</c:v>
                </c:pt>
                <c:pt idx="5">
                  <c:v>5.32377711285137</c:v>
                </c:pt>
                <c:pt idx="6">
                  <c:v>7.22874369141773</c:v>
                </c:pt>
                <c:pt idx="7">
                  <c:v>9.2535822432543</c:v>
                </c:pt>
                <c:pt idx="8">
                  <c:v>11.8985502515624</c:v>
                </c:pt>
                <c:pt idx="9">
                  <c:v>12.0987522580119</c:v>
                </c:pt>
                <c:pt idx="10">
                  <c:v>12.2350135925925</c:v>
                </c:pt>
                <c:pt idx="11">
                  <c:v>12.384135073972</c:v>
                </c:pt>
                <c:pt idx="12">
                  <c:v>12.5008259502304</c:v>
                </c:pt>
                <c:pt idx="13">
                  <c:v>12.8747576258664</c:v>
                </c:pt>
                <c:pt idx="14">
                  <c:v>13.8556393036334</c:v>
                </c:pt>
                <c:pt idx="15">
                  <c:v>14.5908185157969</c:v>
                </c:pt>
                <c:pt idx="16">
                  <c:v>14.8029576840099</c:v>
                </c:pt>
                <c:pt idx="17">
                  <c:v>15.7802359514301</c:v>
                </c:pt>
                <c:pt idx="18">
                  <c:v>19.8915491129629</c:v>
                </c:pt>
                <c:pt idx="19">
                  <c:v>23.3712963581111</c:v>
                </c:pt>
                <c:pt idx="20">
                  <c:v>26.0066878181982</c:v>
                </c:pt>
                <c:pt idx="21">
                  <c:v>27.7518478228386</c:v>
                </c:pt>
                <c:pt idx="22">
                  <c:v>29.7134393965519</c:v>
                </c:pt>
                <c:pt idx="23">
                  <c:v>32.7766631863453</c:v>
                </c:pt>
                <c:pt idx="24">
                  <c:v>37.4884087620878</c:v>
                </c:pt>
                <c:pt idx="25">
                  <c:v>41.848005040864</c:v>
                </c:pt>
                <c:pt idx="26">
                  <c:v>44.5705155717886</c:v>
                </c:pt>
                <c:pt idx="27">
                  <c:v>46.80759222207</c:v>
                </c:pt>
                <c:pt idx="28">
                  <c:v>48.9125619293955</c:v>
                </c:pt>
                <c:pt idx="29">
                  <c:v>50.5678749495822</c:v>
                </c:pt>
                <c:pt idx="30">
                  <c:v>53.7994567604853</c:v>
                </c:pt>
                <c:pt idx="31">
                  <c:v>57.7294058557422</c:v>
                </c:pt>
                <c:pt idx="32">
                  <c:v>63.3649276902209</c:v>
                </c:pt>
                <c:pt idx="33">
                  <c:v>70.4244220759019</c:v>
                </c:pt>
                <c:pt idx="34">
                  <c:v>77.0871905755023</c:v>
                </c:pt>
                <c:pt idx="35">
                  <c:v>85.1556301723622</c:v>
                </c:pt>
                <c:pt idx="36">
                  <c:v>93.0737498569742</c:v>
                </c:pt>
                <c:pt idx="37">
                  <c:v>99.234709746886</c:v>
                </c:pt>
                <c:pt idx="38">
                  <c:v>105.811648307966</c:v>
                </c:pt>
                <c:pt idx="39">
                  <c:v>113.200963244239</c:v>
                </c:pt>
                <c:pt idx="40">
                  <c:v>121.973650549358</c:v>
                </c:pt>
                <c:pt idx="41">
                  <c:v>133.756293210588</c:v>
                </c:pt>
                <c:pt idx="42">
                  <c:v>151.744346960848</c:v>
                </c:pt>
                <c:pt idx="43">
                  <c:v>175.980040936981</c:v>
                </c:pt>
                <c:pt idx="44">
                  <c:v>205.863122617498</c:v>
                </c:pt>
                <c:pt idx="45">
                  <c:v>238.126640465451</c:v>
                </c:pt>
                <c:pt idx="46">
                  <c:v>273.957151917234</c:v>
                </c:pt>
                <c:pt idx="47">
                  <c:v>311.639405382885</c:v>
                </c:pt>
                <c:pt idx="48">
                  <c:v>351.773443153246</c:v>
                </c:pt>
                <c:pt idx="49">
                  <c:v>395.956026573757</c:v>
                </c:pt>
                <c:pt idx="50">
                  <c:v>441.637589907852</c:v>
                </c:pt>
                <c:pt idx="51">
                  <c:v>489.740277380045</c:v>
                </c:pt>
                <c:pt idx="52">
                  <c:v>546.764073930024</c:v>
                </c:pt>
                <c:pt idx="53">
                  <c:v>615.213794280733</c:v>
                </c:pt>
                <c:pt idx="54">
                  <c:v>702.694548745168</c:v>
                </c:pt>
                <c:pt idx="55">
                  <c:v>806.975728160672</c:v>
                </c:pt>
                <c:pt idx="56">
                  <c:v>925.024952558301</c:v>
                </c:pt>
                <c:pt idx="57">
                  <c:v>1074.2560362027</c:v>
                </c:pt>
                <c:pt idx="58">
                  <c:v>1253.64075468571</c:v>
                </c:pt>
                <c:pt idx="59">
                  <c:v>1474.20912184923</c:v>
                </c:pt>
                <c:pt idx="60">
                  <c:v>1712.74813795767</c:v>
                </c:pt>
                <c:pt idx="61">
                  <c:v>1980.8421275976</c:v>
                </c:pt>
                <c:pt idx="62">
                  <c:v>2274.6048534826</c:v>
                </c:pt>
                <c:pt idx="63">
                  <c:v>2589.13710027492</c:v>
                </c:pt>
                <c:pt idx="64">
                  <c:v>2929.66020001413</c:v>
                </c:pt>
                <c:pt idx="65">
                  <c:v>3285.26887249967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Hubei!$AU$15:$AU$93</c:f>
              <c:numCache>
                <c:formatCode>0.0</c:formatCode>
                <c:ptCount val="79"/>
                <c:pt idx="0">
                  <c:v>0.953263795443887</c:v>
                </c:pt>
                <c:pt idx="1">
                  <c:v>1.42530727292956</c:v>
                </c:pt>
                <c:pt idx="2">
                  <c:v>1.96624632147352</c:v>
                </c:pt>
                <c:pt idx="3">
                  <c:v>2.5697067531356</c:v>
                </c:pt>
                <c:pt idx="4">
                  <c:v>3.56352557108924</c:v>
                </c:pt>
                <c:pt idx="5">
                  <c:v>4.83061387011886</c:v>
                </c:pt>
                <c:pt idx="6">
                  <c:v>6.52829536937191</c:v>
                </c:pt>
                <c:pt idx="7">
                  <c:v>8.28759998285913</c:v>
                </c:pt>
                <c:pt idx="8">
                  <c:v>10.6004661742296</c:v>
                </c:pt>
                <c:pt idx="9">
                  <c:v>10.4496344473534</c:v>
                </c:pt>
                <c:pt idx="10">
                  <c:v>10.2728778598534</c:v>
                </c:pt>
                <c:pt idx="11">
                  <c:v>10.1448711480596</c:v>
                </c:pt>
                <c:pt idx="12">
                  <c:v>10.0175366254413</c:v>
                </c:pt>
                <c:pt idx="13">
                  <c:v>10.1725413637885</c:v>
                </c:pt>
                <c:pt idx="14">
                  <c:v>10.9384429570165</c:v>
                </c:pt>
                <c:pt idx="15">
                  <c:v>11.4543612984393</c:v>
                </c:pt>
                <c:pt idx="16">
                  <c:v>11.4597234249499</c:v>
                </c:pt>
                <c:pt idx="17">
                  <c:v>12.2355299162638</c:v>
                </c:pt>
                <c:pt idx="18">
                  <c:v>16.0652508195482</c:v>
                </c:pt>
                <c:pt idx="19">
                  <c:v>19.1379967822233</c:v>
                </c:pt>
                <c:pt idx="20">
                  <c:v>21.2873581575914</c:v>
                </c:pt>
                <c:pt idx="21">
                  <c:v>22.5148076399251</c:v>
                </c:pt>
                <c:pt idx="22">
                  <c:v>23.9465892775807</c:v>
                </c:pt>
                <c:pt idx="23">
                  <c:v>26.4426406332579</c:v>
                </c:pt>
                <c:pt idx="24">
                  <c:v>30.4969871457707</c:v>
                </c:pt>
                <c:pt idx="25">
                  <c:v>34.0944247212199</c:v>
                </c:pt>
                <c:pt idx="26">
                  <c:v>36.0091718221163</c:v>
                </c:pt>
                <c:pt idx="27">
                  <c:v>37.4482395184037</c:v>
                </c:pt>
                <c:pt idx="28">
                  <c:v>38.780814166058</c:v>
                </c:pt>
                <c:pt idx="29">
                  <c:v>39.7020044284267</c:v>
                </c:pt>
                <c:pt idx="30">
                  <c:v>42.2107744535253</c:v>
                </c:pt>
                <c:pt idx="31">
                  <c:v>45.3796424371725</c:v>
                </c:pt>
                <c:pt idx="32">
                  <c:v>50.1686818704994</c:v>
                </c:pt>
                <c:pt idx="33">
                  <c:v>56.2384540735394</c:v>
                </c:pt>
                <c:pt idx="34">
                  <c:v>61.7635299584081</c:v>
                </c:pt>
                <c:pt idx="35">
                  <c:v>68.5430930520564</c:v>
                </c:pt>
                <c:pt idx="36">
                  <c:v>75.0137653325399</c:v>
                </c:pt>
                <c:pt idx="37">
                  <c:v>79.6328576984123</c:v>
                </c:pt>
                <c:pt idx="38">
                  <c:v>84.6184730313025</c:v>
                </c:pt>
                <c:pt idx="39">
                  <c:v>90.3517130161352</c:v>
                </c:pt>
                <c:pt idx="40">
                  <c:v>97.368398499007</c:v>
                </c:pt>
                <c:pt idx="41">
                  <c:v>107.210669142081</c:v>
                </c:pt>
                <c:pt idx="42">
                  <c:v>122.895083816207</c:v>
                </c:pt>
                <c:pt idx="43">
                  <c:v>144.242652264293</c:v>
                </c:pt>
                <c:pt idx="44">
                  <c:v>170.467796456785</c:v>
                </c:pt>
                <c:pt idx="45">
                  <c:v>198.224102487781</c:v>
                </c:pt>
                <c:pt idx="46">
                  <c:v>228.681602221861</c:v>
                </c:pt>
                <c:pt idx="47">
                  <c:v>260.127703859944</c:v>
                </c:pt>
                <c:pt idx="48">
                  <c:v>293.187651955531</c:v>
                </c:pt>
                <c:pt idx="49">
                  <c:v>329.433332848918</c:v>
                </c:pt>
                <c:pt idx="50">
                  <c:v>366.32095949835</c:v>
                </c:pt>
                <c:pt idx="51">
                  <c:v>404.793783955685</c:v>
                </c:pt>
                <c:pt idx="52">
                  <c:v>451.222916310228</c:v>
                </c:pt>
                <c:pt idx="53">
                  <c:v>507.820925193996</c:v>
                </c:pt>
                <c:pt idx="54">
                  <c:v>581.719968102632</c:v>
                </c:pt>
                <c:pt idx="55">
                  <c:v>670.165353526247</c:v>
                </c:pt>
                <c:pt idx="56">
                  <c:v>769.71164301483</c:v>
                </c:pt>
                <c:pt idx="57">
                  <c:v>897.125437362072</c:v>
                </c:pt>
                <c:pt idx="58">
                  <c:v>1050.46912844404</c:v>
                </c:pt>
                <c:pt idx="59">
                  <c:v>1239.68565392281</c:v>
                </c:pt>
                <c:pt idx="60">
                  <c:v>1441.18759040401</c:v>
                </c:pt>
                <c:pt idx="61">
                  <c:v>1666.60791160484</c:v>
                </c:pt>
                <c:pt idx="62">
                  <c:v>1911.88574877419</c:v>
                </c:pt>
                <c:pt idx="63">
                  <c:v>2172.25931333606</c:v>
                </c:pt>
                <c:pt idx="64">
                  <c:v>2453.03632663344</c:v>
                </c:pt>
                <c:pt idx="65">
                  <c:v>2743.06298735894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Hubei!$C$15:$C$93</c:f>
              <c:numCache>
                <c:formatCode>0.0</c:formatCode>
                <c:ptCount val="79"/>
                <c:pt idx="0">
                  <c:v>0.533091554190299</c:v>
                </c:pt>
                <c:pt idx="1">
                  <c:v>0.848516604619891</c:v>
                </c:pt>
                <c:pt idx="2">
                  <c:v>1.12546478990368</c:v>
                </c:pt>
                <c:pt idx="3">
                  <c:v>1.52658362958884</c:v>
                </c:pt>
                <c:pt idx="4">
                  <c:v>2.16279445083233</c:v>
                </c:pt>
                <c:pt idx="5">
                  <c:v>2.9852906609366</c:v>
                </c:pt>
                <c:pt idx="6">
                  <c:v>4.7032166373171</c:v>
                </c:pt>
                <c:pt idx="7">
                  <c:v>6.09324529074476</c:v>
                </c:pt>
                <c:pt idx="8">
                  <c:v>7.24579027133895</c:v>
                </c:pt>
                <c:pt idx="9">
                  <c:v>8.88147743930484</c:v>
                </c:pt>
                <c:pt idx="10">
                  <c:v>8.7200953028381</c:v>
                </c:pt>
                <c:pt idx="11">
                  <c:v>8.30740083064702</c:v>
                </c:pt>
                <c:pt idx="12">
                  <c:v>8.80227877419433</c:v>
                </c:pt>
                <c:pt idx="13">
                  <c:v>7.38569059079549</c:v>
                </c:pt>
                <c:pt idx="14">
                  <c:v>7.71219799307103</c:v>
                </c:pt>
                <c:pt idx="15">
                  <c:v>8.11331579974466</c:v>
                </c:pt>
                <c:pt idx="16">
                  <c:v>8.26980619069925</c:v>
                </c:pt>
                <c:pt idx="17">
                  <c:v>8.48884616157704</c:v>
                </c:pt>
                <c:pt idx="18">
                  <c:v>9.75310181337258</c:v>
                </c:pt>
                <c:pt idx="19">
                  <c:v>12.6111754174311</c:v>
                </c:pt>
                <c:pt idx="20">
                  <c:v>14.1577398356045</c:v>
                </c:pt>
                <c:pt idx="21">
                  <c:v>15.887831280544</c:v>
                </c:pt>
                <c:pt idx="22">
                  <c:v>17.0706346387893</c:v>
                </c:pt>
                <c:pt idx="23">
                  <c:v>20.0487959727561</c:v>
                </c:pt>
                <c:pt idx="24">
                  <c:v>17.8211990801907</c:v>
                </c:pt>
                <c:pt idx="25">
                  <c:v>23.8778676028145</c:v>
                </c:pt>
                <c:pt idx="26">
                  <c:v>26.4881906523977</c:v>
                </c:pt>
                <c:pt idx="27">
                  <c:v>28.310444791202</c:v>
                </c:pt>
                <c:pt idx="28">
                  <c:v>33.1683783045449</c:v>
                </c:pt>
                <c:pt idx="29">
                  <c:v>35.1317383522815</c:v>
                </c:pt>
                <c:pt idx="30">
                  <c:v>36.7848148777363</c:v>
                </c:pt>
                <c:pt idx="31">
                  <c:v>39.5317886645517</c:v>
                </c:pt>
                <c:pt idx="32">
                  <c:v>46.5342771026073</c:v>
                </c:pt>
                <c:pt idx="33">
                  <c:v>56.4301054581442</c:v>
                </c:pt>
                <c:pt idx="34">
                  <c:v>68.0722429335389</c:v>
                </c:pt>
                <c:pt idx="35">
                  <c:v>80.2599457854989</c:v>
                </c:pt>
                <c:pt idx="36">
                  <c:v>99.1171958047605</c:v>
                </c:pt>
                <c:pt idx="37">
                  <c:v>93.1090954434644</c:v>
                </c:pt>
                <c:pt idx="38">
                  <c:v>117.797978574404</c:v>
                </c:pt>
                <c:pt idx="39">
                  <c:v>135.954297138179</c:v>
                </c:pt>
                <c:pt idx="40">
                  <c:v>171.101069527933</c:v>
                </c:pt>
                <c:pt idx="41">
                  <c:v>242.441213741542</c:v>
                </c:pt>
                <c:pt idx="42">
                  <c:v>298.954221564269</c:v>
                </c:pt>
                <c:pt idx="43">
                  <c:v>366.988612681925</c:v>
                </c:pt>
                <c:pt idx="44">
                  <c:v>452.549323427638</c:v>
                </c:pt>
                <c:pt idx="45">
                  <c:v>538.484999995669</c:v>
                </c:pt>
                <c:pt idx="46">
                  <c:v>624.165812987218</c:v>
                </c:pt>
                <c:pt idx="47">
                  <c:v>706.176560984191</c:v>
                </c:pt>
                <c:pt idx="48">
                  <c:v>812.127067251274</c:v>
                </c:pt>
                <c:pt idx="49">
                  <c:v>914.886271094518</c:v>
                </c:pt>
                <c:pt idx="50">
                  <c:v>1018.46646669692</c:v>
                </c:pt>
                <c:pt idx="51">
                  <c:v>1169.93476903442</c:v>
                </c:pt>
                <c:pt idx="52">
                  <c:v>1392.38246103022</c:v>
                </c:pt>
                <c:pt idx="53">
                  <c:v>1600.34630096712</c:v>
                </c:pt>
                <c:pt idx="54">
                  <c:v>1862.32846406383</c:v>
                </c:pt>
                <c:pt idx="55">
                  <c:v>2233.39896857082</c:v>
                </c:pt>
                <c:pt idx="56">
                  <c:v>2812.49826284491</c:v>
                </c:pt>
                <c:pt idx="57">
                  <c:v>3231.71633662901</c:v>
                </c:pt>
                <c:pt idx="58">
                  <c:v>3957.51955743885</c:v>
                </c:pt>
                <c:pt idx="59">
                  <c:v>4993.07156184025</c:v>
                </c:pt>
                <c:pt idx="60">
                  <c:v>5918.03593386156</c:v>
                </c:pt>
                <c:pt idx="61">
                  <c:v>6886.73386436515</c:v>
                </c:pt>
                <c:pt idx="62">
                  <c:v>8001.29384021847</c:v>
                </c:pt>
                <c:pt idx="63">
                  <c:v>9064.40472146459</c:v>
                </c:pt>
                <c:pt idx="64">
                  <c:v>10287.8458206744</c:v>
                </c:pt>
                <c:pt idx="65">
                  <c:v>12246.2171197121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Hubei!$AA$15:$AA$93</c:f>
              <c:numCache>
                <c:formatCode>0.0</c:formatCode>
                <c:ptCount val="79"/>
                <c:pt idx="0">
                  <c:v>0.527027152687192</c:v>
                </c:pt>
                <c:pt idx="1">
                  <c:v>0.871499306338383</c:v>
                </c:pt>
                <c:pt idx="2">
                  <c:v>1.18662607693149</c:v>
                </c:pt>
                <c:pt idx="3">
                  <c:v>1.64240958204147</c:v>
                </c:pt>
                <c:pt idx="4">
                  <c:v>2.35160322196466</c:v>
                </c:pt>
                <c:pt idx="5">
                  <c:v>3.27384067928711</c:v>
                </c:pt>
                <c:pt idx="6">
                  <c:v>5.18898226507483</c:v>
                </c:pt>
                <c:pt idx="7">
                  <c:v>6.78377343604485</c:v>
                </c:pt>
                <c:pt idx="8">
                  <c:v>8.11397348915066</c:v>
                </c:pt>
                <c:pt idx="9">
                  <c:v>10.2573619548686</c:v>
                </c:pt>
                <c:pt idx="10">
                  <c:v>10.357812359651</c:v>
                </c:pt>
                <c:pt idx="11">
                  <c:v>10.1121056969887</c:v>
                </c:pt>
                <c:pt idx="12">
                  <c:v>10.9508248524584</c:v>
                </c:pt>
                <c:pt idx="13">
                  <c:v>9.31799911517345</c:v>
                </c:pt>
                <c:pt idx="14">
                  <c:v>9.73847768683415</c:v>
                </c:pt>
                <c:pt idx="15">
                  <c:v>10.3021168421051</c:v>
                </c:pt>
                <c:pt idx="16">
                  <c:v>10.6463002972659</c:v>
                </c:pt>
                <c:pt idx="17">
                  <c:v>10.9110916249966</c:v>
                </c:pt>
                <c:pt idx="18">
                  <c:v>12.0424099070294</c:v>
                </c:pt>
                <c:pt idx="19">
                  <c:v>15.3613225238602</c:v>
                </c:pt>
                <c:pt idx="20">
                  <c:v>17.2525457721645</c:v>
                </c:pt>
                <c:pt idx="21">
                  <c:v>19.531514424258</c:v>
                </c:pt>
                <c:pt idx="22">
                  <c:v>21.123419536591</c:v>
                </c:pt>
                <c:pt idx="23">
                  <c:v>24.783029198063</c:v>
                </c:pt>
                <c:pt idx="24">
                  <c:v>21.8489411982884</c:v>
                </c:pt>
                <c:pt idx="25">
                  <c:v>29.2312072824713</c:v>
                </c:pt>
                <c:pt idx="26">
                  <c:v>32.695467543485</c:v>
                </c:pt>
                <c:pt idx="27">
                  <c:v>35.2821567154298</c:v>
                </c:pt>
                <c:pt idx="28">
                  <c:v>41.7031281807647</c:v>
                </c:pt>
                <c:pt idx="29">
                  <c:v>44.5968210428582</c:v>
                </c:pt>
                <c:pt idx="30">
                  <c:v>46.7219209710788</c:v>
                </c:pt>
                <c:pt idx="31">
                  <c:v>50.1133152788652</c:v>
                </c:pt>
                <c:pt idx="32">
                  <c:v>58.570133554795</c:v>
                </c:pt>
                <c:pt idx="33">
                  <c:v>70.4244220759019</c:v>
                </c:pt>
                <c:pt idx="34">
                  <c:v>84.673300688788</c:v>
                </c:pt>
                <c:pt idx="35">
                  <c:v>99.3787642719898</c:v>
                </c:pt>
                <c:pt idx="36">
                  <c:v>122.568593592048</c:v>
                </c:pt>
                <c:pt idx="37">
                  <c:v>115.62845344607</c:v>
                </c:pt>
                <c:pt idx="38">
                  <c:v>146.781075643737</c:v>
                </c:pt>
                <c:pt idx="39">
                  <c:v>169.650917354509</c:v>
                </c:pt>
                <c:pt idx="40">
                  <c:v>213.544423558626</c:v>
                </c:pt>
                <c:pt idx="41">
                  <c:v>301.566349086846</c:v>
                </c:pt>
                <c:pt idx="42">
                  <c:v>367.981239554099</c:v>
                </c:pt>
                <c:pt idx="43">
                  <c:v>446.239088779155</c:v>
                </c:pt>
                <c:pt idx="44">
                  <c:v>544.95773784085</c:v>
                </c:pt>
                <c:pt idx="45">
                  <c:v>645.110961177879</c:v>
                </c:pt>
                <c:pt idx="46">
                  <c:v>745.732368557545</c:v>
                </c:pt>
                <c:pt idx="47">
                  <c:v>843.701396950564</c:v>
                </c:pt>
                <c:pt idx="48">
                  <c:v>971.891476149965</c:v>
                </c:pt>
                <c:pt idx="49">
                  <c:v>1096.80484663755</c:v>
                </c:pt>
                <c:pt idx="50">
                  <c:v>1224.72847532157</c:v>
                </c:pt>
                <c:pt idx="51">
                  <c:v>1412.22145689713</c:v>
                </c:pt>
                <c:pt idx="52">
                  <c:v>1684.02165017085</c:v>
                </c:pt>
                <c:pt idx="53">
                  <c:v>1935.32990892663</c:v>
                </c:pt>
                <c:pt idx="54">
                  <c:v>2245.64647408319</c:v>
                </c:pt>
                <c:pt idx="55">
                  <c:v>2684.92167523559</c:v>
                </c:pt>
                <c:pt idx="56">
                  <c:v>3376.18229596213</c:v>
                </c:pt>
                <c:pt idx="57">
                  <c:v>3864.910723331</c:v>
                </c:pt>
                <c:pt idx="58">
                  <c:v>4718.16274137016</c:v>
                </c:pt>
                <c:pt idx="59">
                  <c:v>5933.41953112121</c:v>
                </c:pt>
                <c:pt idx="60">
                  <c:v>7023.52813490263</c:v>
                </c:pt>
                <c:pt idx="61">
                  <c:v>8169.91940229697</c:v>
                </c:pt>
                <c:pt idx="62">
                  <c:v>9495.95755497573</c:v>
                </c:pt>
                <c:pt idx="63">
                  <c:v>10772.4826543624</c:v>
                </c:pt>
                <c:pt idx="64">
                  <c:v>12244.8671041737</c:v>
                </c:pt>
                <c:pt idx="65">
                  <c:v>14613.8824119949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Hubei!$AV$15:$AV$93</c:f>
              <c:numCache>
                <c:formatCode>0.0</c:formatCode>
                <c:ptCount val="79"/>
                <c:pt idx="0">
                  <c:v>0.516315604647776</c:v>
                </c:pt>
                <c:pt idx="1">
                  <c:v>0.831654888419403</c:v>
                </c:pt>
                <c:pt idx="2">
                  <c:v>1.11013925469678</c:v>
                </c:pt>
                <c:pt idx="3">
                  <c:v>1.51146370224893</c:v>
                </c:pt>
                <c:pt idx="4">
                  <c:v>2.14795642030346</c:v>
                </c:pt>
                <c:pt idx="5">
                  <c:v>2.97057143052585</c:v>
                </c:pt>
                <c:pt idx="6">
                  <c:v>4.68618204475268</c:v>
                </c:pt>
                <c:pt idx="7">
                  <c:v>6.07561473323153</c:v>
                </c:pt>
                <c:pt idx="8">
                  <c:v>7.22877154710869</c:v>
                </c:pt>
                <c:pt idx="9">
                  <c:v>8.85923445135332</c:v>
                </c:pt>
                <c:pt idx="10">
                  <c:v>8.69672440171178</c:v>
                </c:pt>
                <c:pt idx="11">
                  <c:v>8.28366363244188</c:v>
                </c:pt>
                <c:pt idx="12">
                  <c:v>8.7754432767119</c:v>
                </c:pt>
                <c:pt idx="13">
                  <c:v>7.36229249367853</c:v>
                </c:pt>
                <c:pt idx="14">
                  <c:v>7.68811747558114</c:v>
                </c:pt>
                <c:pt idx="15">
                  <c:v>8.08756330705155</c:v>
                </c:pt>
                <c:pt idx="16">
                  <c:v>8.24184325254247</c:v>
                </c:pt>
                <c:pt idx="17">
                  <c:v>8.46013889828072</c:v>
                </c:pt>
                <c:pt idx="18">
                  <c:v>9.72595621032662</c:v>
                </c:pt>
                <c:pt idx="19">
                  <c:v>12.5788889297235</c:v>
                </c:pt>
                <c:pt idx="20">
                  <c:v>14.1217952685737</c:v>
                </c:pt>
                <c:pt idx="21">
                  <c:v>15.8457300928516</c:v>
                </c:pt>
                <c:pt idx="22">
                  <c:v>17.0237394947779</c:v>
                </c:pt>
                <c:pt idx="23">
                  <c:v>19.9937599249251</c:v>
                </c:pt>
                <c:pt idx="24">
                  <c:v>17.7742107727645</c:v>
                </c:pt>
                <c:pt idx="25">
                  <c:v>23.8152618082846</c:v>
                </c:pt>
                <c:pt idx="26">
                  <c:v>26.415146728143</c:v>
                </c:pt>
                <c:pt idx="27">
                  <c:v>28.2273578426513</c:v>
                </c:pt>
                <c:pt idx="28">
                  <c:v>33.064742477731</c:v>
                </c:pt>
                <c:pt idx="29">
                  <c:v>35.0139923479608</c:v>
                </c:pt>
                <c:pt idx="30">
                  <c:v>36.6577766189298</c:v>
                </c:pt>
                <c:pt idx="31">
                  <c:v>39.3928240726904</c:v>
                </c:pt>
                <c:pt idx="32">
                  <c:v>46.3724414204083</c:v>
                </c:pt>
                <c:pt idx="33">
                  <c:v>56.2384540735394</c:v>
                </c:pt>
                <c:pt idx="34">
                  <c:v>67.8416466435763</c:v>
                </c:pt>
                <c:pt idx="35">
                  <c:v>79.9915152187337</c:v>
                </c:pt>
                <c:pt idx="36">
                  <c:v>98.7854441341648</c:v>
                </c:pt>
                <c:pt idx="37">
                  <c:v>92.7883419283881</c:v>
                </c:pt>
                <c:pt idx="38">
                  <c:v>117.382071723479</c:v>
                </c:pt>
                <c:pt idx="39">
                  <c:v>135.459151372323</c:v>
                </c:pt>
                <c:pt idx="40">
                  <c:v>170.477416144774</c:v>
                </c:pt>
                <c:pt idx="41">
                  <c:v>241.600162262466</c:v>
                </c:pt>
                <c:pt idx="42">
                  <c:v>297.956298013918</c:v>
                </c:pt>
                <c:pt idx="43">
                  <c:v>365.822473270891</c:v>
                </c:pt>
                <c:pt idx="44">
                  <c:v>451.220023489987</c:v>
                </c:pt>
                <c:pt idx="45">
                  <c:v>536.980404866023</c:v>
                </c:pt>
                <c:pt idx="46">
                  <c:v>622.474368364485</c:v>
                </c:pt>
                <c:pt idx="47">
                  <c:v>704.290930148389</c:v>
                </c:pt>
                <c:pt idx="48">
                  <c:v>809.998389348862</c:v>
                </c:pt>
                <c:pt idx="49">
                  <c:v>912.506124050947</c:v>
                </c:pt>
                <c:pt idx="50">
                  <c:v>1015.8223085218</c:v>
                </c:pt>
                <c:pt idx="51">
                  <c:v>1166.93180372298</c:v>
                </c:pt>
                <c:pt idx="52">
                  <c:v>1388.89558946977</c:v>
                </c:pt>
                <c:pt idx="53">
                  <c:v>1596.35071657427</c:v>
                </c:pt>
                <c:pt idx="54">
                  <c:v>1857.73288338357</c:v>
                </c:pt>
                <c:pt idx="55">
                  <c:v>2228.05125519422</c:v>
                </c:pt>
                <c:pt idx="56">
                  <c:v>2806.04314791327</c:v>
                </c:pt>
                <c:pt idx="57">
                  <c:v>3224.37359953355</c:v>
                </c:pt>
                <c:pt idx="58">
                  <c:v>3948.89741607754</c:v>
                </c:pt>
                <c:pt idx="59">
                  <c:v>4982.7671293004</c:v>
                </c:pt>
                <c:pt idx="60">
                  <c:v>5906.06759594991</c:v>
                </c:pt>
                <c:pt idx="61">
                  <c:v>6872.962648303</c:v>
                </c:pt>
                <c:pt idx="62">
                  <c:v>7985.4073027846</c:v>
                </c:pt>
                <c:pt idx="63">
                  <c:v>9046.29911764217</c:v>
                </c:pt>
                <c:pt idx="64">
                  <c:v>10267.2873305649</c:v>
                </c:pt>
                <c:pt idx="65">
                  <c:v>12222.1828503653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Hubei!$E$15:$E$93</c:f>
              <c:numCache>
                <c:formatCode>0.000</c:formatCode>
                <c:ptCount val="79"/>
                <c:pt idx="0">
                  <c:v>0.0174922767264048</c:v>
                </c:pt>
                <c:pt idx="1">
                  <c:v>0.0258447533132094</c:v>
                </c:pt>
                <c:pt idx="2">
                  <c:v>0.0354176799265817</c:v>
                </c:pt>
                <c:pt idx="3">
                  <c:v>0.0461091408874728</c:v>
                </c:pt>
                <c:pt idx="4">
                  <c:v>0.0637396733067877</c:v>
                </c:pt>
                <c:pt idx="5">
                  <c:v>0.0862280943769197</c:v>
                </c:pt>
                <c:pt idx="6">
                  <c:v>0.116370957073771</c:v>
                </c:pt>
                <c:pt idx="7">
                  <c:v>0.147617695734954</c:v>
                </c:pt>
                <c:pt idx="8">
                  <c:v>0.188703604538201</c:v>
                </c:pt>
                <c:pt idx="9">
                  <c:v>0.186049932245137</c:v>
                </c:pt>
                <c:pt idx="10">
                  <c:v>0.182890040811855</c:v>
                </c:pt>
                <c:pt idx="11">
                  <c:v>0.180602013877129</c:v>
                </c:pt>
                <c:pt idx="12">
                  <c:v>0.178336063091511</c:v>
                </c:pt>
                <c:pt idx="13">
                  <c:v>0.181099821299647</c:v>
                </c:pt>
                <c:pt idx="14">
                  <c:v>0.194726327195036</c:v>
                </c:pt>
                <c:pt idx="15">
                  <c:v>0.203916169706187</c:v>
                </c:pt>
                <c:pt idx="16">
                  <c:v>0.204049340576785</c:v>
                </c:pt>
                <c:pt idx="17">
                  <c:v>0.217867012352926</c:v>
                </c:pt>
                <c:pt idx="18">
                  <c:v>0.285819060617076</c:v>
                </c:pt>
                <c:pt idx="19">
                  <c:v>0.34022523173216</c:v>
                </c:pt>
                <c:pt idx="20">
                  <c:v>0.378398171790182</c:v>
                </c:pt>
                <c:pt idx="21">
                  <c:v>0.400254885530715</c:v>
                </c:pt>
                <c:pt idx="22">
                  <c:v>0.425738492221615</c:v>
                </c:pt>
                <c:pt idx="23">
                  <c:v>0.47010457233383</c:v>
                </c:pt>
                <c:pt idx="24">
                  <c:v>0.542084109113778</c:v>
                </c:pt>
                <c:pt idx="25">
                  <c:v>0.605965991385262</c:v>
                </c:pt>
                <c:pt idx="26">
                  <c:v>0.640078037437837</c:v>
                </c:pt>
                <c:pt idx="27">
                  <c:v>0.665756425534875</c:v>
                </c:pt>
                <c:pt idx="28">
                  <c:v>0.689555509810424</c:v>
                </c:pt>
                <c:pt idx="29">
                  <c:v>0.706073137498571</c:v>
                </c:pt>
                <c:pt idx="30">
                  <c:v>0.750762128040956</c:v>
                </c:pt>
                <c:pt idx="31">
                  <c:v>0.807147480839662</c:v>
                </c:pt>
                <c:pt idx="32">
                  <c:v>0.892238770392885</c:v>
                </c:pt>
                <c:pt idx="33">
                  <c:v>1</c:v>
                </c:pt>
                <c:pt idx="34">
                  <c:v>1.09815106022479</c:v>
                </c:pt>
                <c:pt idx="35">
                  <c:v>1.21856705621953</c:v>
                </c:pt>
                <c:pt idx="36">
                  <c:v>1.33354076970671</c:v>
                </c:pt>
                <c:pt idx="37">
                  <c:v>1.41576918952654</c:v>
                </c:pt>
                <c:pt idx="38">
                  <c:v>1.50450688605265</c:v>
                </c:pt>
                <c:pt idx="39">
                  <c:v>1.60651810524306</c:v>
                </c:pt>
                <c:pt idx="40">
                  <c:v>1.7314120110798</c:v>
                </c:pt>
                <c:pt idx="41">
                  <c:v>1.9065168492299</c:v>
                </c:pt>
                <c:pt idx="42">
                  <c:v>2.18430527392681</c:v>
                </c:pt>
                <c:pt idx="43">
                  <c:v>2.56214164763342</c:v>
                </c:pt>
                <c:pt idx="44">
                  <c:v>3.02690587917203</c:v>
                </c:pt>
                <c:pt idx="45">
                  <c:v>3.51888556650618</c:v>
                </c:pt>
                <c:pt idx="46">
                  <c:v>4.05885219136628</c:v>
                </c:pt>
                <c:pt idx="47">
                  <c:v>4.61665453651566</c:v>
                </c:pt>
                <c:pt idx="48">
                  <c:v>5.20320660425232</c:v>
                </c:pt>
                <c:pt idx="49">
                  <c:v>5.84590112854091</c:v>
                </c:pt>
                <c:pt idx="50">
                  <c:v>6.49934279348253</c:v>
                </c:pt>
                <c:pt idx="51">
                  <c:v>7.17833156505118</c:v>
                </c:pt>
                <c:pt idx="52">
                  <c:v>7.99446129173158</c:v>
                </c:pt>
                <c:pt idx="53">
                  <c:v>8.982648682818</c:v>
                </c:pt>
                <c:pt idx="54">
                  <c:v>10.2736541980891</c:v>
                </c:pt>
                <c:pt idx="55">
                  <c:v>11.8193191583362</c:v>
                </c:pt>
                <c:pt idx="56">
                  <c:v>13.5348497324041</c:v>
                </c:pt>
                <c:pt idx="57">
                  <c:v>15.7374962946689</c:v>
                </c:pt>
                <c:pt idx="58">
                  <c:v>18.3635033892464</c:v>
                </c:pt>
                <c:pt idx="59">
                  <c:v>21.5731706307009</c:v>
                </c:pt>
                <c:pt idx="60">
                  <c:v>25.0785014140983</c:v>
                </c:pt>
                <c:pt idx="61">
                  <c:v>28.9989102788725</c:v>
                </c:pt>
                <c:pt idx="62">
                  <c:v>33.3129857707257</c:v>
                </c:pt>
                <c:pt idx="63">
                  <c:v>37.9247647071403</c:v>
                </c:pt>
                <c:pt idx="64">
                  <c:v>42.9597884230684</c:v>
                </c:pt>
                <c:pt idx="65">
                  <c:v>48.0580591380022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Hubei!$AC$15:$AC$93</c:f>
              <c:numCache>
                <c:formatCode>0.000</c:formatCode>
                <c:ptCount val="79"/>
                <c:pt idx="1">
                  <c:v>0.0212084588384998</c:v>
                </c:pt>
                <c:pt idx="2">
                  <c:v>0.0298435896500504</c:v>
                </c:pt>
                <c:pt idx="3">
                  <c:v>0.0396500758221064</c:v>
                </c:pt>
                <c:pt idx="4">
                  <c:v>0.0553981381050969</c:v>
                </c:pt>
                <c:pt idx="5">
                  <c:v>0.0755956095332032</c:v>
                </c:pt>
                <c:pt idx="6">
                  <c:v>0.102645410190612</c:v>
                </c:pt>
                <c:pt idx="7">
                  <c:v>0.131397347262303</c:v>
                </c:pt>
                <c:pt idx="8">
                  <c:v>0.16895488668318</c:v>
                </c:pt>
                <c:pt idx="9">
                  <c:v>0.17179767900647</c:v>
                </c:pt>
                <c:pt idx="10">
                  <c:v>0.173732538115909</c:v>
                </c:pt>
                <c:pt idx="11">
                  <c:v>0.175850006417159</c:v>
                </c:pt>
                <c:pt idx="12">
                  <c:v>0.177506972464144</c:v>
                </c:pt>
                <c:pt idx="13">
                  <c:v>0.182816659993181</c:v>
                </c:pt>
                <c:pt idx="14">
                  <c:v>0.196744806633985</c:v>
                </c:pt>
                <c:pt idx="15">
                  <c:v>0.207184071742488</c:v>
                </c:pt>
                <c:pt idx="16">
                  <c:v>0.21019636722124</c:v>
                </c:pt>
                <c:pt idx="17">
                  <c:v>0.224073346806063</c:v>
                </c:pt>
                <c:pt idx="18">
                  <c:v>0.282452429521172</c:v>
                </c:pt>
                <c:pt idx="19">
                  <c:v>0.331863516507413</c:v>
                </c:pt>
                <c:pt idx="20">
                  <c:v>0.369285072587018</c:v>
                </c:pt>
                <c:pt idx="21">
                  <c:v>0.394065680694238</c:v>
                </c:pt>
                <c:pt idx="22">
                  <c:v>0.421919534739346</c:v>
                </c:pt>
                <c:pt idx="23">
                  <c:v>0.465416147128895</c:v>
                </c:pt>
                <c:pt idx="24">
                  <c:v>0.532321141686951</c:v>
                </c:pt>
                <c:pt idx="25">
                  <c:v>0.594225750205819</c:v>
                </c:pt>
                <c:pt idx="26">
                  <c:v>0.632884363946238</c:v>
                </c:pt>
                <c:pt idx="27">
                  <c:v>0.664650001268335</c:v>
                </c:pt>
                <c:pt idx="28">
                  <c:v>0.694539770261496</c:v>
                </c:pt>
                <c:pt idx="29">
                  <c:v>0.718044585372404</c:v>
                </c:pt>
                <c:pt idx="30">
                  <c:v>0.763931817608691</c:v>
                </c:pt>
                <c:pt idx="31">
                  <c:v>0.819735599583945</c:v>
                </c:pt>
                <c:pt idx="32">
                  <c:v>0.899757865558735</c:v>
                </c:pt>
                <c:pt idx="33">
                  <c:v>1</c:v>
                </c:pt>
                <c:pt idx="34">
                  <c:v>1.09460877779614</c:v>
                </c:pt>
                <c:pt idx="35">
                  <c:v>1.20917755037568</c:v>
                </c:pt>
                <c:pt idx="36">
                  <c:v>1.3216118373916</c:v>
                </c:pt>
                <c:pt idx="37">
                  <c:v>1.40909512384685</c:v>
                </c:pt>
                <c:pt idx="38">
                  <c:v>1.50248514917062</c:v>
                </c:pt>
                <c:pt idx="39">
                  <c:v>1.6074106099477</c:v>
                </c:pt>
                <c:pt idx="40">
                  <c:v>1.73220214673338</c:v>
                </c:pt>
                <c:pt idx="41">
                  <c:v>1.89958929154572</c:v>
                </c:pt>
                <c:pt idx="42">
                  <c:v>2.15417245678555</c:v>
                </c:pt>
                <c:pt idx="43">
                  <c:v>2.49779717771184</c:v>
                </c:pt>
                <c:pt idx="44">
                  <c:v>2.92239040090963</c:v>
                </c:pt>
                <c:pt idx="45">
                  <c:v>3.38005724382582</c:v>
                </c:pt>
                <c:pt idx="46">
                  <c:v>3.88844343245295</c:v>
                </c:pt>
                <c:pt idx="47">
                  <c:v>4.4231564552802</c:v>
                </c:pt>
                <c:pt idx="48">
                  <c:v>4.99278297214922</c:v>
                </c:pt>
                <c:pt idx="49">
                  <c:v>5.61905573437419</c:v>
                </c:pt>
                <c:pt idx="50">
                  <c:v>6.26602610628088</c:v>
                </c:pt>
                <c:pt idx="51">
                  <c:v>6.9450196424369</c:v>
                </c:pt>
                <c:pt idx="52">
                  <c:v>7.74655030157757</c:v>
                </c:pt>
                <c:pt idx="53">
                  <c:v>8.70214314202361</c:v>
                </c:pt>
                <c:pt idx="54">
                  <c:v>9.92484418156713</c:v>
                </c:pt>
                <c:pt idx="55">
                  <c:v>11.3828321409463</c:v>
                </c:pt>
                <c:pt idx="56">
                  <c:v>13.0120305975898</c:v>
                </c:pt>
                <c:pt idx="57">
                  <c:v>15.0746798802299</c:v>
                </c:pt>
                <c:pt idx="58">
                  <c:v>17.5322465184084</c:v>
                </c:pt>
                <c:pt idx="59">
                  <c:v>20.5252430218177</c:v>
                </c:pt>
                <c:pt idx="60">
                  <c:v>23.8331896120771</c:v>
                </c:pt>
                <c:pt idx="61">
                  <c:v>27.5534671908694</c:v>
                </c:pt>
                <c:pt idx="62">
                  <c:v>31.6766510867946</c:v>
                </c:pt>
                <c:pt idx="63">
                  <c:v>36.1343819846685</c:v>
                </c:pt>
                <c:pt idx="64">
                  <c:v>41.0218771302456</c:v>
                </c:pt>
                <c:pt idx="65">
                  <c:v>46.0420721827686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Hubei!$AX$15:$AX$93</c:f>
              <c:numCache>
                <c:formatCode>General</c:formatCode>
                <c:ptCount val="79"/>
                <c:pt idx="1" c:formatCode="0.000">
                  <c:v>0.0253439980954274</c:v>
                </c:pt>
                <c:pt idx="2" c:formatCode="0.000">
                  <c:v>0.0349626666284672</c:v>
                </c:pt>
                <c:pt idx="3" c:formatCode="0.000">
                  <c:v>0.0456930546094913</c:v>
                </c:pt>
                <c:pt idx="4" c:formatCode="0.000">
                  <c:v>0.0633645719782669</c:v>
                </c:pt>
                <c:pt idx="5" c:formatCode="0.000">
                  <c:v>0.0858952108427835</c:v>
                </c:pt>
                <c:pt idx="6" c:formatCode="0.000">
                  <c:v>0.116082411526378</c:v>
                </c:pt>
                <c:pt idx="7" c:formatCode="0.000">
                  <c:v>0.147365359154823</c:v>
                </c:pt>
                <c:pt idx="8" c:formatCode="0.000">
                  <c:v>0.188491421908008</c:v>
                </c:pt>
                <c:pt idx="9" c:formatCode="0.000">
                  <c:v>0.185809418475286</c:v>
                </c:pt>
                <c:pt idx="10" c:formatCode="0.000">
                  <c:v>0.182666434010085</c:v>
                </c:pt>
                <c:pt idx="11" c:formatCode="0.000">
                  <c:v>0.180390291930746</c:v>
                </c:pt>
                <c:pt idx="12" c:formatCode="0.000">
                  <c:v>0.17812610233457</c:v>
                </c:pt>
                <c:pt idx="13" c:formatCode="0.000">
                  <c:v>0.180882307868679</c:v>
                </c:pt>
                <c:pt idx="14" c:formatCode="0.000">
                  <c:v>0.194501131604951</c:v>
                </c:pt>
                <c:pt idx="15" c:formatCode="0.000">
                  <c:v>0.203674896245568</c:v>
                </c:pt>
                <c:pt idx="16" c:formatCode="0.000">
                  <c:v>0.203770242509951</c:v>
                </c:pt>
                <c:pt idx="17" c:formatCode="0.000">
                  <c:v>0.217565189474522</c:v>
                </c:pt>
                <c:pt idx="18" c:formatCode="0.000">
                  <c:v>0.285663094482304</c:v>
                </c:pt>
                <c:pt idx="19" c:formatCode="0.000">
                  <c:v>0.340300904381151</c:v>
                </c:pt>
                <c:pt idx="20" c:formatCode="0.000">
                  <c:v>0.378519618084724</c:v>
                </c:pt>
                <c:pt idx="21" c:formatCode="0.000">
                  <c:v>0.400345422199621</c:v>
                </c:pt>
                <c:pt idx="22" c:formatCode="0.000">
                  <c:v>0.425804543742744</c:v>
                </c:pt>
                <c:pt idx="23" c:formatCode="0.000">
                  <c:v>0.470187900234253</c:v>
                </c:pt>
                <c:pt idx="24" c:formatCode="0.000">
                  <c:v>0.542279969251853</c:v>
                </c:pt>
                <c:pt idx="25" c:formatCode="0.000">
                  <c:v>0.606247545080752</c:v>
                </c:pt>
                <c:pt idx="26" c:formatCode="0.000">
                  <c:v>0.640294482046563</c:v>
                </c:pt>
                <c:pt idx="27" c:formatCode="0.000">
                  <c:v>0.665883160113809</c:v>
                </c:pt>
                <c:pt idx="28" c:formatCode="0.000">
                  <c:v>0.68957823974583</c:v>
                </c:pt>
                <c:pt idx="29" c:formatCode="0.000">
                  <c:v>0.705958317711062</c:v>
                </c:pt>
                <c:pt idx="30" c:formatCode="0.000">
                  <c:v>0.750567830302181</c:v>
                </c:pt>
                <c:pt idx="31" c:formatCode="0.000">
                  <c:v>0.806914826958659</c:v>
                </c:pt>
                <c:pt idx="32" c:formatCode="0.000">
                  <c:v>0.892070784963205</c:v>
                </c:pt>
                <c:pt idx="33" c:formatCode="0.000">
                  <c:v>1</c:v>
                </c:pt>
                <c:pt idx="34" c:formatCode="0.000">
                  <c:v>1.09824373688587</c:v>
                </c:pt>
                <c:pt idx="35" c:formatCode="0.000">
                  <c:v>1.21879404726216</c:v>
                </c:pt>
                <c:pt idx="36" c:formatCode="0.000">
                  <c:v>1.33385183800482</c:v>
                </c:pt>
                <c:pt idx="37" c:formatCode="0.000">
                  <c:v>1.41598589453191</c:v>
                </c:pt>
                <c:pt idx="38" c:formatCode="0.000">
                  <c:v>1.50463725266439</c:v>
                </c:pt>
                <c:pt idx="39" c:formatCode="0.000">
                  <c:v>1.60658244442474</c:v>
                </c:pt>
                <c:pt idx="40" c:formatCode="0.000">
                  <c:v>1.73158300311024</c:v>
                </c:pt>
                <c:pt idx="41" c:formatCode="0.000">
                  <c:v>1.90669124275394</c:v>
                </c:pt>
                <c:pt idx="42" c:formatCode="0.000">
                  <c:v>2.18469598406032</c:v>
                </c:pt>
                <c:pt idx="43" c:formatCode="0.000">
                  <c:v>2.56379015823977</c:v>
                </c:pt>
                <c:pt idx="44" c:formatCode="0.000">
                  <c:v>3.03036054946667</c:v>
                </c:pt>
                <c:pt idx="45" c:formatCode="0.000">
                  <c:v>3.52349863957607</c:v>
                </c:pt>
                <c:pt idx="46" c:formatCode="0.000">
                  <c:v>4.06483168954927</c:v>
                </c:pt>
                <c:pt idx="47" c:formatCode="0.000">
                  <c:v>4.62380071731035</c:v>
                </c:pt>
                <c:pt idx="48" c:formatCode="0.000">
                  <c:v>5.2115383527121</c:v>
                </c:pt>
                <c:pt idx="49" c:formatCode="0.000">
                  <c:v>5.85513869722457</c:v>
                </c:pt>
                <c:pt idx="50" c:formatCode="0.000">
                  <c:v>6.50950248081289</c:v>
                </c:pt>
                <c:pt idx="51" c:formatCode="0.000">
                  <c:v>7.18925028200523</c:v>
                </c:pt>
                <c:pt idx="52" c:formatCode="0.000">
                  <c:v>8.00593131918141</c:v>
                </c:pt>
                <c:pt idx="53" c:formatCode="0.000">
                  <c:v>8.9943290772485</c:v>
                </c:pt>
                <c:pt idx="54" c:formatCode="0.000">
                  <c:v>10.2875254487117</c:v>
                </c:pt>
                <c:pt idx="55" c:formatCode="0.000">
                  <c:v>11.8364264258765</c:v>
                </c:pt>
                <c:pt idx="56" c:formatCode="0.000">
                  <c:v>13.5546991316907</c:v>
                </c:pt>
                <c:pt idx="57" c:formatCode="0.000">
                  <c:v>15.7614477693378</c:v>
                </c:pt>
                <c:pt idx="58" c:formatCode="0.000">
                  <c:v>18.3922753538435</c:v>
                </c:pt>
                <c:pt idx="59" c:formatCode="0.000">
                  <c:v>21.6080360832519</c:v>
                </c:pt>
                <c:pt idx="60" c:formatCode="0.000">
                  <c:v>25.1247362555632</c:v>
                </c:pt>
                <c:pt idx="61" c:formatCode="0.000">
                  <c:v>29.060146441712</c:v>
                </c:pt>
                <c:pt idx="62" c:formatCode="0.000">
                  <c:v>33.3969697616429</c:v>
                </c:pt>
                <c:pt idx="63" c:formatCode="0.000">
                  <c:v>38.0475276385554</c:v>
                </c:pt>
                <c:pt idx="64" c:formatCode="0.000">
                  <c:v>43.1287018754482</c:v>
                </c:pt>
                <c:pt idx="65" c:formatCode="0.000">
                  <c:v>48.2633935999546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Hubei!$G$15:$G$93</c:f>
              <c:numCache>
                <c:formatCode>0.000</c:formatCode>
                <c:ptCount val="79"/>
                <c:pt idx="1">
                  <c:v>0.0228814700717076</c:v>
                </c:pt>
                <c:pt idx="2">
                  <c:v>0.0323761414774764</c:v>
                </c:pt>
                <c:pt idx="3">
                  <c:v>0.0431101978384341</c:v>
                </c:pt>
                <c:pt idx="4">
                  <c:v>0.0581157736264723</c:v>
                </c:pt>
                <c:pt idx="5">
                  <c:v>0.0793824452071291</c:v>
                </c:pt>
                <c:pt idx="6">
                  <c:v>0.107292846944579</c:v>
                </c:pt>
                <c:pt idx="7">
                  <c:v>0.139836327427577</c:v>
                </c:pt>
                <c:pt idx="8">
                  <c:v>0.178173943176083</c:v>
                </c:pt>
                <c:pt idx="9">
                  <c:v>0.198217595889572</c:v>
                </c:pt>
                <c:pt idx="10">
                  <c:v>0.194380591031663</c:v>
                </c:pt>
                <c:pt idx="11">
                  <c:v>0.191011041382072</c:v>
                </c:pt>
                <c:pt idx="12">
                  <c:v>0.188205669584798</c:v>
                </c:pt>
                <c:pt idx="13">
                  <c:v>0.188215290725395</c:v>
                </c:pt>
                <c:pt idx="14">
                  <c:v>0.196764027879766</c:v>
                </c:pt>
                <c:pt idx="15">
                  <c:v>0.208733355995613</c:v>
                </c:pt>
                <c:pt idx="16">
                  <c:v>0.213490166239454</c:v>
                </c:pt>
                <c:pt idx="17">
                  <c:v>0.220738103432394</c:v>
                </c:pt>
                <c:pt idx="18">
                  <c:v>0.264228669159951</c:v>
                </c:pt>
                <c:pt idx="19">
                  <c:v>0.329514068335967</c:v>
                </c:pt>
                <c:pt idx="20">
                  <c:v>0.378799273733452</c:v>
                </c:pt>
                <c:pt idx="21">
                  <c:v>0.410410694248331</c:v>
                </c:pt>
                <c:pt idx="22">
                  <c:v>0.435149505200494</c:v>
                </c:pt>
                <c:pt idx="23">
                  <c:v>0.472057723537584</c:v>
                </c:pt>
                <c:pt idx="24">
                  <c:v>0.533992125285437</c:v>
                </c:pt>
                <c:pt idx="25">
                  <c:v>0.606444892420485</c:v>
                </c:pt>
                <c:pt idx="26">
                  <c:v>0.658266210287451</c:v>
                </c:pt>
                <c:pt idx="27">
                  <c:v>0.689304321783202</c:v>
                </c:pt>
                <c:pt idx="28">
                  <c:v>0.714807858797649</c:v>
                </c:pt>
                <c:pt idx="29">
                  <c:v>0.735389333094664</c:v>
                </c:pt>
                <c:pt idx="30">
                  <c:v>0.767429244359153</c:v>
                </c:pt>
                <c:pt idx="31">
                  <c:v>0.821112095627121</c:v>
                </c:pt>
                <c:pt idx="32">
                  <c:v>0.896664989602099</c:v>
                </c:pt>
                <c:pt idx="33">
                  <c:v>1</c:v>
                </c:pt>
                <c:pt idx="34">
                  <c:v>1.11029691544559</c:v>
                </c:pt>
                <c:pt idx="35">
                  <c:v>1.22734332428606</c:v>
                </c:pt>
                <c:pt idx="36">
                  <c:v>1.35340814091156</c:v>
                </c:pt>
                <c:pt idx="37">
                  <c:v>1.45834048978246</c:v>
                </c:pt>
                <c:pt idx="38">
                  <c:v>1.54892779186073</c:v>
                </c:pt>
                <c:pt idx="39">
                  <c:v>1.64986883435327</c:v>
                </c:pt>
                <c:pt idx="40">
                  <c:v>1.77062802054549</c:v>
                </c:pt>
                <c:pt idx="41">
                  <c:v>1.93338828605383</c:v>
                </c:pt>
                <c:pt idx="42">
                  <c:v>2.17999431341054</c:v>
                </c:pt>
                <c:pt idx="43">
                  <c:v>2.53345211326341</c:v>
                </c:pt>
                <c:pt idx="44">
                  <c:v>2.99074541499121</c:v>
                </c:pt>
                <c:pt idx="45">
                  <c:v>3.51197273156827</c:v>
                </c:pt>
                <c:pt idx="46">
                  <c:v>4.07260155109315</c:v>
                </c:pt>
                <c:pt idx="47">
                  <c:v>4.66804053489517</c:v>
                </c:pt>
                <c:pt idx="48">
                  <c:v>5.29098388615339</c:v>
                </c:pt>
                <c:pt idx="49">
                  <c:v>5.96371824701303</c:v>
                </c:pt>
                <c:pt idx="50">
                  <c:v>6.67419375510161</c:v>
                </c:pt>
                <c:pt idx="51">
                  <c:v>7.41972539792972</c:v>
                </c:pt>
                <c:pt idx="52">
                  <c:v>8.2707388451403</c:v>
                </c:pt>
                <c:pt idx="53">
                  <c:v>9.28750647141113</c:v>
                </c:pt>
                <c:pt idx="54">
                  <c:v>10.5566791699183</c:v>
                </c:pt>
                <c:pt idx="55">
                  <c:v>12.1322504044925</c:v>
                </c:pt>
                <c:pt idx="56">
                  <c:v>13.9703899710995</c:v>
                </c:pt>
                <c:pt idx="57">
                  <c:v>16.1847687993378</c:v>
                </c:pt>
                <c:pt idx="58">
                  <c:v>18.9152045082325</c:v>
                </c:pt>
                <c:pt idx="59">
                  <c:v>22.2431902960297</c:v>
                </c:pt>
                <c:pt idx="60">
                  <c:v>25.992459068157</c:v>
                </c:pt>
                <c:pt idx="61">
                  <c:v>30.0846050570941</c:v>
                </c:pt>
                <c:pt idx="62">
                  <c:v>34.5766449229553</c:v>
                </c:pt>
                <c:pt idx="63">
                  <c:v>39.3887607697685</c:v>
                </c:pt>
                <c:pt idx="64">
                  <c:v>44.5147049271563</c:v>
                </c:pt>
                <c:pt idx="65">
                  <c:v>49.7601189083792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Hubei!$AE$15:$AE$93</c:f>
              <c:numCache>
                <c:formatCode>0.000</c:formatCode>
                <c:ptCount val="79"/>
                <c:pt idx="0">
                  <c:v>0.0119776062543585</c:v>
                </c:pt>
                <c:pt idx="1">
                  <c:v>0.01529676233002</c:v>
                </c:pt>
                <c:pt idx="2">
                  <c:v>0.0225474054860757</c:v>
                </c:pt>
                <c:pt idx="3">
                  <c:v>0.0309196783530565</c:v>
                </c:pt>
                <c:pt idx="4">
                  <c:v>0.0426154630517658</c:v>
                </c:pt>
                <c:pt idx="5">
                  <c:v>0.0590639969788943</c:v>
                </c:pt>
                <c:pt idx="6">
                  <c:v>0.0807673113265533</c:v>
                </c:pt>
                <c:pt idx="7">
                  <c:v>0.106632553973163</c:v>
                </c:pt>
                <c:pt idx="8">
                  <c:v>0.137614997591138</c:v>
                </c:pt>
                <c:pt idx="9">
                  <c:v>0.157887049213884</c:v>
                </c:pt>
                <c:pt idx="10">
                  <c:v>0.163044556372444</c:v>
                </c:pt>
                <c:pt idx="11">
                  <c:v>0.167965035566292</c:v>
                </c:pt>
                <c:pt idx="12">
                  <c:v>0.172790915669824</c:v>
                </c:pt>
                <c:pt idx="13">
                  <c:v>0.179024332347525</c:v>
                </c:pt>
                <c:pt idx="14">
                  <c:v>0.190640344026329</c:v>
                </c:pt>
                <c:pt idx="15">
                  <c:v>0.204507852962777</c:v>
                </c:pt>
                <c:pt idx="16">
                  <c:v>0.213571272657679</c:v>
                </c:pt>
                <c:pt idx="17">
                  <c:v>0.224046134712334</c:v>
                </c:pt>
                <c:pt idx="18">
                  <c:v>0.258799286139208</c:v>
                </c:pt>
                <c:pt idx="19">
                  <c:v>0.309403762039122</c:v>
                </c:pt>
                <c:pt idx="20">
                  <c:v>0.351608621790132</c:v>
                </c:pt>
                <c:pt idx="21">
                  <c:v>0.383650000101334</c:v>
                </c:pt>
                <c:pt idx="22">
                  <c:v>0.412016226130612</c:v>
                </c:pt>
                <c:pt idx="23">
                  <c:v>0.449176230408798</c:v>
                </c:pt>
                <c:pt idx="24">
                  <c:v>0.504309030518101</c:v>
                </c:pt>
                <c:pt idx="25">
                  <c:v>0.568688149021617</c:v>
                </c:pt>
                <c:pt idx="26">
                  <c:v>0.621969591459159</c:v>
                </c:pt>
                <c:pt idx="27">
                  <c:v>0.663018419913073</c:v>
                </c:pt>
                <c:pt idx="28">
                  <c:v>0.700916198749783</c:v>
                </c:pt>
                <c:pt idx="29">
                  <c:v>0.735637438891183</c:v>
                </c:pt>
                <c:pt idx="30">
                  <c:v>0.777819270180588</c:v>
                </c:pt>
                <c:pt idx="31">
                  <c:v>0.834646567399498</c:v>
                </c:pt>
                <c:pt idx="32">
                  <c:v>0.907128375265139</c:v>
                </c:pt>
                <c:pt idx="33">
                  <c:v>1</c:v>
                </c:pt>
                <c:pt idx="34">
                  <c:v>1.10041524159347</c:v>
                </c:pt>
                <c:pt idx="35">
                  <c:v>1.20856200367918</c:v>
                </c:pt>
                <c:pt idx="36">
                  <c:v>1.32608283666145</c:v>
                </c:pt>
                <c:pt idx="37">
                  <c:v>1.43318623268007</c:v>
                </c:pt>
                <c:pt idx="38">
                  <c:v>1.5334167709934</c:v>
                </c:pt>
                <c:pt idx="39">
                  <c:v>1.64234889545374</c:v>
                </c:pt>
                <c:pt idx="40">
                  <c:v>1.76709548711653</c:v>
                </c:pt>
                <c:pt idx="41">
                  <c:v>1.92339560037373</c:v>
                </c:pt>
                <c:pt idx="42">
                  <c:v>2.14004862441161</c:v>
                </c:pt>
                <c:pt idx="43">
                  <c:v>2.43556296640029</c:v>
                </c:pt>
                <c:pt idx="44">
                  <c:v>2.81413182814767</c:v>
                </c:pt>
                <c:pt idx="45">
                  <c:v>3.25341159529952</c:v>
                </c:pt>
                <c:pt idx="46">
                  <c:v>3.73751119552413</c:v>
                </c:pt>
                <c:pt idx="47">
                  <c:v>4.26497966493951</c:v>
                </c:pt>
                <c:pt idx="48">
                  <c:v>4.83472258982663</c:v>
                </c:pt>
                <c:pt idx="49">
                  <c:v>5.46175831347179</c:v>
                </c:pt>
                <c:pt idx="50">
                  <c:v>6.1374000608678</c:v>
                </c:pt>
                <c:pt idx="51">
                  <c:v>6.86666945023516</c:v>
                </c:pt>
                <c:pt idx="52">
                  <c:v>7.69859399608549</c:v>
                </c:pt>
                <c:pt idx="53">
                  <c:v>8.66549371169658</c:v>
                </c:pt>
                <c:pt idx="54">
                  <c:v>9.82817784088663</c:v>
                </c:pt>
                <c:pt idx="55">
                  <c:v>11.2422643967605</c:v>
                </c:pt>
                <c:pt idx="56">
                  <c:v>12.8976726098535</c:v>
                </c:pt>
                <c:pt idx="57">
                  <c:v>14.8699873355514</c:v>
                </c:pt>
                <c:pt idx="58">
                  <c:v>17.2713879715053</c:v>
                </c:pt>
                <c:pt idx="59">
                  <c:v>20.1876520489421</c:v>
                </c:pt>
                <c:pt idx="60">
                  <c:v>23.5016033353361</c:v>
                </c:pt>
                <c:pt idx="61">
                  <c:v>27.173937794584</c:v>
                </c:pt>
                <c:pt idx="62">
                  <c:v>31.2474776876126</c:v>
                </c:pt>
                <c:pt idx="63">
                  <c:v>35.6676647449848</c:v>
                </c:pt>
                <c:pt idx="64">
                  <c:v>40.4164340357305</c:v>
                </c:pt>
                <c:pt idx="65">
                  <c:v>45.3215092543375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Hubei!$AZ$15:$AZ$93</c:f>
              <c:numCache>
                <c:formatCode>0.000</c:formatCode>
                <c:ptCount val="79"/>
                <c:pt idx="0">
                  <c:v>0.0184746331224882</c:v>
                </c:pt>
                <c:pt idx="1">
                  <c:v>0.0230656604288541</c:v>
                </c:pt>
                <c:pt idx="2">
                  <c:v>0.0329214257051936</c:v>
                </c:pt>
                <c:pt idx="3">
                  <c:v>0.0428127676982908</c:v>
                </c:pt>
                <c:pt idx="4">
                  <c:v>0.0579691453982195</c:v>
                </c:pt>
                <c:pt idx="5">
                  <c:v>0.079335614998804</c:v>
                </c:pt>
                <c:pt idx="6">
                  <c:v>0.107385703704592</c:v>
                </c:pt>
                <c:pt idx="7">
                  <c:v>0.13994019169961</c:v>
                </c:pt>
                <c:pt idx="8">
                  <c:v>0.178452779256215</c:v>
                </c:pt>
                <c:pt idx="9">
                  <c:v>0.197676533586626</c:v>
                </c:pt>
                <c:pt idx="10">
                  <c:v>0.193942831093793</c:v>
                </c:pt>
                <c:pt idx="11">
                  <c:v>0.190615697738502</c:v>
                </c:pt>
                <c:pt idx="12">
                  <c:v>0.187851207471141</c:v>
                </c:pt>
                <c:pt idx="13">
                  <c:v>0.187988985351052</c:v>
                </c:pt>
                <c:pt idx="14">
                  <c:v>0.196767015190432</c:v>
                </c:pt>
                <c:pt idx="15">
                  <c:v>0.208656647927405</c:v>
                </c:pt>
                <c:pt idx="16">
                  <c:v>0.213258545690212</c:v>
                </c:pt>
                <c:pt idx="17">
                  <c:v>0.220796059599384</c:v>
                </c:pt>
                <c:pt idx="18">
                  <c:v>0.265259293413331</c:v>
                </c:pt>
                <c:pt idx="19">
                  <c:v>0.33002395486129</c:v>
                </c:pt>
                <c:pt idx="20">
                  <c:v>0.37883571501811</c:v>
                </c:pt>
                <c:pt idx="21">
                  <c:v>0.410077718714795</c:v>
                </c:pt>
                <c:pt idx="22">
                  <c:v>0.434885203967054</c:v>
                </c:pt>
                <c:pt idx="23">
                  <c:v>0.472122112897928</c:v>
                </c:pt>
                <c:pt idx="24">
                  <c:v>0.534468940553349</c:v>
                </c:pt>
                <c:pt idx="25">
                  <c:v>0.606506594603115</c:v>
                </c:pt>
                <c:pt idx="26">
                  <c:v>0.657598712919884</c:v>
                </c:pt>
                <c:pt idx="27">
                  <c:v>0.688457309990883</c:v>
                </c:pt>
                <c:pt idx="28">
                  <c:v>0.713956147662811</c:v>
                </c:pt>
                <c:pt idx="29">
                  <c:v>0.73443373411352</c:v>
                </c:pt>
                <c:pt idx="30">
                  <c:v>0.767034814101481</c:v>
                </c:pt>
                <c:pt idx="31">
                  <c:v>0.820840214544851</c:v>
                </c:pt>
                <c:pt idx="32">
                  <c:v>0.896689030773076</c:v>
                </c:pt>
                <c:pt idx="33">
                  <c:v>1</c:v>
                </c:pt>
                <c:pt idx="34">
                  <c:v>1.10956093835475</c:v>
                </c:pt>
                <c:pt idx="35">
                  <c:v>1.22653470435327</c:v>
                </c:pt>
                <c:pt idx="36">
                  <c:v>1.35186213071036</c:v>
                </c:pt>
                <c:pt idx="37">
                  <c:v>1.45571812883417</c:v>
                </c:pt>
                <c:pt idx="38">
                  <c:v>1.54609597272128</c:v>
                </c:pt>
                <c:pt idx="39">
                  <c:v>1.64694868684417</c:v>
                </c:pt>
                <c:pt idx="40">
                  <c:v>1.76763480572649</c:v>
                </c:pt>
                <c:pt idx="41">
                  <c:v>1.93018170801903</c:v>
                </c:pt>
                <c:pt idx="42">
                  <c:v>2.17636913149405</c:v>
                </c:pt>
                <c:pt idx="43">
                  <c:v>2.52947023821242</c:v>
                </c:pt>
                <c:pt idx="44">
                  <c:v>2.98544173009683</c:v>
                </c:pt>
                <c:pt idx="45">
                  <c:v>3.50346551015718</c:v>
                </c:pt>
                <c:pt idx="46">
                  <c:v>4.06120704579669</c:v>
                </c:pt>
                <c:pt idx="47">
                  <c:v>4.65307175310702</c:v>
                </c:pt>
                <c:pt idx="48">
                  <c:v>5.27271150458889</c:v>
                </c:pt>
                <c:pt idx="49">
                  <c:v>5.94217458410998</c:v>
                </c:pt>
                <c:pt idx="50">
                  <c:v>6.64796255809675</c:v>
                </c:pt>
                <c:pt idx="51">
                  <c:v>7.38902347953282</c:v>
                </c:pt>
                <c:pt idx="52">
                  <c:v>8.23405452995365</c:v>
                </c:pt>
                <c:pt idx="53">
                  <c:v>9.24522199010222</c:v>
                </c:pt>
                <c:pt idx="54">
                  <c:v>10.5092948246633</c:v>
                </c:pt>
                <c:pt idx="55">
                  <c:v>12.07685317823</c:v>
                </c:pt>
                <c:pt idx="56">
                  <c:v>13.9011809515099</c:v>
                </c:pt>
                <c:pt idx="57">
                  <c:v>16.1014384930501</c:v>
                </c:pt>
                <c:pt idx="58">
                  <c:v>18.8151195602742</c:v>
                </c:pt>
                <c:pt idx="59">
                  <c:v>22.1203869949308</c:v>
                </c:pt>
                <c:pt idx="60">
                  <c:v>25.8347713051034</c:v>
                </c:pt>
                <c:pt idx="61">
                  <c:v>29.9015779762949</c:v>
                </c:pt>
                <c:pt idx="62">
                  <c:v>34.3607112074479</c:v>
                </c:pt>
                <c:pt idx="63">
                  <c:v>39.1361311984077</c:v>
                </c:pt>
                <c:pt idx="64">
                  <c:v>44.2222891826175</c:v>
                </c:pt>
                <c:pt idx="65">
                  <c:v>49.4498966261321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Hubei!$G$53:$G$76</c:f>
              <c:numCache>
                <c:formatCode>0.000</c:formatCode>
                <c:ptCount val="24"/>
                <c:pt idx="0">
                  <c:v>1.54892779186073</c:v>
                </c:pt>
                <c:pt idx="1">
                  <c:v>1.64986883435327</c:v>
                </c:pt>
                <c:pt idx="2">
                  <c:v>1.77062802054549</c:v>
                </c:pt>
                <c:pt idx="3">
                  <c:v>1.93338828605383</c:v>
                </c:pt>
                <c:pt idx="4">
                  <c:v>2.17999431341054</c:v>
                </c:pt>
                <c:pt idx="5">
                  <c:v>2.53345211326341</c:v>
                </c:pt>
                <c:pt idx="6">
                  <c:v>2.99074541499121</c:v>
                </c:pt>
                <c:pt idx="7">
                  <c:v>3.51197273156827</c:v>
                </c:pt>
                <c:pt idx="8">
                  <c:v>4.07260155109315</c:v>
                </c:pt>
                <c:pt idx="9">
                  <c:v>4.66804053489517</c:v>
                </c:pt>
                <c:pt idx="10">
                  <c:v>5.29098388615339</c:v>
                </c:pt>
                <c:pt idx="11">
                  <c:v>5.96371824701303</c:v>
                </c:pt>
                <c:pt idx="12">
                  <c:v>6.67419375510161</c:v>
                </c:pt>
                <c:pt idx="13">
                  <c:v>7.41972539792972</c:v>
                </c:pt>
                <c:pt idx="14">
                  <c:v>8.2707388451403</c:v>
                </c:pt>
                <c:pt idx="15">
                  <c:v>9.28750647141113</c:v>
                </c:pt>
                <c:pt idx="16">
                  <c:v>10.5566791699183</c:v>
                </c:pt>
                <c:pt idx="17">
                  <c:v>12.1322504044925</c:v>
                </c:pt>
                <c:pt idx="18">
                  <c:v>13.9703899710995</c:v>
                </c:pt>
                <c:pt idx="19">
                  <c:v>16.1847687993378</c:v>
                </c:pt>
                <c:pt idx="20">
                  <c:v>18.9152045082325</c:v>
                </c:pt>
                <c:pt idx="21">
                  <c:v>22.2431902960297</c:v>
                </c:pt>
                <c:pt idx="22">
                  <c:v>25.992459068157</c:v>
                </c:pt>
                <c:pt idx="23">
                  <c:v>30.0846050570941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Hubei!$AE$53:$AE$76</c:f>
              <c:numCache>
                <c:formatCode>0.000</c:formatCode>
                <c:ptCount val="24"/>
                <c:pt idx="0">
                  <c:v>1.5334167709934</c:v>
                </c:pt>
                <c:pt idx="1">
                  <c:v>1.64234889545374</c:v>
                </c:pt>
                <c:pt idx="2">
                  <c:v>1.76709548711653</c:v>
                </c:pt>
                <c:pt idx="3">
                  <c:v>1.92339560037373</c:v>
                </c:pt>
                <c:pt idx="4">
                  <c:v>2.14004862441161</c:v>
                </c:pt>
                <c:pt idx="5">
                  <c:v>2.43556296640029</c:v>
                </c:pt>
                <c:pt idx="6">
                  <c:v>2.81413182814767</c:v>
                </c:pt>
                <c:pt idx="7">
                  <c:v>3.25341159529952</c:v>
                </c:pt>
                <c:pt idx="8">
                  <c:v>3.73751119552413</c:v>
                </c:pt>
                <c:pt idx="9">
                  <c:v>4.26497966493951</c:v>
                </c:pt>
                <c:pt idx="10">
                  <c:v>4.83472258982663</c:v>
                </c:pt>
                <c:pt idx="11">
                  <c:v>5.46175831347179</c:v>
                </c:pt>
                <c:pt idx="12">
                  <c:v>6.1374000608678</c:v>
                </c:pt>
                <c:pt idx="13">
                  <c:v>6.86666945023516</c:v>
                </c:pt>
                <c:pt idx="14">
                  <c:v>7.69859399608549</c:v>
                </c:pt>
                <c:pt idx="15">
                  <c:v>8.66549371169658</c:v>
                </c:pt>
                <c:pt idx="16">
                  <c:v>9.82817784088663</c:v>
                </c:pt>
                <c:pt idx="17">
                  <c:v>11.2422643967605</c:v>
                </c:pt>
                <c:pt idx="18">
                  <c:v>12.8976726098535</c:v>
                </c:pt>
                <c:pt idx="19">
                  <c:v>14.8699873355514</c:v>
                </c:pt>
                <c:pt idx="20">
                  <c:v>17.2713879715053</c:v>
                </c:pt>
                <c:pt idx="21">
                  <c:v>20.1876520489421</c:v>
                </c:pt>
                <c:pt idx="22">
                  <c:v>23.5016033353361</c:v>
                </c:pt>
                <c:pt idx="23">
                  <c:v>27.173937794584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Hubei!$AZ$53:$AZ$76</c:f>
              <c:numCache>
                <c:formatCode>0.000</c:formatCode>
                <c:ptCount val="24"/>
                <c:pt idx="0">
                  <c:v>1.54609597272128</c:v>
                </c:pt>
                <c:pt idx="1">
                  <c:v>1.64694868684417</c:v>
                </c:pt>
                <c:pt idx="2">
                  <c:v>1.76763480572649</c:v>
                </c:pt>
                <c:pt idx="3">
                  <c:v>1.93018170801903</c:v>
                </c:pt>
                <c:pt idx="4">
                  <c:v>2.17636913149405</c:v>
                </c:pt>
                <c:pt idx="5">
                  <c:v>2.52947023821242</c:v>
                </c:pt>
                <c:pt idx="6">
                  <c:v>2.98544173009683</c:v>
                </c:pt>
                <c:pt idx="7">
                  <c:v>3.50346551015718</c:v>
                </c:pt>
                <c:pt idx="8">
                  <c:v>4.06120704579669</c:v>
                </c:pt>
                <c:pt idx="9">
                  <c:v>4.65307175310702</c:v>
                </c:pt>
                <c:pt idx="10">
                  <c:v>5.27271150458889</c:v>
                </c:pt>
                <c:pt idx="11">
                  <c:v>5.94217458410998</c:v>
                </c:pt>
                <c:pt idx="12">
                  <c:v>6.64796255809675</c:v>
                </c:pt>
                <c:pt idx="13">
                  <c:v>7.38902347953282</c:v>
                </c:pt>
                <c:pt idx="14">
                  <c:v>8.23405452995365</c:v>
                </c:pt>
                <c:pt idx="15">
                  <c:v>9.24522199010222</c:v>
                </c:pt>
                <c:pt idx="16">
                  <c:v>10.5092948246633</c:v>
                </c:pt>
                <c:pt idx="17">
                  <c:v>12.07685317823</c:v>
                </c:pt>
                <c:pt idx="18">
                  <c:v>13.9011809515099</c:v>
                </c:pt>
                <c:pt idx="19">
                  <c:v>16.1014384930501</c:v>
                </c:pt>
                <c:pt idx="20">
                  <c:v>18.8151195602742</c:v>
                </c:pt>
                <c:pt idx="21">
                  <c:v>22.1203869949308</c:v>
                </c:pt>
                <c:pt idx="22">
                  <c:v>25.8347713051034</c:v>
                </c:pt>
                <c:pt idx="23">
                  <c:v>29.9015779762949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Hubei!$E$15:$E$93</c:f>
              <c:numCache>
                <c:formatCode>0.000</c:formatCode>
                <c:ptCount val="79"/>
                <c:pt idx="0">
                  <c:v>0.0174922767264048</c:v>
                </c:pt>
                <c:pt idx="1">
                  <c:v>0.0258447533132094</c:v>
                </c:pt>
                <c:pt idx="2">
                  <c:v>0.0354176799265817</c:v>
                </c:pt>
                <c:pt idx="3">
                  <c:v>0.0461091408874728</c:v>
                </c:pt>
                <c:pt idx="4">
                  <c:v>0.0637396733067877</c:v>
                </c:pt>
                <c:pt idx="5">
                  <c:v>0.0862280943769197</c:v>
                </c:pt>
                <c:pt idx="6">
                  <c:v>0.116370957073771</c:v>
                </c:pt>
                <c:pt idx="7">
                  <c:v>0.147617695734954</c:v>
                </c:pt>
                <c:pt idx="8">
                  <c:v>0.188703604538201</c:v>
                </c:pt>
                <c:pt idx="9">
                  <c:v>0.186049932245137</c:v>
                </c:pt>
                <c:pt idx="10">
                  <c:v>0.182890040811855</c:v>
                </c:pt>
                <c:pt idx="11">
                  <c:v>0.180602013877129</c:v>
                </c:pt>
                <c:pt idx="12">
                  <c:v>0.178336063091511</c:v>
                </c:pt>
                <c:pt idx="13">
                  <c:v>0.181099821299647</c:v>
                </c:pt>
                <c:pt idx="14">
                  <c:v>0.194726327195036</c:v>
                </c:pt>
                <c:pt idx="15">
                  <c:v>0.203916169706187</c:v>
                </c:pt>
                <c:pt idx="16">
                  <c:v>0.204049340576785</c:v>
                </c:pt>
                <c:pt idx="17">
                  <c:v>0.217867012352926</c:v>
                </c:pt>
                <c:pt idx="18">
                  <c:v>0.285819060617076</c:v>
                </c:pt>
                <c:pt idx="19">
                  <c:v>0.34022523173216</c:v>
                </c:pt>
                <c:pt idx="20">
                  <c:v>0.378398171790182</c:v>
                </c:pt>
                <c:pt idx="21">
                  <c:v>0.400254885530715</c:v>
                </c:pt>
                <c:pt idx="22">
                  <c:v>0.425738492221615</c:v>
                </c:pt>
                <c:pt idx="23">
                  <c:v>0.47010457233383</c:v>
                </c:pt>
                <c:pt idx="24">
                  <c:v>0.542084109113778</c:v>
                </c:pt>
                <c:pt idx="25">
                  <c:v>0.605965991385262</c:v>
                </c:pt>
                <c:pt idx="26">
                  <c:v>0.640078037437837</c:v>
                </c:pt>
                <c:pt idx="27">
                  <c:v>0.665756425534875</c:v>
                </c:pt>
                <c:pt idx="28">
                  <c:v>0.689555509810424</c:v>
                </c:pt>
                <c:pt idx="29">
                  <c:v>0.706073137498571</c:v>
                </c:pt>
                <c:pt idx="30">
                  <c:v>0.750762128040956</c:v>
                </c:pt>
                <c:pt idx="31">
                  <c:v>0.807147480839662</c:v>
                </c:pt>
                <c:pt idx="32">
                  <c:v>0.892238770392885</c:v>
                </c:pt>
                <c:pt idx="33">
                  <c:v>1</c:v>
                </c:pt>
                <c:pt idx="34">
                  <c:v>1.09815106022479</c:v>
                </c:pt>
                <c:pt idx="35">
                  <c:v>1.21856705621953</c:v>
                </c:pt>
                <c:pt idx="36">
                  <c:v>1.33354076970671</c:v>
                </c:pt>
                <c:pt idx="37">
                  <c:v>1.41576918952654</c:v>
                </c:pt>
                <c:pt idx="38">
                  <c:v>1.50450688605265</c:v>
                </c:pt>
                <c:pt idx="39">
                  <c:v>1.60651810524306</c:v>
                </c:pt>
                <c:pt idx="40">
                  <c:v>1.7314120110798</c:v>
                </c:pt>
                <c:pt idx="41">
                  <c:v>1.9065168492299</c:v>
                </c:pt>
                <c:pt idx="42">
                  <c:v>2.18430527392681</c:v>
                </c:pt>
                <c:pt idx="43">
                  <c:v>2.56214164763342</c:v>
                </c:pt>
                <c:pt idx="44">
                  <c:v>3.02690587917203</c:v>
                </c:pt>
                <c:pt idx="45">
                  <c:v>3.51888556650618</c:v>
                </c:pt>
                <c:pt idx="46">
                  <c:v>4.05885219136628</c:v>
                </c:pt>
                <c:pt idx="47">
                  <c:v>4.61665453651566</c:v>
                </c:pt>
                <c:pt idx="48">
                  <c:v>5.20320660425232</c:v>
                </c:pt>
                <c:pt idx="49">
                  <c:v>5.84590112854091</c:v>
                </c:pt>
                <c:pt idx="50">
                  <c:v>6.49934279348253</c:v>
                </c:pt>
                <c:pt idx="51">
                  <c:v>7.17833156505118</c:v>
                </c:pt>
                <c:pt idx="52">
                  <c:v>7.99446129173158</c:v>
                </c:pt>
                <c:pt idx="53">
                  <c:v>8.982648682818</c:v>
                </c:pt>
                <c:pt idx="54">
                  <c:v>10.2736541980891</c:v>
                </c:pt>
                <c:pt idx="55">
                  <c:v>11.8193191583362</c:v>
                </c:pt>
                <c:pt idx="56">
                  <c:v>13.5348497324041</c:v>
                </c:pt>
                <c:pt idx="57">
                  <c:v>15.7374962946689</c:v>
                </c:pt>
                <c:pt idx="58">
                  <c:v>18.3635033892464</c:v>
                </c:pt>
                <c:pt idx="59">
                  <c:v>21.5731706307009</c:v>
                </c:pt>
                <c:pt idx="60">
                  <c:v>25.0785014140983</c:v>
                </c:pt>
                <c:pt idx="61">
                  <c:v>28.9989102788725</c:v>
                </c:pt>
                <c:pt idx="62">
                  <c:v>33.3129857707257</c:v>
                </c:pt>
                <c:pt idx="63">
                  <c:v>37.9247647071403</c:v>
                </c:pt>
                <c:pt idx="64">
                  <c:v>42.9597884230684</c:v>
                </c:pt>
                <c:pt idx="65">
                  <c:v>48.0580591380022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Hubei!$G$15:$G$93</c:f>
              <c:numCache>
                <c:formatCode>0.000</c:formatCode>
                <c:ptCount val="79"/>
                <c:pt idx="1">
                  <c:v>0.0228814700717076</c:v>
                </c:pt>
                <c:pt idx="2">
                  <c:v>0.0323761414774764</c:v>
                </c:pt>
                <c:pt idx="3">
                  <c:v>0.0431101978384341</c:v>
                </c:pt>
                <c:pt idx="4">
                  <c:v>0.0581157736264723</c:v>
                </c:pt>
                <c:pt idx="5">
                  <c:v>0.0793824452071291</c:v>
                </c:pt>
                <c:pt idx="6">
                  <c:v>0.107292846944579</c:v>
                </c:pt>
                <c:pt idx="7">
                  <c:v>0.139836327427577</c:v>
                </c:pt>
                <c:pt idx="8">
                  <c:v>0.178173943176083</c:v>
                </c:pt>
                <c:pt idx="9">
                  <c:v>0.198217595889572</c:v>
                </c:pt>
                <c:pt idx="10">
                  <c:v>0.194380591031663</c:v>
                </c:pt>
                <c:pt idx="11">
                  <c:v>0.191011041382072</c:v>
                </c:pt>
                <c:pt idx="12">
                  <c:v>0.188205669584798</c:v>
                </c:pt>
                <c:pt idx="13">
                  <c:v>0.188215290725395</c:v>
                </c:pt>
                <c:pt idx="14">
                  <c:v>0.196764027879766</c:v>
                </c:pt>
                <c:pt idx="15">
                  <c:v>0.208733355995613</c:v>
                </c:pt>
                <c:pt idx="16">
                  <c:v>0.213490166239454</c:v>
                </c:pt>
                <c:pt idx="17">
                  <c:v>0.220738103432394</c:v>
                </c:pt>
                <c:pt idx="18">
                  <c:v>0.264228669159951</c:v>
                </c:pt>
                <c:pt idx="19">
                  <c:v>0.329514068335967</c:v>
                </c:pt>
                <c:pt idx="20">
                  <c:v>0.378799273733452</c:v>
                </c:pt>
                <c:pt idx="21">
                  <c:v>0.410410694248331</c:v>
                </c:pt>
                <c:pt idx="22">
                  <c:v>0.435149505200494</c:v>
                </c:pt>
                <c:pt idx="23">
                  <c:v>0.472057723537584</c:v>
                </c:pt>
                <c:pt idx="24">
                  <c:v>0.533992125285437</c:v>
                </c:pt>
                <c:pt idx="25">
                  <c:v>0.606444892420485</c:v>
                </c:pt>
                <c:pt idx="26">
                  <c:v>0.658266210287451</c:v>
                </c:pt>
                <c:pt idx="27">
                  <c:v>0.689304321783202</c:v>
                </c:pt>
                <c:pt idx="28">
                  <c:v>0.714807858797649</c:v>
                </c:pt>
                <c:pt idx="29">
                  <c:v>0.735389333094664</c:v>
                </c:pt>
                <c:pt idx="30">
                  <c:v>0.767429244359153</c:v>
                </c:pt>
                <c:pt idx="31">
                  <c:v>0.821112095627121</c:v>
                </c:pt>
                <c:pt idx="32">
                  <c:v>0.896664989602099</c:v>
                </c:pt>
                <c:pt idx="33">
                  <c:v>1</c:v>
                </c:pt>
                <c:pt idx="34">
                  <c:v>1.11029691544559</c:v>
                </c:pt>
                <c:pt idx="35">
                  <c:v>1.22734332428606</c:v>
                </c:pt>
                <c:pt idx="36">
                  <c:v>1.35340814091156</c:v>
                </c:pt>
                <c:pt idx="37">
                  <c:v>1.45834048978246</c:v>
                </c:pt>
                <c:pt idx="38">
                  <c:v>1.54892779186073</c:v>
                </c:pt>
                <c:pt idx="39">
                  <c:v>1.64986883435327</c:v>
                </c:pt>
                <c:pt idx="40">
                  <c:v>1.77062802054549</c:v>
                </c:pt>
                <c:pt idx="41">
                  <c:v>1.93338828605383</c:v>
                </c:pt>
                <c:pt idx="42">
                  <c:v>2.17999431341054</c:v>
                </c:pt>
                <c:pt idx="43">
                  <c:v>2.53345211326341</c:v>
                </c:pt>
                <c:pt idx="44">
                  <c:v>2.99074541499121</c:v>
                </c:pt>
                <c:pt idx="45">
                  <c:v>3.51197273156827</c:v>
                </c:pt>
                <c:pt idx="46">
                  <c:v>4.07260155109315</c:v>
                </c:pt>
                <c:pt idx="47">
                  <c:v>4.66804053489517</c:v>
                </c:pt>
                <c:pt idx="48">
                  <c:v>5.29098388615339</c:v>
                </c:pt>
                <c:pt idx="49">
                  <c:v>5.96371824701303</c:v>
                </c:pt>
                <c:pt idx="50">
                  <c:v>6.67419375510161</c:v>
                </c:pt>
                <c:pt idx="51">
                  <c:v>7.41972539792972</c:v>
                </c:pt>
                <c:pt idx="52">
                  <c:v>8.2707388451403</c:v>
                </c:pt>
                <c:pt idx="53">
                  <c:v>9.28750647141113</c:v>
                </c:pt>
                <c:pt idx="54">
                  <c:v>10.5566791699183</c:v>
                </c:pt>
                <c:pt idx="55">
                  <c:v>12.1322504044925</c:v>
                </c:pt>
                <c:pt idx="56">
                  <c:v>13.9703899710995</c:v>
                </c:pt>
                <c:pt idx="57">
                  <c:v>16.1847687993378</c:v>
                </c:pt>
                <c:pt idx="58">
                  <c:v>18.9152045082325</c:v>
                </c:pt>
                <c:pt idx="59">
                  <c:v>22.2431902960297</c:v>
                </c:pt>
                <c:pt idx="60">
                  <c:v>25.992459068157</c:v>
                </c:pt>
                <c:pt idx="61">
                  <c:v>30.0846050570941</c:v>
                </c:pt>
                <c:pt idx="62">
                  <c:v>34.5766449229553</c:v>
                </c:pt>
                <c:pt idx="63">
                  <c:v>39.3887607697685</c:v>
                </c:pt>
                <c:pt idx="64">
                  <c:v>44.5147049271563</c:v>
                </c:pt>
                <c:pt idx="65">
                  <c:v>49.7601189083792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Hubei!$AC$15:$AC$93</c:f>
              <c:numCache>
                <c:formatCode>0.000</c:formatCode>
                <c:ptCount val="79"/>
                <c:pt idx="1">
                  <c:v>0.0212084588384998</c:v>
                </c:pt>
                <c:pt idx="2">
                  <c:v>0.0298435896500504</c:v>
                </c:pt>
                <c:pt idx="3">
                  <c:v>0.0396500758221064</c:v>
                </c:pt>
                <c:pt idx="4">
                  <c:v>0.0553981381050969</c:v>
                </c:pt>
                <c:pt idx="5">
                  <c:v>0.0755956095332032</c:v>
                </c:pt>
                <c:pt idx="6">
                  <c:v>0.102645410190612</c:v>
                </c:pt>
                <c:pt idx="7">
                  <c:v>0.131397347262303</c:v>
                </c:pt>
                <c:pt idx="8">
                  <c:v>0.16895488668318</c:v>
                </c:pt>
                <c:pt idx="9">
                  <c:v>0.17179767900647</c:v>
                </c:pt>
                <c:pt idx="10">
                  <c:v>0.173732538115909</c:v>
                </c:pt>
                <c:pt idx="11">
                  <c:v>0.175850006417159</c:v>
                </c:pt>
                <c:pt idx="12">
                  <c:v>0.177506972464144</c:v>
                </c:pt>
                <c:pt idx="13">
                  <c:v>0.182816659993181</c:v>
                </c:pt>
                <c:pt idx="14">
                  <c:v>0.196744806633985</c:v>
                </c:pt>
                <c:pt idx="15">
                  <c:v>0.207184071742488</c:v>
                </c:pt>
                <c:pt idx="16">
                  <c:v>0.21019636722124</c:v>
                </c:pt>
                <c:pt idx="17">
                  <c:v>0.224073346806063</c:v>
                </c:pt>
                <c:pt idx="18">
                  <c:v>0.282452429521172</c:v>
                </c:pt>
                <c:pt idx="19">
                  <c:v>0.331863516507413</c:v>
                </c:pt>
                <c:pt idx="20">
                  <c:v>0.369285072587018</c:v>
                </c:pt>
                <c:pt idx="21">
                  <c:v>0.394065680694238</c:v>
                </c:pt>
                <c:pt idx="22">
                  <c:v>0.421919534739346</c:v>
                </c:pt>
                <c:pt idx="23">
                  <c:v>0.465416147128895</c:v>
                </c:pt>
                <c:pt idx="24">
                  <c:v>0.532321141686951</c:v>
                </c:pt>
                <c:pt idx="25">
                  <c:v>0.594225750205819</c:v>
                </c:pt>
                <c:pt idx="26">
                  <c:v>0.632884363946238</c:v>
                </c:pt>
                <c:pt idx="27">
                  <c:v>0.664650001268335</c:v>
                </c:pt>
                <c:pt idx="28">
                  <c:v>0.694539770261496</c:v>
                </c:pt>
                <c:pt idx="29">
                  <c:v>0.718044585372404</c:v>
                </c:pt>
                <c:pt idx="30">
                  <c:v>0.763931817608691</c:v>
                </c:pt>
                <c:pt idx="31">
                  <c:v>0.819735599583945</c:v>
                </c:pt>
                <c:pt idx="32">
                  <c:v>0.899757865558735</c:v>
                </c:pt>
                <c:pt idx="33">
                  <c:v>1</c:v>
                </c:pt>
                <c:pt idx="34">
                  <c:v>1.09460877779614</c:v>
                </c:pt>
                <c:pt idx="35">
                  <c:v>1.20917755037568</c:v>
                </c:pt>
                <c:pt idx="36">
                  <c:v>1.3216118373916</c:v>
                </c:pt>
                <c:pt idx="37">
                  <c:v>1.40909512384685</c:v>
                </c:pt>
                <c:pt idx="38">
                  <c:v>1.50248514917062</c:v>
                </c:pt>
                <c:pt idx="39">
                  <c:v>1.6074106099477</c:v>
                </c:pt>
                <c:pt idx="40">
                  <c:v>1.73220214673338</c:v>
                </c:pt>
                <c:pt idx="41">
                  <c:v>1.89958929154572</c:v>
                </c:pt>
                <c:pt idx="42">
                  <c:v>2.15417245678555</c:v>
                </c:pt>
                <c:pt idx="43">
                  <c:v>2.49779717771184</c:v>
                </c:pt>
                <c:pt idx="44">
                  <c:v>2.92239040090963</c:v>
                </c:pt>
                <c:pt idx="45">
                  <c:v>3.38005724382582</c:v>
                </c:pt>
                <c:pt idx="46">
                  <c:v>3.88844343245295</c:v>
                </c:pt>
                <c:pt idx="47">
                  <c:v>4.4231564552802</c:v>
                </c:pt>
                <c:pt idx="48">
                  <c:v>4.99278297214922</c:v>
                </c:pt>
                <c:pt idx="49">
                  <c:v>5.61905573437419</c:v>
                </c:pt>
                <c:pt idx="50">
                  <c:v>6.26602610628088</c:v>
                </c:pt>
                <c:pt idx="51">
                  <c:v>6.9450196424369</c:v>
                </c:pt>
                <c:pt idx="52">
                  <c:v>7.74655030157757</c:v>
                </c:pt>
                <c:pt idx="53">
                  <c:v>8.70214314202361</c:v>
                </c:pt>
                <c:pt idx="54">
                  <c:v>9.92484418156713</c:v>
                </c:pt>
                <c:pt idx="55">
                  <c:v>11.3828321409463</c:v>
                </c:pt>
                <c:pt idx="56">
                  <c:v>13.0120305975898</c:v>
                </c:pt>
                <c:pt idx="57">
                  <c:v>15.0746798802299</c:v>
                </c:pt>
                <c:pt idx="58">
                  <c:v>17.5322465184084</c:v>
                </c:pt>
                <c:pt idx="59">
                  <c:v>20.5252430218177</c:v>
                </c:pt>
                <c:pt idx="60">
                  <c:v>23.8331896120771</c:v>
                </c:pt>
                <c:pt idx="61">
                  <c:v>27.5534671908694</c:v>
                </c:pt>
                <c:pt idx="62">
                  <c:v>31.6766510867946</c:v>
                </c:pt>
                <c:pt idx="63">
                  <c:v>36.1343819846685</c:v>
                </c:pt>
                <c:pt idx="64">
                  <c:v>41.0218771302456</c:v>
                </c:pt>
                <c:pt idx="65">
                  <c:v>46.0420721827686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Hubei!$AE$15:$AE$93</c:f>
              <c:numCache>
                <c:formatCode>0.000</c:formatCode>
                <c:ptCount val="79"/>
                <c:pt idx="0">
                  <c:v>0.0119776062543585</c:v>
                </c:pt>
                <c:pt idx="1">
                  <c:v>0.01529676233002</c:v>
                </c:pt>
                <c:pt idx="2">
                  <c:v>0.0225474054860757</c:v>
                </c:pt>
                <c:pt idx="3">
                  <c:v>0.0309196783530565</c:v>
                </c:pt>
                <c:pt idx="4">
                  <c:v>0.0426154630517658</c:v>
                </c:pt>
                <c:pt idx="5">
                  <c:v>0.0590639969788943</c:v>
                </c:pt>
                <c:pt idx="6">
                  <c:v>0.0807673113265533</c:v>
                </c:pt>
                <c:pt idx="7">
                  <c:v>0.106632553973163</c:v>
                </c:pt>
                <c:pt idx="8">
                  <c:v>0.137614997591138</c:v>
                </c:pt>
                <c:pt idx="9">
                  <c:v>0.157887049213884</c:v>
                </c:pt>
                <c:pt idx="10">
                  <c:v>0.163044556372444</c:v>
                </c:pt>
                <c:pt idx="11">
                  <c:v>0.167965035566292</c:v>
                </c:pt>
                <c:pt idx="12">
                  <c:v>0.172790915669824</c:v>
                </c:pt>
                <c:pt idx="13">
                  <c:v>0.179024332347525</c:v>
                </c:pt>
                <c:pt idx="14">
                  <c:v>0.190640344026329</c:v>
                </c:pt>
                <c:pt idx="15">
                  <c:v>0.204507852962777</c:v>
                </c:pt>
                <c:pt idx="16">
                  <c:v>0.213571272657679</c:v>
                </c:pt>
                <c:pt idx="17">
                  <c:v>0.224046134712334</c:v>
                </c:pt>
                <c:pt idx="18">
                  <c:v>0.258799286139208</c:v>
                </c:pt>
                <c:pt idx="19">
                  <c:v>0.309403762039122</c:v>
                </c:pt>
                <c:pt idx="20">
                  <c:v>0.351608621790132</c:v>
                </c:pt>
                <c:pt idx="21">
                  <c:v>0.383650000101334</c:v>
                </c:pt>
                <c:pt idx="22">
                  <c:v>0.412016226130612</c:v>
                </c:pt>
                <c:pt idx="23">
                  <c:v>0.449176230408798</c:v>
                </c:pt>
                <c:pt idx="24">
                  <c:v>0.504309030518101</c:v>
                </c:pt>
                <c:pt idx="25">
                  <c:v>0.568688149021617</c:v>
                </c:pt>
                <c:pt idx="26">
                  <c:v>0.621969591459159</c:v>
                </c:pt>
                <c:pt idx="27">
                  <c:v>0.663018419913073</c:v>
                </c:pt>
                <c:pt idx="28">
                  <c:v>0.700916198749783</c:v>
                </c:pt>
                <c:pt idx="29">
                  <c:v>0.735637438891183</c:v>
                </c:pt>
                <c:pt idx="30">
                  <c:v>0.777819270180588</c:v>
                </c:pt>
                <c:pt idx="31">
                  <c:v>0.834646567399498</c:v>
                </c:pt>
                <c:pt idx="32">
                  <c:v>0.907128375265139</c:v>
                </c:pt>
                <c:pt idx="33">
                  <c:v>1</c:v>
                </c:pt>
                <c:pt idx="34">
                  <c:v>1.10041524159347</c:v>
                </c:pt>
                <c:pt idx="35">
                  <c:v>1.20856200367918</c:v>
                </c:pt>
                <c:pt idx="36">
                  <c:v>1.32608283666145</c:v>
                </c:pt>
                <c:pt idx="37">
                  <c:v>1.43318623268007</c:v>
                </c:pt>
                <c:pt idx="38">
                  <c:v>1.5334167709934</c:v>
                </c:pt>
                <c:pt idx="39">
                  <c:v>1.64234889545374</c:v>
                </c:pt>
                <c:pt idx="40">
                  <c:v>1.76709548711653</c:v>
                </c:pt>
                <c:pt idx="41">
                  <c:v>1.92339560037373</c:v>
                </c:pt>
                <c:pt idx="42">
                  <c:v>2.14004862441161</c:v>
                </c:pt>
                <c:pt idx="43">
                  <c:v>2.43556296640029</c:v>
                </c:pt>
                <c:pt idx="44">
                  <c:v>2.81413182814767</c:v>
                </c:pt>
                <c:pt idx="45">
                  <c:v>3.25341159529952</c:v>
                </c:pt>
                <c:pt idx="46">
                  <c:v>3.73751119552413</c:v>
                </c:pt>
                <c:pt idx="47">
                  <c:v>4.26497966493951</c:v>
                </c:pt>
                <c:pt idx="48">
                  <c:v>4.83472258982663</c:v>
                </c:pt>
                <c:pt idx="49">
                  <c:v>5.46175831347179</c:v>
                </c:pt>
                <c:pt idx="50">
                  <c:v>6.1374000608678</c:v>
                </c:pt>
                <c:pt idx="51">
                  <c:v>6.86666945023516</c:v>
                </c:pt>
                <c:pt idx="52">
                  <c:v>7.69859399608549</c:v>
                </c:pt>
                <c:pt idx="53">
                  <c:v>8.66549371169658</c:v>
                </c:pt>
                <c:pt idx="54">
                  <c:v>9.82817784088663</c:v>
                </c:pt>
                <c:pt idx="55">
                  <c:v>11.2422643967605</c:v>
                </c:pt>
                <c:pt idx="56">
                  <c:v>12.8976726098535</c:v>
                </c:pt>
                <c:pt idx="57">
                  <c:v>14.8699873355514</c:v>
                </c:pt>
                <c:pt idx="58">
                  <c:v>17.2713879715053</c:v>
                </c:pt>
                <c:pt idx="59">
                  <c:v>20.1876520489421</c:v>
                </c:pt>
                <c:pt idx="60">
                  <c:v>23.5016033353361</c:v>
                </c:pt>
                <c:pt idx="61">
                  <c:v>27.173937794584</c:v>
                </c:pt>
                <c:pt idx="62">
                  <c:v>31.2474776876126</c:v>
                </c:pt>
                <c:pt idx="63">
                  <c:v>35.6676647449848</c:v>
                </c:pt>
                <c:pt idx="64">
                  <c:v>40.4164340357305</c:v>
                </c:pt>
                <c:pt idx="65">
                  <c:v>45.3215092543375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Hubei!$E$15:$E$93</c:f>
              <c:numCache>
                <c:formatCode>0.000</c:formatCode>
                <c:ptCount val="79"/>
                <c:pt idx="0">
                  <c:v>0.0174922767264048</c:v>
                </c:pt>
                <c:pt idx="1">
                  <c:v>0.0258447533132094</c:v>
                </c:pt>
                <c:pt idx="2">
                  <c:v>0.0354176799265817</c:v>
                </c:pt>
                <c:pt idx="3">
                  <c:v>0.0461091408874728</c:v>
                </c:pt>
                <c:pt idx="4">
                  <c:v>0.0637396733067877</c:v>
                </c:pt>
                <c:pt idx="5">
                  <c:v>0.0862280943769197</c:v>
                </c:pt>
                <c:pt idx="6">
                  <c:v>0.116370957073771</c:v>
                </c:pt>
                <c:pt idx="7">
                  <c:v>0.147617695734954</c:v>
                </c:pt>
                <c:pt idx="8">
                  <c:v>0.188703604538201</c:v>
                </c:pt>
                <c:pt idx="9">
                  <c:v>0.186049932245137</c:v>
                </c:pt>
                <c:pt idx="10">
                  <c:v>0.182890040811855</c:v>
                </c:pt>
                <c:pt idx="11">
                  <c:v>0.180602013877129</c:v>
                </c:pt>
                <c:pt idx="12">
                  <c:v>0.178336063091511</c:v>
                </c:pt>
                <c:pt idx="13">
                  <c:v>0.181099821299647</c:v>
                </c:pt>
                <c:pt idx="14">
                  <c:v>0.194726327195036</c:v>
                </c:pt>
                <c:pt idx="15">
                  <c:v>0.203916169706187</c:v>
                </c:pt>
                <c:pt idx="16">
                  <c:v>0.204049340576785</c:v>
                </c:pt>
                <c:pt idx="17">
                  <c:v>0.217867012352926</c:v>
                </c:pt>
                <c:pt idx="18">
                  <c:v>0.285819060617076</c:v>
                </c:pt>
                <c:pt idx="19">
                  <c:v>0.34022523173216</c:v>
                </c:pt>
                <c:pt idx="20">
                  <c:v>0.378398171790182</c:v>
                </c:pt>
                <c:pt idx="21">
                  <c:v>0.400254885530715</c:v>
                </c:pt>
                <c:pt idx="22">
                  <c:v>0.425738492221615</c:v>
                </c:pt>
                <c:pt idx="23">
                  <c:v>0.47010457233383</c:v>
                </c:pt>
                <c:pt idx="24">
                  <c:v>0.542084109113778</c:v>
                </c:pt>
                <c:pt idx="25">
                  <c:v>0.605965991385262</c:v>
                </c:pt>
                <c:pt idx="26">
                  <c:v>0.640078037437837</c:v>
                </c:pt>
                <c:pt idx="27">
                  <c:v>0.665756425534875</c:v>
                </c:pt>
                <c:pt idx="28">
                  <c:v>0.689555509810424</c:v>
                </c:pt>
                <c:pt idx="29">
                  <c:v>0.706073137498571</c:v>
                </c:pt>
                <c:pt idx="30">
                  <c:v>0.750762128040956</c:v>
                </c:pt>
                <c:pt idx="31">
                  <c:v>0.807147480839662</c:v>
                </c:pt>
                <c:pt idx="32">
                  <c:v>0.892238770392885</c:v>
                </c:pt>
                <c:pt idx="33">
                  <c:v>1</c:v>
                </c:pt>
                <c:pt idx="34">
                  <c:v>1.09815106022479</c:v>
                </c:pt>
                <c:pt idx="35">
                  <c:v>1.21856705621953</c:v>
                </c:pt>
                <c:pt idx="36">
                  <c:v>1.33354076970671</c:v>
                </c:pt>
                <c:pt idx="37">
                  <c:v>1.41576918952654</c:v>
                </c:pt>
                <c:pt idx="38">
                  <c:v>1.50450688605265</c:v>
                </c:pt>
                <c:pt idx="39">
                  <c:v>1.60651810524306</c:v>
                </c:pt>
                <c:pt idx="40">
                  <c:v>1.7314120110798</c:v>
                </c:pt>
                <c:pt idx="41">
                  <c:v>1.9065168492299</c:v>
                </c:pt>
                <c:pt idx="42">
                  <c:v>2.18430527392681</c:v>
                </c:pt>
                <c:pt idx="43">
                  <c:v>2.56214164763342</c:v>
                </c:pt>
                <c:pt idx="44">
                  <c:v>3.02690587917203</c:v>
                </c:pt>
                <c:pt idx="45">
                  <c:v>3.51888556650618</c:v>
                </c:pt>
                <c:pt idx="46">
                  <c:v>4.05885219136628</c:v>
                </c:pt>
                <c:pt idx="47">
                  <c:v>4.61665453651566</c:v>
                </c:pt>
                <c:pt idx="48">
                  <c:v>5.20320660425232</c:v>
                </c:pt>
                <c:pt idx="49">
                  <c:v>5.84590112854091</c:v>
                </c:pt>
                <c:pt idx="50">
                  <c:v>6.49934279348253</c:v>
                </c:pt>
                <c:pt idx="51">
                  <c:v>7.17833156505118</c:v>
                </c:pt>
                <c:pt idx="52">
                  <c:v>7.99446129173158</c:v>
                </c:pt>
                <c:pt idx="53">
                  <c:v>8.982648682818</c:v>
                </c:pt>
                <c:pt idx="54">
                  <c:v>10.2736541980891</c:v>
                </c:pt>
                <c:pt idx="55">
                  <c:v>11.8193191583362</c:v>
                </c:pt>
                <c:pt idx="56">
                  <c:v>13.5348497324041</c:v>
                </c:pt>
                <c:pt idx="57">
                  <c:v>15.7374962946689</c:v>
                </c:pt>
                <c:pt idx="58">
                  <c:v>18.3635033892464</c:v>
                </c:pt>
                <c:pt idx="59">
                  <c:v>21.5731706307009</c:v>
                </c:pt>
                <c:pt idx="60">
                  <c:v>25.0785014140983</c:v>
                </c:pt>
                <c:pt idx="61">
                  <c:v>28.9989102788725</c:v>
                </c:pt>
                <c:pt idx="62">
                  <c:v>33.3129857707257</c:v>
                </c:pt>
                <c:pt idx="63">
                  <c:v>37.9247647071403</c:v>
                </c:pt>
                <c:pt idx="64">
                  <c:v>42.9597884230684</c:v>
                </c:pt>
                <c:pt idx="65">
                  <c:v>48.0580591380022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Hubei!$AE$15:$AE$93</c:f>
              <c:numCache>
                <c:formatCode>0.000</c:formatCode>
                <c:ptCount val="79"/>
                <c:pt idx="0">
                  <c:v>0.0119776062543585</c:v>
                </c:pt>
                <c:pt idx="1">
                  <c:v>0.01529676233002</c:v>
                </c:pt>
                <c:pt idx="2">
                  <c:v>0.0225474054860757</c:v>
                </c:pt>
                <c:pt idx="3">
                  <c:v>0.0309196783530565</c:v>
                </c:pt>
                <c:pt idx="4">
                  <c:v>0.0426154630517658</c:v>
                </c:pt>
                <c:pt idx="5">
                  <c:v>0.0590639969788943</c:v>
                </c:pt>
                <c:pt idx="6">
                  <c:v>0.0807673113265533</c:v>
                </c:pt>
                <c:pt idx="7">
                  <c:v>0.106632553973163</c:v>
                </c:pt>
                <c:pt idx="8">
                  <c:v>0.137614997591138</c:v>
                </c:pt>
                <c:pt idx="9">
                  <c:v>0.157887049213884</c:v>
                </c:pt>
                <c:pt idx="10">
                  <c:v>0.163044556372444</c:v>
                </c:pt>
                <c:pt idx="11">
                  <c:v>0.167965035566292</c:v>
                </c:pt>
                <c:pt idx="12">
                  <c:v>0.172790915669824</c:v>
                </c:pt>
                <c:pt idx="13">
                  <c:v>0.179024332347525</c:v>
                </c:pt>
                <c:pt idx="14">
                  <c:v>0.190640344026329</c:v>
                </c:pt>
                <c:pt idx="15">
                  <c:v>0.204507852962777</c:v>
                </c:pt>
                <c:pt idx="16">
                  <c:v>0.213571272657679</c:v>
                </c:pt>
                <c:pt idx="17">
                  <c:v>0.224046134712334</c:v>
                </c:pt>
                <c:pt idx="18">
                  <c:v>0.258799286139208</c:v>
                </c:pt>
                <c:pt idx="19">
                  <c:v>0.309403762039122</c:v>
                </c:pt>
                <c:pt idx="20">
                  <c:v>0.351608621790132</c:v>
                </c:pt>
                <c:pt idx="21">
                  <c:v>0.383650000101334</c:v>
                </c:pt>
                <c:pt idx="22">
                  <c:v>0.412016226130612</c:v>
                </c:pt>
                <c:pt idx="23">
                  <c:v>0.449176230408798</c:v>
                </c:pt>
                <c:pt idx="24">
                  <c:v>0.504309030518101</c:v>
                </c:pt>
                <c:pt idx="25">
                  <c:v>0.568688149021617</c:v>
                </c:pt>
                <c:pt idx="26">
                  <c:v>0.621969591459159</c:v>
                </c:pt>
                <c:pt idx="27">
                  <c:v>0.663018419913073</c:v>
                </c:pt>
                <c:pt idx="28">
                  <c:v>0.700916198749783</c:v>
                </c:pt>
                <c:pt idx="29">
                  <c:v>0.735637438891183</c:v>
                </c:pt>
                <c:pt idx="30">
                  <c:v>0.777819270180588</c:v>
                </c:pt>
                <c:pt idx="31">
                  <c:v>0.834646567399498</c:v>
                </c:pt>
                <c:pt idx="32">
                  <c:v>0.907128375265139</c:v>
                </c:pt>
                <c:pt idx="33">
                  <c:v>1</c:v>
                </c:pt>
                <c:pt idx="34">
                  <c:v>1.10041524159347</c:v>
                </c:pt>
                <c:pt idx="35">
                  <c:v>1.20856200367918</c:v>
                </c:pt>
                <c:pt idx="36">
                  <c:v>1.32608283666145</c:v>
                </c:pt>
                <c:pt idx="37">
                  <c:v>1.43318623268007</c:v>
                </c:pt>
                <c:pt idx="38">
                  <c:v>1.5334167709934</c:v>
                </c:pt>
                <c:pt idx="39">
                  <c:v>1.64234889545374</c:v>
                </c:pt>
                <c:pt idx="40">
                  <c:v>1.76709548711653</c:v>
                </c:pt>
                <c:pt idx="41">
                  <c:v>1.92339560037373</c:v>
                </c:pt>
                <c:pt idx="42">
                  <c:v>2.14004862441161</c:v>
                </c:pt>
                <c:pt idx="43">
                  <c:v>2.43556296640029</c:v>
                </c:pt>
                <c:pt idx="44">
                  <c:v>2.81413182814767</c:v>
                </c:pt>
                <c:pt idx="45">
                  <c:v>3.25341159529952</c:v>
                </c:pt>
                <c:pt idx="46">
                  <c:v>3.73751119552413</c:v>
                </c:pt>
                <c:pt idx="47">
                  <c:v>4.26497966493951</c:v>
                </c:pt>
                <c:pt idx="48">
                  <c:v>4.83472258982663</c:v>
                </c:pt>
                <c:pt idx="49">
                  <c:v>5.46175831347179</c:v>
                </c:pt>
                <c:pt idx="50">
                  <c:v>6.1374000608678</c:v>
                </c:pt>
                <c:pt idx="51">
                  <c:v>6.86666945023516</c:v>
                </c:pt>
                <c:pt idx="52">
                  <c:v>7.69859399608549</c:v>
                </c:pt>
                <c:pt idx="53">
                  <c:v>8.66549371169658</c:v>
                </c:pt>
                <c:pt idx="54">
                  <c:v>9.82817784088663</c:v>
                </c:pt>
                <c:pt idx="55">
                  <c:v>11.2422643967605</c:v>
                </c:pt>
                <c:pt idx="56">
                  <c:v>12.8976726098535</c:v>
                </c:pt>
                <c:pt idx="57">
                  <c:v>14.8699873355514</c:v>
                </c:pt>
                <c:pt idx="58">
                  <c:v>17.2713879715053</c:v>
                </c:pt>
                <c:pt idx="59">
                  <c:v>20.1876520489421</c:v>
                </c:pt>
                <c:pt idx="60">
                  <c:v>23.5016033353361</c:v>
                </c:pt>
                <c:pt idx="61">
                  <c:v>27.173937794584</c:v>
                </c:pt>
                <c:pt idx="62">
                  <c:v>31.2474776876126</c:v>
                </c:pt>
                <c:pt idx="63">
                  <c:v>35.6676647449848</c:v>
                </c:pt>
                <c:pt idx="64">
                  <c:v>40.4164340357305</c:v>
                </c:pt>
                <c:pt idx="65">
                  <c:v>45.3215092543375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Hubei!$D$15:$D$93</c:f>
              <c:numCache>
                <c:formatCode>0.000</c:formatCode>
                <c:ptCount val="79"/>
                <c:pt idx="1">
                  <c:v>1.47749510926708</c:v>
                </c:pt>
                <c:pt idx="2">
                  <c:v>1.37040116024166</c:v>
                </c:pt>
                <c:pt idx="3">
                  <c:v>1.3018679084303</c:v>
                </c:pt>
                <c:pt idx="4">
                  <c:v>1.38236523344344</c:v>
                </c:pt>
                <c:pt idx="5">
                  <c:v>1.35281669803816</c:v>
                </c:pt>
                <c:pt idx="6">
                  <c:v>1.34957124954067</c:v>
                </c:pt>
                <c:pt idx="7">
                  <c:v>1.26850976778833</c:v>
                </c:pt>
                <c:pt idx="8">
                  <c:v>1.27832644723716</c:v>
                </c:pt>
                <c:pt idx="9">
                  <c:v>0.985937352391553</c:v>
                </c:pt>
                <c:pt idx="10">
                  <c:v>0.983015895812752</c:v>
                </c:pt>
                <c:pt idx="11">
                  <c:v>0.987489603454792</c:v>
                </c:pt>
                <c:pt idx="12">
                  <c:v>0.9874533470753</c:v>
                </c:pt>
                <c:pt idx="13">
                  <c:v>1.01549747235767</c:v>
                </c:pt>
                <c:pt idx="14">
                  <c:v>1.07524306649007</c:v>
                </c:pt>
                <c:pt idx="15">
                  <c:v>1.04719363140838</c:v>
                </c:pt>
                <c:pt idx="16">
                  <c:v>1.00065306675184</c:v>
                </c:pt>
                <c:pt idx="17">
                  <c:v>1.06771730669201</c:v>
                </c:pt>
                <c:pt idx="18">
                  <c:v>1.31189691147035</c:v>
                </c:pt>
                <c:pt idx="19">
                  <c:v>1.19035179458509</c:v>
                </c:pt>
                <c:pt idx="20">
                  <c:v>1.11219902728459</c:v>
                </c:pt>
                <c:pt idx="21">
                  <c:v>1.05776115047578</c:v>
                </c:pt>
                <c:pt idx="22">
                  <c:v>1.06366844631293</c:v>
                </c:pt>
                <c:pt idx="23">
                  <c:v>1.10420969896497</c:v>
                </c:pt>
                <c:pt idx="24">
                  <c:v>1.1531138836251</c:v>
                </c:pt>
                <c:pt idx="25">
                  <c:v>1.11784496390407</c:v>
                </c:pt>
                <c:pt idx="26">
                  <c:v>1.05629366422791</c:v>
                </c:pt>
                <c:pt idx="27">
                  <c:v>1.04011758972363</c:v>
                </c:pt>
                <c:pt idx="28">
                  <c:v>1.03574743459131</c:v>
                </c:pt>
                <c:pt idx="29">
                  <c:v>1.02395402176206</c:v>
                </c:pt>
                <c:pt idx="30">
                  <c:v>1.06329229674521</c:v>
                </c:pt>
                <c:pt idx="31">
                  <c:v>1.07510415175821</c:v>
                </c:pt>
                <c:pt idx="32">
                  <c:v>1.1054222327061</c:v>
                </c:pt>
                <c:pt idx="33">
                  <c:v>1.12077622401419</c:v>
                </c:pt>
                <c:pt idx="34">
                  <c:v>1.09815106022479</c:v>
                </c:pt>
                <c:pt idx="35">
                  <c:v>1.1096533986591</c:v>
                </c:pt>
                <c:pt idx="36">
                  <c:v>1.09435156883682</c:v>
                </c:pt>
                <c:pt idx="37">
                  <c:v>1.06166172170193</c:v>
                </c:pt>
                <c:pt idx="38">
                  <c:v>1.06267808141509</c:v>
                </c:pt>
                <c:pt idx="39">
                  <c:v>1.06780375692268</c:v>
                </c:pt>
                <c:pt idx="40">
                  <c:v>1.07774198462447</c:v>
                </c:pt>
                <c:pt idx="41">
                  <c:v>1.10113412465061</c:v>
                </c:pt>
                <c:pt idx="42">
                  <c:v>1.14570467856558</c:v>
                </c:pt>
                <c:pt idx="43">
                  <c:v>1.17297782421564</c:v>
                </c:pt>
                <c:pt idx="44">
                  <c:v>1.18139677483011</c:v>
                </c:pt>
                <c:pt idx="45">
                  <c:v>1.16253550885722</c:v>
                </c:pt>
                <c:pt idx="46">
                  <c:v>1.15344819109768</c:v>
                </c:pt>
                <c:pt idx="47">
                  <c:v>1.13742859282629</c:v>
                </c:pt>
                <c:pt idx="48">
                  <c:v>1.12705132322492</c:v>
                </c:pt>
                <c:pt idx="49">
                  <c:v>1.12351893229905</c:v>
                </c:pt>
                <c:pt idx="50">
                  <c:v>1.11177774830152</c:v>
                </c:pt>
                <c:pt idx="51">
                  <c:v>1.10447037387373</c:v>
                </c:pt>
                <c:pt idx="52">
                  <c:v>1.11369351210438</c:v>
                </c:pt>
                <c:pt idx="53">
                  <c:v>1.12360900316179</c:v>
                </c:pt>
                <c:pt idx="54">
                  <c:v>1.14372214263935</c:v>
                </c:pt>
                <c:pt idx="55">
                  <c:v>1.15044938543236</c:v>
                </c:pt>
                <c:pt idx="56">
                  <c:v>1.14514631097494</c:v>
                </c:pt>
                <c:pt idx="57">
                  <c:v>1.16273890038035</c:v>
                </c:pt>
                <c:pt idx="58">
                  <c:v>1.16686307945102</c:v>
                </c:pt>
                <c:pt idx="59">
                  <c:v>1.17478512533366</c:v>
                </c:pt>
                <c:pt idx="60">
                  <c:v>1.16248565606805</c:v>
                </c:pt>
                <c:pt idx="61">
                  <c:v>1.15632548372968</c:v>
                </c:pt>
                <c:pt idx="62">
                  <c:v>1.14876681400667</c:v>
                </c:pt>
                <c:pt idx="63">
                  <c:v>1.13843787429187</c:v>
                </c:pt>
                <c:pt idx="64">
                  <c:v>1.13276347934679</c:v>
                </c:pt>
                <c:pt idx="65">
                  <c:v>1.11867541489557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Hubei!$B$15:$B$93</c:f>
              <c:numCache>
                <c:formatCode>0.0</c:formatCode>
                <c:ptCount val="79"/>
                <c:pt idx="0">
                  <c:v>0.984236915739158</c:v>
                </c:pt>
                <c:pt idx="1">
                  <c:v>1.45420522936472</c:v>
                </c:pt>
                <c:pt idx="2">
                  <c:v>1.99339046316358</c:v>
                </c:pt>
                <c:pt idx="3">
                  <c:v>2.5954128149712</c:v>
                </c:pt>
                <c:pt idx="4">
                  <c:v>3.58814231876365</c:v>
                </c:pt>
                <c:pt idx="5">
                  <c:v>4.85454964148223</c:v>
                </c:pt>
                <c:pt idx="6">
                  <c:v>6.55202616998858</c:v>
                </c:pt>
                <c:pt idx="7">
                  <c:v>8.3116494024751</c:v>
                </c:pt>
                <c:pt idx="8">
                  <c:v>10.6254228918898</c:v>
                </c:pt>
                <c:pt idx="9">
                  <c:v>10.4758704719655</c:v>
                </c:pt>
                <c:pt idx="10">
                  <c:v>10.3004843932624</c:v>
                </c:pt>
                <c:pt idx="11">
                  <c:v>10.173941717302</c:v>
                </c:pt>
                <c:pt idx="12">
                  <c:v>10.048170471552</c:v>
                </c:pt>
                <c:pt idx="13">
                  <c:v>10.2048707110619</c:v>
                </c:pt>
                <c:pt idx="14">
                  <c:v>10.9727040577053</c:v>
                </c:pt>
                <c:pt idx="15">
                  <c:v>11.4908343799402</c:v>
                </c:pt>
                <c:pt idx="16">
                  <c:v>11.4986039917851</c:v>
                </c:pt>
                <c:pt idx="17">
                  <c:v>12.2770479791585</c:v>
                </c:pt>
                <c:pt idx="18">
                  <c:v>16.1100896931921</c:v>
                </c:pt>
                <c:pt idx="19">
                  <c:v>19.187118664236</c:v>
                </c:pt>
                <c:pt idx="20">
                  <c:v>21.34154141529</c:v>
                </c:pt>
                <c:pt idx="21">
                  <c:v>22.5746281806482</c:v>
                </c:pt>
                <c:pt idx="22">
                  <c:v>24.0125547344123</c:v>
                </c:pt>
                <c:pt idx="23">
                  <c:v>26.5154282650057</c:v>
                </c:pt>
                <c:pt idx="24">
                  <c:v>30.5776096738759</c:v>
                </c:pt>
                <c:pt idx="25">
                  <c:v>34.1840524803389</c:v>
                </c:pt>
                <c:pt idx="26">
                  <c:v>36.1087454207837</c:v>
                </c:pt>
                <c:pt idx="27">
                  <c:v>37.558468040943</c:v>
                </c:pt>
                <c:pt idx="28">
                  <c:v>38.9023660500117</c:v>
                </c:pt>
                <c:pt idx="29">
                  <c:v>39.835515407081</c:v>
                </c:pt>
                <c:pt idx="30">
                  <c:v>42.3570567375054</c:v>
                </c:pt>
                <c:pt idx="31">
                  <c:v>45.5397265042214</c:v>
                </c:pt>
                <c:pt idx="32">
                  <c:v>50.3437660930861</c:v>
                </c:pt>
                <c:pt idx="33">
                  <c:v>56.4301054581442</c:v>
                </c:pt>
                <c:pt idx="34">
                  <c:v>61.9734665028176</c:v>
                </c:pt>
                <c:pt idx="35">
                  <c:v>68.773105713593</c:v>
                </c:pt>
                <c:pt idx="36">
                  <c:v>75.2656844506332</c:v>
                </c:pt>
                <c:pt idx="37">
                  <c:v>79.9081349422071</c:v>
                </c:pt>
                <c:pt idx="38">
                  <c:v>84.9182922637607</c:v>
                </c:pt>
                <c:pt idx="39">
                  <c:v>90.6773121489676</c:v>
                </c:pt>
                <c:pt idx="40">
                  <c:v>97.7215139456982</c:v>
                </c:pt>
                <c:pt idx="41">
                  <c:v>107.594312814694</c:v>
                </c:pt>
                <c:pt idx="42">
                  <c:v>123.31386270493</c:v>
                </c:pt>
                <c:pt idx="43">
                  <c:v>144.702686519557</c:v>
                </c:pt>
                <c:pt idx="44">
                  <c:v>170.976675786275</c:v>
                </c:pt>
                <c:pt idx="45">
                  <c:v>198.790376272132</c:v>
                </c:pt>
                <c:pt idx="46">
                  <c:v>229.314456355259</c:v>
                </c:pt>
                <c:pt idx="47">
                  <c:v>260.837109816925</c:v>
                </c:pt>
                <c:pt idx="48">
                  <c:v>293.984395841201</c:v>
                </c:pt>
                <c:pt idx="49">
                  <c:v>330.328785950929</c:v>
                </c:pt>
                <c:pt idx="50">
                  <c:v>367.326709447129</c:v>
                </c:pt>
                <c:pt idx="51">
                  <c:v>405.922763161948</c:v>
                </c:pt>
                <c:pt idx="52">
                  <c:v>452.49078854179</c:v>
                </c:pt>
                <c:pt idx="53">
                  <c:v>509.246826013439</c:v>
                </c:pt>
                <c:pt idx="54">
                  <c:v>583.327286259214</c:v>
                </c:pt>
                <c:pt idx="55">
                  <c:v>671.981806917555</c:v>
                </c:pt>
                <c:pt idx="56">
                  <c:v>771.770209332638</c:v>
                </c:pt>
                <c:pt idx="57">
                  <c:v>899.466579587973</c:v>
                </c:pt>
                <c:pt idx="58">
                  <c:v>1053.14338551539</c:v>
                </c:pt>
                <c:pt idx="59">
                  <c:v>1242.75675724853</c:v>
                </c:pt>
                <c:pt idx="60">
                  <c:v>1444.72512054979</c:v>
                </c:pt>
                <c:pt idx="61">
                  <c:v>1670.68327892639</c:v>
                </c:pt>
                <c:pt idx="62">
                  <c:v>1916.57374699567</c:v>
                </c:pt>
                <c:pt idx="63">
                  <c:v>2177.63476699849</c:v>
                </c:pt>
                <c:pt idx="64">
                  <c:v>2459.17407444737</c:v>
                </c:pt>
                <c:pt idx="65">
                  <c:v>2750.0461131668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Hubei!$Z$15:$Z$93</c:f>
              <c:numCache>
                <c:formatCode>0.0</c:formatCode>
                <c:ptCount val="79"/>
                <c:pt idx="0">
                  <c:v>0.973040325239263</c:v>
                </c:pt>
                <c:pt idx="1">
                  <c:v>1.4935934568219</c:v>
                </c:pt>
                <c:pt idx="2">
                  <c:v>2.10171755377517</c:v>
                </c:pt>
                <c:pt idx="3">
                  <c:v>2.79233367503753</c:v>
                </c:pt>
                <c:pt idx="4">
                  <c:v>3.90138186013244</c:v>
                </c:pt>
                <c:pt idx="5">
                  <c:v>5.32377711285137</c:v>
                </c:pt>
                <c:pt idx="6">
                  <c:v>7.22874369141773</c:v>
                </c:pt>
                <c:pt idx="7">
                  <c:v>9.2535822432543</c:v>
                </c:pt>
                <c:pt idx="8">
                  <c:v>11.8985502515624</c:v>
                </c:pt>
                <c:pt idx="9">
                  <c:v>12.0987522580119</c:v>
                </c:pt>
                <c:pt idx="10">
                  <c:v>12.2350135925925</c:v>
                </c:pt>
                <c:pt idx="11">
                  <c:v>12.384135073972</c:v>
                </c:pt>
                <c:pt idx="12">
                  <c:v>12.5008259502304</c:v>
                </c:pt>
                <c:pt idx="13">
                  <c:v>12.8747576258664</c:v>
                </c:pt>
                <c:pt idx="14">
                  <c:v>13.8556393036334</c:v>
                </c:pt>
                <c:pt idx="15">
                  <c:v>14.5908185157969</c:v>
                </c:pt>
                <c:pt idx="16">
                  <c:v>14.8029576840099</c:v>
                </c:pt>
                <c:pt idx="17">
                  <c:v>15.7802359514301</c:v>
                </c:pt>
                <c:pt idx="18">
                  <c:v>19.8915491129629</c:v>
                </c:pt>
                <c:pt idx="19">
                  <c:v>23.3712963581111</c:v>
                </c:pt>
                <c:pt idx="20">
                  <c:v>26.0066878181982</c:v>
                </c:pt>
                <c:pt idx="21">
                  <c:v>27.7518478228386</c:v>
                </c:pt>
                <c:pt idx="22">
                  <c:v>29.7134393965519</c:v>
                </c:pt>
                <c:pt idx="23">
                  <c:v>32.7766631863453</c:v>
                </c:pt>
                <c:pt idx="24">
                  <c:v>37.4884087620878</c:v>
                </c:pt>
                <c:pt idx="25">
                  <c:v>41.848005040864</c:v>
                </c:pt>
                <c:pt idx="26">
                  <c:v>44.5705155717886</c:v>
                </c:pt>
                <c:pt idx="27">
                  <c:v>46.80759222207</c:v>
                </c:pt>
                <c:pt idx="28">
                  <c:v>48.9125619293955</c:v>
                </c:pt>
                <c:pt idx="29">
                  <c:v>50.5678749495822</c:v>
                </c:pt>
                <c:pt idx="30">
                  <c:v>53.7994567604853</c:v>
                </c:pt>
                <c:pt idx="31">
                  <c:v>57.7294058557422</c:v>
                </c:pt>
                <c:pt idx="32">
                  <c:v>63.3649276902209</c:v>
                </c:pt>
                <c:pt idx="33">
                  <c:v>70.4244220759019</c:v>
                </c:pt>
                <c:pt idx="34">
                  <c:v>77.0871905755023</c:v>
                </c:pt>
                <c:pt idx="35">
                  <c:v>85.1556301723622</c:v>
                </c:pt>
                <c:pt idx="36">
                  <c:v>93.0737498569742</c:v>
                </c:pt>
                <c:pt idx="37">
                  <c:v>99.234709746886</c:v>
                </c:pt>
                <c:pt idx="38">
                  <c:v>105.811648307966</c:v>
                </c:pt>
                <c:pt idx="39">
                  <c:v>113.200963244239</c:v>
                </c:pt>
                <c:pt idx="40">
                  <c:v>121.973650549358</c:v>
                </c:pt>
                <c:pt idx="41">
                  <c:v>133.756293210588</c:v>
                </c:pt>
                <c:pt idx="42">
                  <c:v>151.744346960848</c:v>
                </c:pt>
                <c:pt idx="43">
                  <c:v>175.980040936981</c:v>
                </c:pt>
                <c:pt idx="44">
                  <c:v>205.863122617498</c:v>
                </c:pt>
                <c:pt idx="45">
                  <c:v>238.126640465451</c:v>
                </c:pt>
                <c:pt idx="46">
                  <c:v>273.957151917234</c:v>
                </c:pt>
                <c:pt idx="47">
                  <c:v>311.639405382885</c:v>
                </c:pt>
                <c:pt idx="48">
                  <c:v>351.773443153246</c:v>
                </c:pt>
                <c:pt idx="49">
                  <c:v>395.956026573757</c:v>
                </c:pt>
                <c:pt idx="50">
                  <c:v>441.637589907852</c:v>
                </c:pt>
                <c:pt idx="51">
                  <c:v>489.740277380045</c:v>
                </c:pt>
                <c:pt idx="52">
                  <c:v>546.764073930024</c:v>
                </c:pt>
                <c:pt idx="53">
                  <c:v>615.213794280733</c:v>
                </c:pt>
                <c:pt idx="54">
                  <c:v>702.694548745168</c:v>
                </c:pt>
                <c:pt idx="55">
                  <c:v>806.975728160672</c:v>
                </c:pt>
                <c:pt idx="56">
                  <c:v>925.024952558301</c:v>
                </c:pt>
                <c:pt idx="57">
                  <c:v>1074.2560362027</c:v>
                </c:pt>
                <c:pt idx="58">
                  <c:v>1253.64075468571</c:v>
                </c:pt>
                <c:pt idx="59">
                  <c:v>1474.20912184923</c:v>
                </c:pt>
                <c:pt idx="60">
                  <c:v>1712.74813795767</c:v>
                </c:pt>
                <c:pt idx="61">
                  <c:v>1980.8421275976</c:v>
                </c:pt>
                <c:pt idx="62">
                  <c:v>2274.6048534826</c:v>
                </c:pt>
                <c:pt idx="63">
                  <c:v>2589.13710027492</c:v>
                </c:pt>
                <c:pt idx="64">
                  <c:v>2929.66020001413</c:v>
                </c:pt>
                <c:pt idx="65">
                  <c:v>3285.26887249967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Hubei!$AU$15:$AU$93</c:f>
              <c:numCache>
                <c:formatCode>0.0</c:formatCode>
                <c:ptCount val="79"/>
                <c:pt idx="0">
                  <c:v>0.953263795443887</c:v>
                </c:pt>
                <c:pt idx="1">
                  <c:v>1.42530727292956</c:v>
                </c:pt>
                <c:pt idx="2">
                  <c:v>1.96624632147352</c:v>
                </c:pt>
                <c:pt idx="3">
                  <c:v>2.5697067531356</c:v>
                </c:pt>
                <c:pt idx="4">
                  <c:v>3.56352557108924</c:v>
                </c:pt>
                <c:pt idx="5">
                  <c:v>4.83061387011886</c:v>
                </c:pt>
                <c:pt idx="6">
                  <c:v>6.52829536937191</c:v>
                </c:pt>
                <c:pt idx="7">
                  <c:v>8.28759998285913</c:v>
                </c:pt>
                <c:pt idx="8">
                  <c:v>10.6004661742296</c:v>
                </c:pt>
                <c:pt idx="9">
                  <c:v>10.4496344473534</c:v>
                </c:pt>
                <c:pt idx="10">
                  <c:v>10.2728778598534</c:v>
                </c:pt>
                <c:pt idx="11">
                  <c:v>10.1448711480596</c:v>
                </c:pt>
                <c:pt idx="12">
                  <c:v>10.0175366254413</c:v>
                </c:pt>
                <c:pt idx="13">
                  <c:v>10.1725413637885</c:v>
                </c:pt>
                <c:pt idx="14">
                  <c:v>10.9384429570165</c:v>
                </c:pt>
                <c:pt idx="15">
                  <c:v>11.4543612984393</c:v>
                </c:pt>
                <c:pt idx="16">
                  <c:v>11.4597234249499</c:v>
                </c:pt>
                <c:pt idx="17">
                  <c:v>12.2355299162638</c:v>
                </c:pt>
                <c:pt idx="18">
                  <c:v>16.0652508195482</c:v>
                </c:pt>
                <c:pt idx="19">
                  <c:v>19.1379967822233</c:v>
                </c:pt>
                <c:pt idx="20">
                  <c:v>21.2873581575914</c:v>
                </c:pt>
                <c:pt idx="21">
                  <c:v>22.5148076399251</c:v>
                </c:pt>
                <c:pt idx="22">
                  <c:v>23.9465892775807</c:v>
                </c:pt>
                <c:pt idx="23">
                  <c:v>26.4426406332579</c:v>
                </c:pt>
                <c:pt idx="24">
                  <c:v>30.4969871457707</c:v>
                </c:pt>
                <c:pt idx="25">
                  <c:v>34.0944247212199</c:v>
                </c:pt>
                <c:pt idx="26">
                  <c:v>36.0091718221163</c:v>
                </c:pt>
                <c:pt idx="27">
                  <c:v>37.4482395184037</c:v>
                </c:pt>
                <c:pt idx="28">
                  <c:v>38.780814166058</c:v>
                </c:pt>
                <c:pt idx="29">
                  <c:v>39.7020044284267</c:v>
                </c:pt>
                <c:pt idx="30">
                  <c:v>42.2107744535253</c:v>
                </c:pt>
                <c:pt idx="31">
                  <c:v>45.3796424371725</c:v>
                </c:pt>
                <c:pt idx="32">
                  <c:v>50.1686818704994</c:v>
                </c:pt>
                <c:pt idx="33">
                  <c:v>56.2384540735394</c:v>
                </c:pt>
                <c:pt idx="34">
                  <c:v>61.7635299584081</c:v>
                </c:pt>
                <c:pt idx="35">
                  <c:v>68.5430930520564</c:v>
                </c:pt>
                <c:pt idx="36">
                  <c:v>75.0137653325399</c:v>
                </c:pt>
                <c:pt idx="37">
                  <c:v>79.6328576984123</c:v>
                </c:pt>
                <c:pt idx="38">
                  <c:v>84.6184730313025</c:v>
                </c:pt>
                <c:pt idx="39">
                  <c:v>90.3517130161352</c:v>
                </c:pt>
                <c:pt idx="40">
                  <c:v>97.368398499007</c:v>
                </c:pt>
                <c:pt idx="41">
                  <c:v>107.210669142081</c:v>
                </c:pt>
                <c:pt idx="42">
                  <c:v>122.895083816207</c:v>
                </c:pt>
                <c:pt idx="43">
                  <c:v>144.242652264293</c:v>
                </c:pt>
                <c:pt idx="44">
                  <c:v>170.467796456785</c:v>
                </c:pt>
                <c:pt idx="45">
                  <c:v>198.224102487781</c:v>
                </c:pt>
                <c:pt idx="46">
                  <c:v>228.681602221861</c:v>
                </c:pt>
                <c:pt idx="47">
                  <c:v>260.127703859944</c:v>
                </c:pt>
                <c:pt idx="48">
                  <c:v>293.187651955531</c:v>
                </c:pt>
                <c:pt idx="49">
                  <c:v>329.433332848918</c:v>
                </c:pt>
                <c:pt idx="50">
                  <c:v>366.32095949835</c:v>
                </c:pt>
                <c:pt idx="51">
                  <c:v>404.793783955685</c:v>
                </c:pt>
                <c:pt idx="52">
                  <c:v>451.222916310228</c:v>
                </c:pt>
                <c:pt idx="53">
                  <c:v>507.820925193996</c:v>
                </c:pt>
                <c:pt idx="54">
                  <c:v>581.719968102632</c:v>
                </c:pt>
                <c:pt idx="55">
                  <c:v>670.165353526247</c:v>
                </c:pt>
                <c:pt idx="56">
                  <c:v>769.71164301483</c:v>
                </c:pt>
                <c:pt idx="57">
                  <c:v>897.125437362072</c:v>
                </c:pt>
                <c:pt idx="58">
                  <c:v>1050.46912844404</c:v>
                </c:pt>
                <c:pt idx="59">
                  <c:v>1239.68565392281</c:v>
                </c:pt>
                <c:pt idx="60">
                  <c:v>1441.18759040401</c:v>
                </c:pt>
                <c:pt idx="61">
                  <c:v>1666.60791160484</c:v>
                </c:pt>
                <c:pt idx="62">
                  <c:v>1911.88574877419</c:v>
                </c:pt>
                <c:pt idx="63">
                  <c:v>2172.25931333606</c:v>
                </c:pt>
                <c:pt idx="64">
                  <c:v>2453.03632663344</c:v>
                </c:pt>
                <c:pt idx="65">
                  <c:v>2743.06298735894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Hubei!$G$15:$G$93</c:f>
              <c:numCache>
                <c:formatCode>0.000</c:formatCode>
                <c:ptCount val="79"/>
                <c:pt idx="1">
                  <c:v>0.0228814700717076</c:v>
                </c:pt>
                <c:pt idx="2">
                  <c:v>0.0323761414774764</c:v>
                </c:pt>
                <c:pt idx="3">
                  <c:v>0.0431101978384341</c:v>
                </c:pt>
                <c:pt idx="4">
                  <c:v>0.0581157736264723</c:v>
                </c:pt>
                <c:pt idx="5">
                  <c:v>0.0793824452071291</c:v>
                </c:pt>
                <c:pt idx="6">
                  <c:v>0.107292846944579</c:v>
                </c:pt>
                <c:pt idx="7">
                  <c:v>0.139836327427577</c:v>
                </c:pt>
                <c:pt idx="8">
                  <c:v>0.178173943176083</c:v>
                </c:pt>
                <c:pt idx="9">
                  <c:v>0.198217595889572</c:v>
                </c:pt>
                <c:pt idx="10">
                  <c:v>0.194380591031663</c:v>
                </c:pt>
                <c:pt idx="11">
                  <c:v>0.191011041382072</c:v>
                </c:pt>
                <c:pt idx="12">
                  <c:v>0.188205669584798</c:v>
                </c:pt>
                <c:pt idx="13">
                  <c:v>0.188215290725395</c:v>
                </c:pt>
                <c:pt idx="14">
                  <c:v>0.196764027879766</c:v>
                </c:pt>
                <c:pt idx="15">
                  <c:v>0.208733355995613</c:v>
                </c:pt>
                <c:pt idx="16">
                  <c:v>0.213490166239454</c:v>
                </c:pt>
                <c:pt idx="17">
                  <c:v>0.220738103432394</c:v>
                </c:pt>
                <c:pt idx="18">
                  <c:v>0.264228669159951</c:v>
                </c:pt>
                <c:pt idx="19">
                  <c:v>0.329514068335967</c:v>
                </c:pt>
                <c:pt idx="20">
                  <c:v>0.378799273733452</c:v>
                </c:pt>
                <c:pt idx="21">
                  <c:v>0.410410694248331</c:v>
                </c:pt>
                <c:pt idx="22">
                  <c:v>0.435149505200494</c:v>
                </c:pt>
                <c:pt idx="23">
                  <c:v>0.472057723537584</c:v>
                </c:pt>
                <c:pt idx="24">
                  <c:v>0.533992125285437</c:v>
                </c:pt>
                <c:pt idx="25">
                  <c:v>0.606444892420485</c:v>
                </c:pt>
                <c:pt idx="26">
                  <c:v>0.658266210287451</c:v>
                </c:pt>
                <c:pt idx="27">
                  <c:v>0.689304321783202</c:v>
                </c:pt>
                <c:pt idx="28">
                  <c:v>0.714807858797649</c:v>
                </c:pt>
                <c:pt idx="29">
                  <c:v>0.735389333094664</c:v>
                </c:pt>
                <c:pt idx="30">
                  <c:v>0.767429244359153</c:v>
                </c:pt>
                <c:pt idx="31">
                  <c:v>0.821112095627121</c:v>
                </c:pt>
                <c:pt idx="32">
                  <c:v>0.896664989602099</c:v>
                </c:pt>
                <c:pt idx="33">
                  <c:v>1</c:v>
                </c:pt>
                <c:pt idx="34">
                  <c:v>1.11029691544559</c:v>
                </c:pt>
                <c:pt idx="35">
                  <c:v>1.22734332428606</c:v>
                </c:pt>
                <c:pt idx="36">
                  <c:v>1.35340814091156</c:v>
                </c:pt>
                <c:pt idx="37">
                  <c:v>1.45834048978246</c:v>
                </c:pt>
                <c:pt idx="38">
                  <c:v>1.54892779186073</c:v>
                </c:pt>
                <c:pt idx="39">
                  <c:v>1.64986883435327</c:v>
                </c:pt>
                <c:pt idx="40">
                  <c:v>1.77062802054549</c:v>
                </c:pt>
                <c:pt idx="41">
                  <c:v>1.93338828605383</c:v>
                </c:pt>
                <c:pt idx="42">
                  <c:v>2.17999431341054</c:v>
                </c:pt>
                <c:pt idx="43">
                  <c:v>2.53345211326341</c:v>
                </c:pt>
                <c:pt idx="44">
                  <c:v>2.99074541499121</c:v>
                </c:pt>
                <c:pt idx="45">
                  <c:v>3.51197273156827</c:v>
                </c:pt>
                <c:pt idx="46">
                  <c:v>4.07260155109315</c:v>
                </c:pt>
                <c:pt idx="47">
                  <c:v>4.66804053489517</c:v>
                </c:pt>
                <c:pt idx="48">
                  <c:v>5.29098388615339</c:v>
                </c:pt>
                <c:pt idx="49">
                  <c:v>5.96371824701303</c:v>
                </c:pt>
                <c:pt idx="50">
                  <c:v>6.67419375510161</c:v>
                </c:pt>
                <c:pt idx="51">
                  <c:v>7.41972539792972</c:v>
                </c:pt>
                <c:pt idx="52">
                  <c:v>8.2707388451403</c:v>
                </c:pt>
                <c:pt idx="53">
                  <c:v>9.28750647141113</c:v>
                </c:pt>
                <c:pt idx="54">
                  <c:v>10.5566791699183</c:v>
                </c:pt>
                <c:pt idx="55">
                  <c:v>12.1322504044925</c:v>
                </c:pt>
                <c:pt idx="56">
                  <c:v>13.9703899710995</c:v>
                </c:pt>
                <c:pt idx="57">
                  <c:v>16.1847687993378</c:v>
                </c:pt>
                <c:pt idx="58">
                  <c:v>18.9152045082325</c:v>
                </c:pt>
                <c:pt idx="59">
                  <c:v>22.2431902960297</c:v>
                </c:pt>
                <c:pt idx="60">
                  <c:v>25.992459068157</c:v>
                </c:pt>
                <c:pt idx="61">
                  <c:v>30.0846050570941</c:v>
                </c:pt>
                <c:pt idx="62">
                  <c:v>34.5766449229553</c:v>
                </c:pt>
                <c:pt idx="63">
                  <c:v>39.3887607697685</c:v>
                </c:pt>
                <c:pt idx="64">
                  <c:v>44.5147049271563</c:v>
                </c:pt>
                <c:pt idx="65">
                  <c:v>49.7601189083792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Hubei!$AE$15:$AE$93</c:f>
              <c:numCache>
                <c:formatCode>0.000</c:formatCode>
                <c:ptCount val="79"/>
                <c:pt idx="0">
                  <c:v>0.0119776062543585</c:v>
                </c:pt>
                <c:pt idx="1">
                  <c:v>0.01529676233002</c:v>
                </c:pt>
                <c:pt idx="2">
                  <c:v>0.0225474054860757</c:v>
                </c:pt>
                <c:pt idx="3">
                  <c:v>0.0309196783530565</c:v>
                </c:pt>
                <c:pt idx="4">
                  <c:v>0.0426154630517658</c:v>
                </c:pt>
                <c:pt idx="5">
                  <c:v>0.0590639969788943</c:v>
                </c:pt>
                <c:pt idx="6">
                  <c:v>0.0807673113265533</c:v>
                </c:pt>
                <c:pt idx="7">
                  <c:v>0.106632553973163</c:v>
                </c:pt>
                <c:pt idx="8">
                  <c:v>0.137614997591138</c:v>
                </c:pt>
                <c:pt idx="9">
                  <c:v>0.157887049213884</c:v>
                </c:pt>
                <c:pt idx="10">
                  <c:v>0.163044556372444</c:v>
                </c:pt>
                <c:pt idx="11">
                  <c:v>0.167965035566292</c:v>
                </c:pt>
                <c:pt idx="12">
                  <c:v>0.172790915669824</c:v>
                </c:pt>
                <c:pt idx="13">
                  <c:v>0.179024332347525</c:v>
                </c:pt>
                <c:pt idx="14">
                  <c:v>0.190640344026329</c:v>
                </c:pt>
                <c:pt idx="15">
                  <c:v>0.204507852962777</c:v>
                </c:pt>
                <c:pt idx="16">
                  <c:v>0.213571272657679</c:v>
                </c:pt>
                <c:pt idx="17">
                  <c:v>0.224046134712334</c:v>
                </c:pt>
                <c:pt idx="18">
                  <c:v>0.258799286139208</c:v>
                </c:pt>
                <c:pt idx="19">
                  <c:v>0.309403762039122</c:v>
                </c:pt>
                <c:pt idx="20">
                  <c:v>0.351608621790132</c:v>
                </c:pt>
                <c:pt idx="21">
                  <c:v>0.383650000101334</c:v>
                </c:pt>
                <c:pt idx="22">
                  <c:v>0.412016226130612</c:v>
                </c:pt>
                <c:pt idx="23">
                  <c:v>0.449176230408798</c:v>
                </c:pt>
                <c:pt idx="24">
                  <c:v>0.504309030518101</c:v>
                </c:pt>
                <c:pt idx="25">
                  <c:v>0.568688149021617</c:v>
                </c:pt>
                <c:pt idx="26">
                  <c:v>0.621969591459159</c:v>
                </c:pt>
                <c:pt idx="27">
                  <c:v>0.663018419913073</c:v>
                </c:pt>
                <c:pt idx="28">
                  <c:v>0.700916198749783</c:v>
                </c:pt>
                <c:pt idx="29">
                  <c:v>0.735637438891183</c:v>
                </c:pt>
                <c:pt idx="30">
                  <c:v>0.777819270180588</c:v>
                </c:pt>
                <c:pt idx="31">
                  <c:v>0.834646567399498</c:v>
                </c:pt>
                <c:pt idx="32">
                  <c:v>0.907128375265139</c:v>
                </c:pt>
                <c:pt idx="33">
                  <c:v>1</c:v>
                </c:pt>
                <c:pt idx="34">
                  <c:v>1.10041524159347</c:v>
                </c:pt>
                <c:pt idx="35">
                  <c:v>1.20856200367918</c:v>
                </c:pt>
                <c:pt idx="36">
                  <c:v>1.32608283666145</c:v>
                </c:pt>
                <c:pt idx="37">
                  <c:v>1.43318623268007</c:v>
                </c:pt>
                <c:pt idx="38">
                  <c:v>1.5334167709934</c:v>
                </c:pt>
                <c:pt idx="39">
                  <c:v>1.64234889545374</c:v>
                </c:pt>
                <c:pt idx="40">
                  <c:v>1.76709548711653</c:v>
                </c:pt>
                <c:pt idx="41">
                  <c:v>1.92339560037373</c:v>
                </c:pt>
                <c:pt idx="42">
                  <c:v>2.14004862441161</c:v>
                </c:pt>
                <c:pt idx="43">
                  <c:v>2.43556296640029</c:v>
                </c:pt>
                <c:pt idx="44">
                  <c:v>2.81413182814767</c:v>
                </c:pt>
                <c:pt idx="45">
                  <c:v>3.25341159529952</c:v>
                </c:pt>
                <c:pt idx="46">
                  <c:v>3.73751119552413</c:v>
                </c:pt>
                <c:pt idx="47">
                  <c:v>4.26497966493951</c:v>
                </c:pt>
                <c:pt idx="48">
                  <c:v>4.83472258982663</c:v>
                </c:pt>
                <c:pt idx="49">
                  <c:v>5.46175831347179</c:v>
                </c:pt>
                <c:pt idx="50">
                  <c:v>6.1374000608678</c:v>
                </c:pt>
                <c:pt idx="51">
                  <c:v>6.86666945023516</c:v>
                </c:pt>
                <c:pt idx="52">
                  <c:v>7.69859399608549</c:v>
                </c:pt>
                <c:pt idx="53">
                  <c:v>8.66549371169658</c:v>
                </c:pt>
                <c:pt idx="54">
                  <c:v>9.82817784088663</c:v>
                </c:pt>
                <c:pt idx="55">
                  <c:v>11.2422643967605</c:v>
                </c:pt>
                <c:pt idx="56">
                  <c:v>12.8976726098535</c:v>
                </c:pt>
                <c:pt idx="57">
                  <c:v>14.8699873355514</c:v>
                </c:pt>
                <c:pt idx="58">
                  <c:v>17.2713879715053</c:v>
                </c:pt>
                <c:pt idx="59">
                  <c:v>20.1876520489421</c:v>
                </c:pt>
                <c:pt idx="60">
                  <c:v>23.5016033353361</c:v>
                </c:pt>
                <c:pt idx="61">
                  <c:v>27.173937794584</c:v>
                </c:pt>
                <c:pt idx="62">
                  <c:v>31.2474776876126</c:v>
                </c:pt>
                <c:pt idx="63">
                  <c:v>35.6676647449848</c:v>
                </c:pt>
                <c:pt idx="64">
                  <c:v>40.4164340357305</c:v>
                </c:pt>
                <c:pt idx="65">
                  <c:v>45.3215092543375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Hubei!$E$15:$E$93</c:f>
              <c:numCache>
                <c:formatCode>0.000</c:formatCode>
                <c:ptCount val="79"/>
                <c:pt idx="0">
                  <c:v>0.0174922767264048</c:v>
                </c:pt>
                <c:pt idx="1">
                  <c:v>0.0258447533132094</c:v>
                </c:pt>
                <c:pt idx="2">
                  <c:v>0.0354176799265817</c:v>
                </c:pt>
                <c:pt idx="3">
                  <c:v>0.0461091408874728</c:v>
                </c:pt>
                <c:pt idx="4">
                  <c:v>0.0637396733067877</c:v>
                </c:pt>
                <c:pt idx="5">
                  <c:v>0.0862280943769197</c:v>
                </c:pt>
                <c:pt idx="6">
                  <c:v>0.116370957073771</c:v>
                </c:pt>
                <c:pt idx="7">
                  <c:v>0.147617695734954</c:v>
                </c:pt>
                <c:pt idx="8">
                  <c:v>0.188703604538201</c:v>
                </c:pt>
                <c:pt idx="9">
                  <c:v>0.186049932245137</c:v>
                </c:pt>
                <c:pt idx="10">
                  <c:v>0.182890040811855</c:v>
                </c:pt>
                <c:pt idx="11">
                  <c:v>0.180602013877129</c:v>
                </c:pt>
                <c:pt idx="12">
                  <c:v>0.178336063091511</c:v>
                </c:pt>
                <c:pt idx="13">
                  <c:v>0.181099821299647</c:v>
                </c:pt>
                <c:pt idx="14">
                  <c:v>0.194726327195036</c:v>
                </c:pt>
                <c:pt idx="15">
                  <c:v>0.203916169706187</c:v>
                </c:pt>
                <c:pt idx="16">
                  <c:v>0.204049340576785</c:v>
                </c:pt>
                <c:pt idx="17">
                  <c:v>0.217867012352926</c:v>
                </c:pt>
                <c:pt idx="18">
                  <c:v>0.285819060617076</c:v>
                </c:pt>
                <c:pt idx="19">
                  <c:v>0.34022523173216</c:v>
                </c:pt>
                <c:pt idx="20">
                  <c:v>0.378398171790182</c:v>
                </c:pt>
                <c:pt idx="21">
                  <c:v>0.400254885530715</c:v>
                </c:pt>
                <c:pt idx="22">
                  <c:v>0.425738492221615</c:v>
                </c:pt>
                <c:pt idx="23">
                  <c:v>0.47010457233383</c:v>
                </c:pt>
                <c:pt idx="24">
                  <c:v>0.542084109113778</c:v>
                </c:pt>
                <c:pt idx="25">
                  <c:v>0.605965991385262</c:v>
                </c:pt>
                <c:pt idx="26">
                  <c:v>0.640078037437837</c:v>
                </c:pt>
                <c:pt idx="27">
                  <c:v>0.665756425534875</c:v>
                </c:pt>
                <c:pt idx="28">
                  <c:v>0.689555509810424</c:v>
                </c:pt>
                <c:pt idx="29">
                  <c:v>0.706073137498571</c:v>
                </c:pt>
                <c:pt idx="30">
                  <c:v>0.750762128040956</c:v>
                </c:pt>
                <c:pt idx="31">
                  <c:v>0.807147480839662</c:v>
                </c:pt>
                <c:pt idx="32">
                  <c:v>0.892238770392885</c:v>
                </c:pt>
                <c:pt idx="33">
                  <c:v>1</c:v>
                </c:pt>
                <c:pt idx="34">
                  <c:v>1.09815106022479</c:v>
                </c:pt>
                <c:pt idx="35">
                  <c:v>1.21856705621953</c:v>
                </c:pt>
                <c:pt idx="36">
                  <c:v>1.33354076970671</c:v>
                </c:pt>
                <c:pt idx="37">
                  <c:v>1.41576918952654</c:v>
                </c:pt>
                <c:pt idx="38">
                  <c:v>1.50450688605265</c:v>
                </c:pt>
                <c:pt idx="39">
                  <c:v>1.60651810524306</c:v>
                </c:pt>
                <c:pt idx="40">
                  <c:v>1.7314120110798</c:v>
                </c:pt>
                <c:pt idx="41">
                  <c:v>1.9065168492299</c:v>
                </c:pt>
                <c:pt idx="42">
                  <c:v>2.18430527392681</c:v>
                </c:pt>
                <c:pt idx="43">
                  <c:v>2.56214164763342</c:v>
                </c:pt>
                <c:pt idx="44">
                  <c:v>3.02690587917203</c:v>
                </c:pt>
                <c:pt idx="45">
                  <c:v>3.51888556650618</c:v>
                </c:pt>
                <c:pt idx="46">
                  <c:v>4.05885219136628</c:v>
                </c:pt>
                <c:pt idx="47">
                  <c:v>4.61665453651566</c:v>
                </c:pt>
                <c:pt idx="48">
                  <c:v>5.20320660425232</c:v>
                </c:pt>
                <c:pt idx="49">
                  <c:v>5.84590112854091</c:v>
                </c:pt>
                <c:pt idx="50">
                  <c:v>6.49934279348253</c:v>
                </c:pt>
                <c:pt idx="51">
                  <c:v>7.17833156505118</c:v>
                </c:pt>
                <c:pt idx="52">
                  <c:v>7.99446129173158</c:v>
                </c:pt>
                <c:pt idx="53">
                  <c:v>8.982648682818</c:v>
                </c:pt>
                <c:pt idx="54">
                  <c:v>10.2736541980891</c:v>
                </c:pt>
                <c:pt idx="55">
                  <c:v>11.8193191583362</c:v>
                </c:pt>
                <c:pt idx="56">
                  <c:v>13.5348497324041</c:v>
                </c:pt>
                <c:pt idx="57">
                  <c:v>15.7374962946689</c:v>
                </c:pt>
                <c:pt idx="58">
                  <c:v>18.3635033892464</c:v>
                </c:pt>
                <c:pt idx="59">
                  <c:v>21.5731706307009</c:v>
                </c:pt>
                <c:pt idx="60">
                  <c:v>25.0785014140983</c:v>
                </c:pt>
                <c:pt idx="61">
                  <c:v>28.9989102788725</c:v>
                </c:pt>
                <c:pt idx="62">
                  <c:v>33.3129857707257</c:v>
                </c:pt>
                <c:pt idx="63">
                  <c:v>37.9247647071403</c:v>
                </c:pt>
                <c:pt idx="64">
                  <c:v>42.9597884230684</c:v>
                </c:pt>
                <c:pt idx="65">
                  <c:v>48.0580591380022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Hubei!$AX$15:$AX$93</c:f>
              <c:numCache>
                <c:formatCode>General</c:formatCode>
                <c:ptCount val="79"/>
                <c:pt idx="1" c:formatCode="0.000">
                  <c:v>0.0253439980954274</c:v>
                </c:pt>
                <c:pt idx="2" c:formatCode="0.000">
                  <c:v>0.0349626666284672</c:v>
                </c:pt>
                <c:pt idx="3" c:formatCode="0.000">
                  <c:v>0.0456930546094913</c:v>
                </c:pt>
                <c:pt idx="4" c:formatCode="0.000">
                  <c:v>0.0633645719782669</c:v>
                </c:pt>
                <c:pt idx="5" c:formatCode="0.000">
                  <c:v>0.0858952108427835</c:v>
                </c:pt>
                <c:pt idx="6" c:formatCode="0.000">
                  <c:v>0.116082411526378</c:v>
                </c:pt>
                <c:pt idx="7" c:formatCode="0.000">
                  <c:v>0.147365359154823</c:v>
                </c:pt>
                <c:pt idx="8" c:formatCode="0.000">
                  <c:v>0.188491421908008</c:v>
                </c:pt>
                <c:pt idx="9" c:formatCode="0.000">
                  <c:v>0.185809418475286</c:v>
                </c:pt>
                <c:pt idx="10" c:formatCode="0.000">
                  <c:v>0.182666434010085</c:v>
                </c:pt>
                <c:pt idx="11" c:formatCode="0.000">
                  <c:v>0.180390291930746</c:v>
                </c:pt>
                <c:pt idx="12" c:formatCode="0.000">
                  <c:v>0.17812610233457</c:v>
                </c:pt>
                <c:pt idx="13" c:formatCode="0.000">
                  <c:v>0.180882307868679</c:v>
                </c:pt>
                <c:pt idx="14" c:formatCode="0.000">
                  <c:v>0.194501131604951</c:v>
                </c:pt>
                <c:pt idx="15" c:formatCode="0.000">
                  <c:v>0.203674896245568</c:v>
                </c:pt>
                <c:pt idx="16" c:formatCode="0.000">
                  <c:v>0.203770242509951</c:v>
                </c:pt>
                <c:pt idx="17" c:formatCode="0.000">
                  <c:v>0.217565189474522</c:v>
                </c:pt>
                <c:pt idx="18" c:formatCode="0.000">
                  <c:v>0.285663094482304</c:v>
                </c:pt>
                <c:pt idx="19" c:formatCode="0.000">
                  <c:v>0.340300904381151</c:v>
                </c:pt>
                <c:pt idx="20" c:formatCode="0.000">
                  <c:v>0.378519618084724</c:v>
                </c:pt>
                <c:pt idx="21" c:formatCode="0.000">
                  <c:v>0.400345422199621</c:v>
                </c:pt>
                <c:pt idx="22" c:formatCode="0.000">
                  <c:v>0.425804543742744</c:v>
                </c:pt>
                <c:pt idx="23" c:formatCode="0.000">
                  <c:v>0.470187900234253</c:v>
                </c:pt>
                <c:pt idx="24" c:formatCode="0.000">
                  <c:v>0.542279969251853</c:v>
                </c:pt>
                <c:pt idx="25" c:formatCode="0.000">
                  <c:v>0.606247545080752</c:v>
                </c:pt>
                <c:pt idx="26" c:formatCode="0.000">
                  <c:v>0.640294482046563</c:v>
                </c:pt>
                <c:pt idx="27" c:formatCode="0.000">
                  <c:v>0.665883160113809</c:v>
                </c:pt>
                <c:pt idx="28" c:formatCode="0.000">
                  <c:v>0.68957823974583</c:v>
                </c:pt>
                <c:pt idx="29" c:formatCode="0.000">
                  <c:v>0.705958317711062</c:v>
                </c:pt>
                <c:pt idx="30" c:formatCode="0.000">
                  <c:v>0.750567830302181</c:v>
                </c:pt>
                <c:pt idx="31" c:formatCode="0.000">
                  <c:v>0.806914826958659</c:v>
                </c:pt>
                <c:pt idx="32" c:formatCode="0.000">
                  <c:v>0.892070784963205</c:v>
                </c:pt>
                <c:pt idx="33" c:formatCode="0.000">
                  <c:v>1</c:v>
                </c:pt>
                <c:pt idx="34" c:formatCode="0.000">
                  <c:v>1.09824373688587</c:v>
                </c:pt>
                <c:pt idx="35" c:formatCode="0.000">
                  <c:v>1.21879404726216</c:v>
                </c:pt>
                <c:pt idx="36" c:formatCode="0.000">
                  <c:v>1.33385183800482</c:v>
                </c:pt>
                <c:pt idx="37" c:formatCode="0.000">
                  <c:v>1.41598589453191</c:v>
                </c:pt>
                <c:pt idx="38" c:formatCode="0.000">
                  <c:v>1.50463725266439</c:v>
                </c:pt>
                <c:pt idx="39" c:formatCode="0.000">
                  <c:v>1.60658244442474</c:v>
                </c:pt>
                <c:pt idx="40" c:formatCode="0.000">
                  <c:v>1.73158300311024</c:v>
                </c:pt>
                <c:pt idx="41" c:formatCode="0.000">
                  <c:v>1.90669124275394</c:v>
                </c:pt>
                <c:pt idx="42" c:formatCode="0.000">
                  <c:v>2.18469598406032</c:v>
                </c:pt>
                <c:pt idx="43" c:formatCode="0.000">
                  <c:v>2.56379015823977</c:v>
                </c:pt>
                <c:pt idx="44" c:formatCode="0.000">
                  <c:v>3.03036054946667</c:v>
                </c:pt>
                <c:pt idx="45" c:formatCode="0.000">
                  <c:v>3.52349863957607</c:v>
                </c:pt>
                <c:pt idx="46" c:formatCode="0.000">
                  <c:v>4.06483168954927</c:v>
                </c:pt>
                <c:pt idx="47" c:formatCode="0.000">
                  <c:v>4.62380071731035</c:v>
                </c:pt>
                <c:pt idx="48" c:formatCode="0.000">
                  <c:v>5.2115383527121</c:v>
                </c:pt>
                <c:pt idx="49" c:formatCode="0.000">
                  <c:v>5.85513869722457</c:v>
                </c:pt>
                <c:pt idx="50" c:formatCode="0.000">
                  <c:v>6.50950248081289</c:v>
                </c:pt>
                <c:pt idx="51" c:formatCode="0.000">
                  <c:v>7.18925028200523</c:v>
                </c:pt>
                <c:pt idx="52" c:formatCode="0.000">
                  <c:v>8.00593131918141</c:v>
                </c:pt>
                <c:pt idx="53" c:formatCode="0.000">
                  <c:v>8.9943290772485</c:v>
                </c:pt>
                <c:pt idx="54" c:formatCode="0.000">
                  <c:v>10.2875254487117</c:v>
                </c:pt>
                <c:pt idx="55" c:formatCode="0.000">
                  <c:v>11.8364264258765</c:v>
                </c:pt>
                <c:pt idx="56" c:formatCode="0.000">
                  <c:v>13.5546991316907</c:v>
                </c:pt>
                <c:pt idx="57" c:formatCode="0.000">
                  <c:v>15.7614477693378</c:v>
                </c:pt>
                <c:pt idx="58" c:formatCode="0.000">
                  <c:v>18.3922753538435</c:v>
                </c:pt>
                <c:pt idx="59" c:formatCode="0.000">
                  <c:v>21.6080360832519</c:v>
                </c:pt>
                <c:pt idx="60" c:formatCode="0.000">
                  <c:v>25.1247362555632</c:v>
                </c:pt>
                <c:pt idx="61" c:formatCode="0.000">
                  <c:v>29.060146441712</c:v>
                </c:pt>
                <c:pt idx="62" c:formatCode="0.000">
                  <c:v>33.3969697616429</c:v>
                </c:pt>
                <c:pt idx="63" c:formatCode="0.000">
                  <c:v>38.0475276385554</c:v>
                </c:pt>
                <c:pt idx="64" c:formatCode="0.000">
                  <c:v>43.1287018754482</c:v>
                </c:pt>
                <c:pt idx="65" c:formatCode="0.000">
                  <c:v>48.2633935999546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Hubei!$G$15:$G$93</c:f>
              <c:numCache>
                <c:formatCode>0.000</c:formatCode>
                <c:ptCount val="79"/>
                <c:pt idx="1">
                  <c:v>0.0228814700717076</c:v>
                </c:pt>
                <c:pt idx="2">
                  <c:v>0.0323761414774764</c:v>
                </c:pt>
                <c:pt idx="3">
                  <c:v>0.0431101978384341</c:v>
                </c:pt>
                <c:pt idx="4">
                  <c:v>0.0581157736264723</c:v>
                </c:pt>
                <c:pt idx="5">
                  <c:v>0.0793824452071291</c:v>
                </c:pt>
                <c:pt idx="6">
                  <c:v>0.107292846944579</c:v>
                </c:pt>
                <c:pt idx="7">
                  <c:v>0.139836327427577</c:v>
                </c:pt>
                <c:pt idx="8">
                  <c:v>0.178173943176083</c:v>
                </c:pt>
                <c:pt idx="9">
                  <c:v>0.198217595889572</c:v>
                </c:pt>
                <c:pt idx="10">
                  <c:v>0.194380591031663</c:v>
                </c:pt>
                <c:pt idx="11">
                  <c:v>0.191011041382072</c:v>
                </c:pt>
                <c:pt idx="12">
                  <c:v>0.188205669584798</c:v>
                </c:pt>
                <c:pt idx="13">
                  <c:v>0.188215290725395</c:v>
                </c:pt>
                <c:pt idx="14">
                  <c:v>0.196764027879766</c:v>
                </c:pt>
                <c:pt idx="15">
                  <c:v>0.208733355995613</c:v>
                </c:pt>
                <c:pt idx="16">
                  <c:v>0.213490166239454</c:v>
                </c:pt>
                <c:pt idx="17">
                  <c:v>0.220738103432394</c:v>
                </c:pt>
                <c:pt idx="18">
                  <c:v>0.264228669159951</c:v>
                </c:pt>
                <c:pt idx="19">
                  <c:v>0.329514068335967</c:v>
                </c:pt>
                <c:pt idx="20">
                  <c:v>0.378799273733452</c:v>
                </c:pt>
                <c:pt idx="21">
                  <c:v>0.410410694248331</c:v>
                </c:pt>
                <c:pt idx="22">
                  <c:v>0.435149505200494</c:v>
                </c:pt>
                <c:pt idx="23">
                  <c:v>0.472057723537584</c:v>
                </c:pt>
                <c:pt idx="24">
                  <c:v>0.533992125285437</c:v>
                </c:pt>
                <c:pt idx="25">
                  <c:v>0.606444892420485</c:v>
                </c:pt>
                <c:pt idx="26">
                  <c:v>0.658266210287451</c:v>
                </c:pt>
                <c:pt idx="27">
                  <c:v>0.689304321783202</c:v>
                </c:pt>
                <c:pt idx="28">
                  <c:v>0.714807858797649</c:v>
                </c:pt>
                <c:pt idx="29">
                  <c:v>0.735389333094664</c:v>
                </c:pt>
                <c:pt idx="30">
                  <c:v>0.767429244359153</c:v>
                </c:pt>
                <c:pt idx="31">
                  <c:v>0.821112095627121</c:v>
                </c:pt>
                <c:pt idx="32">
                  <c:v>0.896664989602099</c:v>
                </c:pt>
                <c:pt idx="33">
                  <c:v>1</c:v>
                </c:pt>
                <c:pt idx="34">
                  <c:v>1.11029691544559</c:v>
                </c:pt>
                <c:pt idx="35">
                  <c:v>1.22734332428606</c:v>
                </c:pt>
                <c:pt idx="36">
                  <c:v>1.35340814091156</c:v>
                </c:pt>
                <c:pt idx="37">
                  <c:v>1.45834048978246</c:v>
                </c:pt>
                <c:pt idx="38">
                  <c:v>1.54892779186073</c:v>
                </c:pt>
                <c:pt idx="39">
                  <c:v>1.64986883435327</c:v>
                </c:pt>
                <c:pt idx="40">
                  <c:v>1.77062802054549</c:v>
                </c:pt>
                <c:pt idx="41">
                  <c:v>1.93338828605383</c:v>
                </c:pt>
                <c:pt idx="42">
                  <c:v>2.17999431341054</c:v>
                </c:pt>
                <c:pt idx="43">
                  <c:v>2.53345211326341</c:v>
                </c:pt>
                <c:pt idx="44">
                  <c:v>2.99074541499121</c:v>
                </c:pt>
                <c:pt idx="45">
                  <c:v>3.51197273156827</c:v>
                </c:pt>
                <c:pt idx="46">
                  <c:v>4.07260155109315</c:v>
                </c:pt>
                <c:pt idx="47">
                  <c:v>4.66804053489517</c:v>
                </c:pt>
                <c:pt idx="48">
                  <c:v>5.29098388615339</c:v>
                </c:pt>
                <c:pt idx="49">
                  <c:v>5.96371824701303</c:v>
                </c:pt>
                <c:pt idx="50">
                  <c:v>6.67419375510161</c:v>
                </c:pt>
                <c:pt idx="51">
                  <c:v>7.41972539792972</c:v>
                </c:pt>
                <c:pt idx="52">
                  <c:v>8.2707388451403</c:v>
                </c:pt>
                <c:pt idx="53">
                  <c:v>9.28750647141113</c:v>
                </c:pt>
                <c:pt idx="54">
                  <c:v>10.5566791699183</c:v>
                </c:pt>
                <c:pt idx="55">
                  <c:v>12.1322504044925</c:v>
                </c:pt>
                <c:pt idx="56">
                  <c:v>13.9703899710995</c:v>
                </c:pt>
                <c:pt idx="57">
                  <c:v>16.1847687993378</c:v>
                </c:pt>
                <c:pt idx="58">
                  <c:v>18.9152045082325</c:v>
                </c:pt>
                <c:pt idx="59">
                  <c:v>22.2431902960297</c:v>
                </c:pt>
                <c:pt idx="60">
                  <c:v>25.992459068157</c:v>
                </c:pt>
                <c:pt idx="61">
                  <c:v>30.0846050570941</c:v>
                </c:pt>
                <c:pt idx="62">
                  <c:v>34.5766449229553</c:v>
                </c:pt>
                <c:pt idx="63">
                  <c:v>39.3887607697685</c:v>
                </c:pt>
                <c:pt idx="64">
                  <c:v>44.5147049271563</c:v>
                </c:pt>
                <c:pt idx="65">
                  <c:v>49.7601189083792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Hubei!$AE$15:$AE$93</c:f>
              <c:numCache>
                <c:formatCode>0.000</c:formatCode>
                <c:ptCount val="79"/>
                <c:pt idx="0">
                  <c:v>0.0119776062543585</c:v>
                </c:pt>
                <c:pt idx="1">
                  <c:v>0.01529676233002</c:v>
                </c:pt>
                <c:pt idx="2">
                  <c:v>0.0225474054860757</c:v>
                </c:pt>
                <c:pt idx="3">
                  <c:v>0.0309196783530565</c:v>
                </c:pt>
                <c:pt idx="4">
                  <c:v>0.0426154630517658</c:v>
                </c:pt>
                <c:pt idx="5">
                  <c:v>0.0590639969788943</c:v>
                </c:pt>
                <c:pt idx="6">
                  <c:v>0.0807673113265533</c:v>
                </c:pt>
                <c:pt idx="7">
                  <c:v>0.106632553973163</c:v>
                </c:pt>
                <c:pt idx="8">
                  <c:v>0.137614997591138</c:v>
                </c:pt>
                <c:pt idx="9">
                  <c:v>0.157887049213884</c:v>
                </c:pt>
                <c:pt idx="10">
                  <c:v>0.163044556372444</c:v>
                </c:pt>
                <c:pt idx="11">
                  <c:v>0.167965035566292</c:v>
                </c:pt>
                <c:pt idx="12">
                  <c:v>0.172790915669824</c:v>
                </c:pt>
                <c:pt idx="13">
                  <c:v>0.179024332347525</c:v>
                </c:pt>
                <c:pt idx="14">
                  <c:v>0.190640344026329</c:v>
                </c:pt>
                <c:pt idx="15">
                  <c:v>0.204507852962777</c:v>
                </c:pt>
                <c:pt idx="16">
                  <c:v>0.213571272657679</c:v>
                </c:pt>
                <c:pt idx="17">
                  <c:v>0.224046134712334</c:v>
                </c:pt>
                <c:pt idx="18">
                  <c:v>0.258799286139208</c:v>
                </c:pt>
                <c:pt idx="19">
                  <c:v>0.309403762039122</c:v>
                </c:pt>
                <c:pt idx="20">
                  <c:v>0.351608621790132</c:v>
                </c:pt>
                <c:pt idx="21">
                  <c:v>0.383650000101334</c:v>
                </c:pt>
                <c:pt idx="22">
                  <c:v>0.412016226130612</c:v>
                </c:pt>
                <c:pt idx="23">
                  <c:v>0.449176230408798</c:v>
                </c:pt>
                <c:pt idx="24">
                  <c:v>0.504309030518101</c:v>
                </c:pt>
                <c:pt idx="25">
                  <c:v>0.568688149021617</c:v>
                </c:pt>
                <c:pt idx="26">
                  <c:v>0.621969591459159</c:v>
                </c:pt>
                <c:pt idx="27">
                  <c:v>0.663018419913073</c:v>
                </c:pt>
                <c:pt idx="28">
                  <c:v>0.700916198749783</c:v>
                </c:pt>
                <c:pt idx="29">
                  <c:v>0.735637438891183</c:v>
                </c:pt>
                <c:pt idx="30">
                  <c:v>0.777819270180588</c:v>
                </c:pt>
                <c:pt idx="31">
                  <c:v>0.834646567399498</c:v>
                </c:pt>
                <c:pt idx="32">
                  <c:v>0.907128375265139</c:v>
                </c:pt>
                <c:pt idx="33">
                  <c:v>1</c:v>
                </c:pt>
                <c:pt idx="34">
                  <c:v>1.10041524159347</c:v>
                </c:pt>
                <c:pt idx="35">
                  <c:v>1.20856200367918</c:v>
                </c:pt>
                <c:pt idx="36">
                  <c:v>1.32608283666145</c:v>
                </c:pt>
                <c:pt idx="37">
                  <c:v>1.43318623268007</c:v>
                </c:pt>
                <c:pt idx="38">
                  <c:v>1.5334167709934</c:v>
                </c:pt>
                <c:pt idx="39">
                  <c:v>1.64234889545374</c:v>
                </c:pt>
                <c:pt idx="40">
                  <c:v>1.76709548711653</c:v>
                </c:pt>
                <c:pt idx="41">
                  <c:v>1.92339560037373</c:v>
                </c:pt>
                <c:pt idx="42">
                  <c:v>2.14004862441161</c:v>
                </c:pt>
                <c:pt idx="43">
                  <c:v>2.43556296640029</c:v>
                </c:pt>
                <c:pt idx="44">
                  <c:v>2.81413182814767</c:v>
                </c:pt>
                <c:pt idx="45">
                  <c:v>3.25341159529952</c:v>
                </c:pt>
                <c:pt idx="46">
                  <c:v>3.73751119552413</c:v>
                </c:pt>
                <c:pt idx="47">
                  <c:v>4.26497966493951</c:v>
                </c:pt>
                <c:pt idx="48">
                  <c:v>4.83472258982663</c:v>
                </c:pt>
                <c:pt idx="49">
                  <c:v>5.46175831347179</c:v>
                </c:pt>
                <c:pt idx="50">
                  <c:v>6.1374000608678</c:v>
                </c:pt>
                <c:pt idx="51">
                  <c:v>6.86666945023516</c:v>
                </c:pt>
                <c:pt idx="52">
                  <c:v>7.69859399608549</c:v>
                </c:pt>
                <c:pt idx="53">
                  <c:v>8.66549371169658</c:v>
                </c:pt>
                <c:pt idx="54">
                  <c:v>9.82817784088663</c:v>
                </c:pt>
                <c:pt idx="55">
                  <c:v>11.2422643967605</c:v>
                </c:pt>
                <c:pt idx="56">
                  <c:v>12.8976726098535</c:v>
                </c:pt>
                <c:pt idx="57">
                  <c:v>14.8699873355514</c:v>
                </c:pt>
                <c:pt idx="58">
                  <c:v>17.2713879715053</c:v>
                </c:pt>
                <c:pt idx="59">
                  <c:v>20.1876520489421</c:v>
                </c:pt>
                <c:pt idx="60">
                  <c:v>23.5016033353361</c:v>
                </c:pt>
                <c:pt idx="61">
                  <c:v>27.173937794584</c:v>
                </c:pt>
                <c:pt idx="62">
                  <c:v>31.2474776876126</c:v>
                </c:pt>
                <c:pt idx="63">
                  <c:v>35.6676647449848</c:v>
                </c:pt>
                <c:pt idx="64">
                  <c:v>40.4164340357305</c:v>
                </c:pt>
                <c:pt idx="65">
                  <c:v>45.3215092543375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Hubei!$E$15:$E$93</c:f>
              <c:numCache>
                <c:formatCode>0.000</c:formatCode>
                <c:ptCount val="79"/>
                <c:pt idx="0">
                  <c:v>0.0174922767264048</c:v>
                </c:pt>
                <c:pt idx="1">
                  <c:v>0.0258447533132094</c:v>
                </c:pt>
                <c:pt idx="2">
                  <c:v>0.0354176799265817</c:v>
                </c:pt>
                <c:pt idx="3">
                  <c:v>0.0461091408874728</c:v>
                </c:pt>
                <c:pt idx="4">
                  <c:v>0.0637396733067877</c:v>
                </c:pt>
                <c:pt idx="5">
                  <c:v>0.0862280943769197</c:v>
                </c:pt>
                <c:pt idx="6">
                  <c:v>0.116370957073771</c:v>
                </c:pt>
                <c:pt idx="7">
                  <c:v>0.147617695734954</c:v>
                </c:pt>
                <c:pt idx="8">
                  <c:v>0.188703604538201</c:v>
                </c:pt>
                <c:pt idx="9">
                  <c:v>0.186049932245137</c:v>
                </c:pt>
                <c:pt idx="10">
                  <c:v>0.182890040811855</c:v>
                </c:pt>
                <c:pt idx="11">
                  <c:v>0.180602013877129</c:v>
                </c:pt>
                <c:pt idx="12">
                  <c:v>0.178336063091511</c:v>
                </c:pt>
                <c:pt idx="13">
                  <c:v>0.181099821299647</c:v>
                </c:pt>
                <c:pt idx="14">
                  <c:v>0.194726327195036</c:v>
                </c:pt>
                <c:pt idx="15">
                  <c:v>0.203916169706187</c:v>
                </c:pt>
                <c:pt idx="16">
                  <c:v>0.204049340576785</c:v>
                </c:pt>
                <c:pt idx="17">
                  <c:v>0.217867012352926</c:v>
                </c:pt>
                <c:pt idx="18">
                  <c:v>0.285819060617076</c:v>
                </c:pt>
                <c:pt idx="19">
                  <c:v>0.34022523173216</c:v>
                </c:pt>
                <c:pt idx="20">
                  <c:v>0.378398171790182</c:v>
                </c:pt>
                <c:pt idx="21">
                  <c:v>0.400254885530715</c:v>
                </c:pt>
                <c:pt idx="22">
                  <c:v>0.425738492221615</c:v>
                </c:pt>
                <c:pt idx="23">
                  <c:v>0.47010457233383</c:v>
                </c:pt>
                <c:pt idx="24">
                  <c:v>0.542084109113778</c:v>
                </c:pt>
                <c:pt idx="25">
                  <c:v>0.605965991385262</c:v>
                </c:pt>
                <c:pt idx="26">
                  <c:v>0.640078037437837</c:v>
                </c:pt>
                <c:pt idx="27">
                  <c:v>0.665756425534875</c:v>
                </c:pt>
                <c:pt idx="28">
                  <c:v>0.689555509810424</c:v>
                </c:pt>
                <c:pt idx="29">
                  <c:v>0.706073137498571</c:v>
                </c:pt>
                <c:pt idx="30">
                  <c:v>0.750762128040956</c:v>
                </c:pt>
                <c:pt idx="31">
                  <c:v>0.807147480839662</c:v>
                </c:pt>
                <c:pt idx="32">
                  <c:v>0.892238770392885</c:v>
                </c:pt>
                <c:pt idx="33">
                  <c:v>1</c:v>
                </c:pt>
                <c:pt idx="34">
                  <c:v>1.09815106022479</c:v>
                </c:pt>
                <c:pt idx="35">
                  <c:v>1.21856705621953</c:v>
                </c:pt>
                <c:pt idx="36">
                  <c:v>1.33354076970671</c:v>
                </c:pt>
                <c:pt idx="37">
                  <c:v>1.41576918952654</c:v>
                </c:pt>
                <c:pt idx="38">
                  <c:v>1.50450688605265</c:v>
                </c:pt>
                <c:pt idx="39">
                  <c:v>1.60651810524306</c:v>
                </c:pt>
                <c:pt idx="40">
                  <c:v>1.7314120110798</c:v>
                </c:pt>
                <c:pt idx="41">
                  <c:v>1.9065168492299</c:v>
                </c:pt>
                <c:pt idx="42">
                  <c:v>2.18430527392681</c:v>
                </c:pt>
                <c:pt idx="43">
                  <c:v>2.56214164763342</c:v>
                </c:pt>
                <c:pt idx="44">
                  <c:v>3.02690587917203</c:v>
                </c:pt>
                <c:pt idx="45">
                  <c:v>3.51888556650618</c:v>
                </c:pt>
                <c:pt idx="46">
                  <c:v>4.05885219136628</c:v>
                </c:pt>
                <c:pt idx="47">
                  <c:v>4.61665453651566</c:v>
                </c:pt>
                <c:pt idx="48">
                  <c:v>5.20320660425232</c:v>
                </c:pt>
                <c:pt idx="49">
                  <c:v>5.84590112854091</c:v>
                </c:pt>
                <c:pt idx="50">
                  <c:v>6.49934279348253</c:v>
                </c:pt>
                <c:pt idx="51">
                  <c:v>7.17833156505118</c:v>
                </c:pt>
                <c:pt idx="52">
                  <c:v>7.99446129173158</c:v>
                </c:pt>
                <c:pt idx="53">
                  <c:v>8.982648682818</c:v>
                </c:pt>
                <c:pt idx="54">
                  <c:v>10.2736541980891</c:v>
                </c:pt>
                <c:pt idx="55">
                  <c:v>11.8193191583362</c:v>
                </c:pt>
                <c:pt idx="56">
                  <c:v>13.5348497324041</c:v>
                </c:pt>
                <c:pt idx="57">
                  <c:v>15.7374962946689</c:v>
                </c:pt>
                <c:pt idx="58">
                  <c:v>18.3635033892464</c:v>
                </c:pt>
                <c:pt idx="59">
                  <c:v>21.5731706307009</c:v>
                </c:pt>
                <c:pt idx="60">
                  <c:v>25.0785014140983</c:v>
                </c:pt>
                <c:pt idx="61">
                  <c:v>28.9989102788725</c:v>
                </c:pt>
                <c:pt idx="62">
                  <c:v>33.3129857707257</c:v>
                </c:pt>
                <c:pt idx="63">
                  <c:v>37.9247647071403</c:v>
                </c:pt>
                <c:pt idx="64">
                  <c:v>42.9597884230684</c:v>
                </c:pt>
                <c:pt idx="65">
                  <c:v>48.0580591380022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Hubei!$A$15:$A$93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Hubei!$AX$15:$AX$93</c:f>
              <c:numCache>
                <c:formatCode>General</c:formatCode>
                <c:ptCount val="79"/>
                <c:pt idx="1" c:formatCode="0.000">
                  <c:v>0.0253439980954274</c:v>
                </c:pt>
                <c:pt idx="2" c:formatCode="0.000">
                  <c:v>0.0349626666284672</c:v>
                </c:pt>
                <c:pt idx="3" c:formatCode="0.000">
                  <c:v>0.0456930546094913</c:v>
                </c:pt>
                <c:pt idx="4" c:formatCode="0.000">
                  <c:v>0.0633645719782669</c:v>
                </c:pt>
                <c:pt idx="5" c:formatCode="0.000">
                  <c:v>0.0858952108427835</c:v>
                </c:pt>
                <c:pt idx="6" c:formatCode="0.000">
                  <c:v>0.116082411526378</c:v>
                </c:pt>
                <c:pt idx="7" c:formatCode="0.000">
                  <c:v>0.147365359154823</c:v>
                </c:pt>
                <c:pt idx="8" c:formatCode="0.000">
                  <c:v>0.188491421908008</c:v>
                </c:pt>
                <c:pt idx="9" c:formatCode="0.000">
                  <c:v>0.185809418475286</c:v>
                </c:pt>
                <c:pt idx="10" c:formatCode="0.000">
                  <c:v>0.182666434010085</c:v>
                </c:pt>
                <c:pt idx="11" c:formatCode="0.000">
                  <c:v>0.180390291930746</c:v>
                </c:pt>
                <c:pt idx="12" c:formatCode="0.000">
                  <c:v>0.17812610233457</c:v>
                </c:pt>
                <c:pt idx="13" c:formatCode="0.000">
                  <c:v>0.180882307868679</c:v>
                </c:pt>
                <c:pt idx="14" c:formatCode="0.000">
                  <c:v>0.194501131604951</c:v>
                </c:pt>
                <c:pt idx="15" c:formatCode="0.000">
                  <c:v>0.203674896245568</c:v>
                </c:pt>
                <c:pt idx="16" c:formatCode="0.000">
                  <c:v>0.203770242509951</c:v>
                </c:pt>
                <c:pt idx="17" c:formatCode="0.000">
                  <c:v>0.217565189474522</c:v>
                </c:pt>
                <c:pt idx="18" c:formatCode="0.000">
                  <c:v>0.285663094482304</c:v>
                </c:pt>
                <c:pt idx="19" c:formatCode="0.000">
                  <c:v>0.340300904381151</c:v>
                </c:pt>
                <c:pt idx="20" c:formatCode="0.000">
                  <c:v>0.378519618084724</c:v>
                </c:pt>
                <c:pt idx="21" c:formatCode="0.000">
                  <c:v>0.400345422199621</c:v>
                </c:pt>
                <c:pt idx="22" c:formatCode="0.000">
                  <c:v>0.425804543742744</c:v>
                </c:pt>
                <c:pt idx="23" c:formatCode="0.000">
                  <c:v>0.470187900234253</c:v>
                </c:pt>
                <c:pt idx="24" c:formatCode="0.000">
                  <c:v>0.542279969251853</c:v>
                </c:pt>
                <c:pt idx="25" c:formatCode="0.000">
                  <c:v>0.606247545080752</c:v>
                </c:pt>
                <c:pt idx="26" c:formatCode="0.000">
                  <c:v>0.640294482046563</c:v>
                </c:pt>
                <c:pt idx="27" c:formatCode="0.000">
                  <c:v>0.665883160113809</c:v>
                </c:pt>
                <c:pt idx="28" c:formatCode="0.000">
                  <c:v>0.68957823974583</c:v>
                </c:pt>
                <c:pt idx="29" c:formatCode="0.000">
                  <c:v>0.705958317711062</c:v>
                </c:pt>
                <c:pt idx="30" c:formatCode="0.000">
                  <c:v>0.750567830302181</c:v>
                </c:pt>
                <c:pt idx="31" c:formatCode="0.000">
                  <c:v>0.806914826958659</c:v>
                </c:pt>
                <c:pt idx="32" c:formatCode="0.000">
                  <c:v>0.892070784963205</c:v>
                </c:pt>
                <c:pt idx="33" c:formatCode="0.000">
                  <c:v>1</c:v>
                </c:pt>
                <c:pt idx="34" c:formatCode="0.000">
                  <c:v>1.09824373688587</c:v>
                </c:pt>
                <c:pt idx="35" c:formatCode="0.000">
                  <c:v>1.21879404726216</c:v>
                </c:pt>
                <c:pt idx="36" c:formatCode="0.000">
                  <c:v>1.33385183800482</c:v>
                </c:pt>
                <c:pt idx="37" c:formatCode="0.000">
                  <c:v>1.41598589453191</c:v>
                </c:pt>
                <c:pt idx="38" c:formatCode="0.000">
                  <c:v>1.50463725266439</c:v>
                </c:pt>
                <c:pt idx="39" c:formatCode="0.000">
                  <c:v>1.60658244442474</c:v>
                </c:pt>
                <c:pt idx="40" c:formatCode="0.000">
                  <c:v>1.73158300311024</c:v>
                </c:pt>
                <c:pt idx="41" c:formatCode="0.000">
                  <c:v>1.90669124275394</c:v>
                </c:pt>
                <c:pt idx="42" c:formatCode="0.000">
                  <c:v>2.18469598406032</c:v>
                </c:pt>
                <c:pt idx="43" c:formatCode="0.000">
                  <c:v>2.56379015823977</c:v>
                </c:pt>
                <c:pt idx="44" c:formatCode="0.000">
                  <c:v>3.03036054946667</c:v>
                </c:pt>
                <c:pt idx="45" c:formatCode="0.000">
                  <c:v>3.52349863957607</c:v>
                </c:pt>
                <c:pt idx="46" c:formatCode="0.000">
                  <c:v>4.06483168954927</c:v>
                </c:pt>
                <c:pt idx="47" c:formatCode="0.000">
                  <c:v>4.62380071731035</c:v>
                </c:pt>
                <c:pt idx="48" c:formatCode="0.000">
                  <c:v>5.2115383527121</c:v>
                </c:pt>
                <c:pt idx="49" c:formatCode="0.000">
                  <c:v>5.85513869722457</c:v>
                </c:pt>
                <c:pt idx="50" c:formatCode="0.000">
                  <c:v>6.50950248081289</c:v>
                </c:pt>
                <c:pt idx="51" c:formatCode="0.000">
                  <c:v>7.18925028200523</c:v>
                </c:pt>
                <c:pt idx="52" c:formatCode="0.000">
                  <c:v>8.00593131918141</c:v>
                </c:pt>
                <c:pt idx="53" c:formatCode="0.000">
                  <c:v>8.9943290772485</c:v>
                </c:pt>
                <c:pt idx="54" c:formatCode="0.000">
                  <c:v>10.2875254487117</c:v>
                </c:pt>
                <c:pt idx="55" c:formatCode="0.000">
                  <c:v>11.8364264258765</c:v>
                </c:pt>
                <c:pt idx="56" c:formatCode="0.000">
                  <c:v>13.5546991316907</c:v>
                </c:pt>
                <c:pt idx="57" c:formatCode="0.000">
                  <c:v>15.7614477693378</c:v>
                </c:pt>
                <c:pt idx="58" c:formatCode="0.000">
                  <c:v>18.3922753538435</c:v>
                </c:pt>
                <c:pt idx="59" c:formatCode="0.000">
                  <c:v>21.6080360832519</c:v>
                </c:pt>
                <c:pt idx="60" c:formatCode="0.000">
                  <c:v>25.1247362555632</c:v>
                </c:pt>
                <c:pt idx="61" c:formatCode="0.000">
                  <c:v>29.060146441712</c:v>
                </c:pt>
                <c:pt idx="62" c:formatCode="0.000">
                  <c:v>33.3969697616429</c:v>
                </c:pt>
                <c:pt idx="63" c:formatCode="0.000">
                  <c:v>38.0475276385554</c:v>
                </c:pt>
                <c:pt idx="64" c:formatCode="0.000">
                  <c:v>43.1287018754482</c:v>
                </c:pt>
                <c:pt idx="65" c:formatCode="0.000">
                  <c:v>48.2633935999546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Hubei!$G$48:$G$78</c:f>
              <c:numCache>
                <c:formatCode>0.000</c:formatCode>
                <c:ptCount val="31"/>
                <c:pt idx="0">
                  <c:v>1</c:v>
                </c:pt>
                <c:pt idx="1">
                  <c:v>1.11029691544559</c:v>
                </c:pt>
                <c:pt idx="2">
                  <c:v>1.22734332428606</c:v>
                </c:pt>
                <c:pt idx="3">
                  <c:v>1.35340814091156</c:v>
                </c:pt>
                <c:pt idx="4">
                  <c:v>1.45834048978246</c:v>
                </c:pt>
                <c:pt idx="5">
                  <c:v>1.54892779186073</c:v>
                </c:pt>
                <c:pt idx="6">
                  <c:v>1.64986883435327</c:v>
                </c:pt>
                <c:pt idx="7">
                  <c:v>1.77062802054549</c:v>
                </c:pt>
                <c:pt idx="8">
                  <c:v>1.93338828605383</c:v>
                </c:pt>
                <c:pt idx="9">
                  <c:v>2.17999431341054</c:v>
                </c:pt>
                <c:pt idx="10">
                  <c:v>2.53345211326341</c:v>
                </c:pt>
                <c:pt idx="11">
                  <c:v>2.99074541499121</c:v>
                </c:pt>
                <c:pt idx="12">
                  <c:v>3.51197273156827</c:v>
                </c:pt>
                <c:pt idx="13">
                  <c:v>4.07260155109315</c:v>
                </c:pt>
                <c:pt idx="14">
                  <c:v>4.66804053489517</c:v>
                </c:pt>
                <c:pt idx="15">
                  <c:v>5.29098388615339</c:v>
                </c:pt>
                <c:pt idx="16">
                  <c:v>5.96371824701303</c:v>
                </c:pt>
                <c:pt idx="17">
                  <c:v>6.67419375510161</c:v>
                </c:pt>
                <c:pt idx="18">
                  <c:v>7.41972539792972</c:v>
                </c:pt>
                <c:pt idx="19">
                  <c:v>8.2707388451403</c:v>
                </c:pt>
                <c:pt idx="20">
                  <c:v>9.28750647141113</c:v>
                </c:pt>
                <c:pt idx="21">
                  <c:v>10.5566791699183</c:v>
                </c:pt>
                <c:pt idx="22">
                  <c:v>12.1322504044925</c:v>
                </c:pt>
                <c:pt idx="23">
                  <c:v>13.9703899710995</c:v>
                </c:pt>
                <c:pt idx="24">
                  <c:v>16.1847687993378</c:v>
                </c:pt>
                <c:pt idx="25">
                  <c:v>18.9152045082325</c:v>
                </c:pt>
                <c:pt idx="26">
                  <c:v>22.2431902960297</c:v>
                </c:pt>
                <c:pt idx="27">
                  <c:v>25.992459068157</c:v>
                </c:pt>
                <c:pt idx="28">
                  <c:v>30.0846050570941</c:v>
                </c:pt>
                <c:pt idx="29">
                  <c:v>34.5766449229553</c:v>
                </c:pt>
                <c:pt idx="30">
                  <c:v>39.3887607697685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Hubei!$AE$48:$AE$78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1.10041524159347</c:v>
                </c:pt>
                <c:pt idx="2">
                  <c:v>1.20856200367918</c:v>
                </c:pt>
                <c:pt idx="3">
                  <c:v>1.32608283666145</c:v>
                </c:pt>
                <c:pt idx="4">
                  <c:v>1.43318623268007</c:v>
                </c:pt>
                <c:pt idx="5">
                  <c:v>1.5334167709934</c:v>
                </c:pt>
                <c:pt idx="6">
                  <c:v>1.64234889545374</c:v>
                </c:pt>
                <c:pt idx="7">
                  <c:v>1.76709548711653</c:v>
                </c:pt>
                <c:pt idx="8">
                  <c:v>1.92339560037373</c:v>
                </c:pt>
                <c:pt idx="9">
                  <c:v>2.14004862441161</c:v>
                </c:pt>
                <c:pt idx="10">
                  <c:v>2.43556296640029</c:v>
                </c:pt>
                <c:pt idx="11">
                  <c:v>2.81413182814767</c:v>
                </c:pt>
                <c:pt idx="12">
                  <c:v>3.25341159529952</c:v>
                </c:pt>
                <c:pt idx="13">
                  <c:v>3.73751119552413</c:v>
                </c:pt>
                <c:pt idx="14">
                  <c:v>4.26497966493951</c:v>
                </c:pt>
                <c:pt idx="15">
                  <c:v>4.83472258982663</c:v>
                </c:pt>
                <c:pt idx="16">
                  <c:v>5.46175831347179</c:v>
                </c:pt>
                <c:pt idx="17">
                  <c:v>6.1374000608678</c:v>
                </c:pt>
                <c:pt idx="18">
                  <c:v>6.86666945023516</c:v>
                </c:pt>
                <c:pt idx="19">
                  <c:v>7.69859399608549</c:v>
                </c:pt>
                <c:pt idx="20">
                  <c:v>8.66549371169658</c:v>
                </c:pt>
                <c:pt idx="21">
                  <c:v>9.82817784088663</c:v>
                </c:pt>
                <c:pt idx="22">
                  <c:v>11.2422643967605</c:v>
                </c:pt>
                <c:pt idx="23">
                  <c:v>12.8976726098535</c:v>
                </c:pt>
                <c:pt idx="24">
                  <c:v>14.8699873355514</c:v>
                </c:pt>
                <c:pt idx="25">
                  <c:v>17.2713879715053</c:v>
                </c:pt>
                <c:pt idx="26">
                  <c:v>20.1876520489421</c:v>
                </c:pt>
                <c:pt idx="27">
                  <c:v>23.5016033353361</c:v>
                </c:pt>
                <c:pt idx="28">
                  <c:v>27.173937794584</c:v>
                </c:pt>
                <c:pt idx="29">
                  <c:v>31.2474776876126</c:v>
                </c:pt>
                <c:pt idx="30">
                  <c:v>35.6676647449848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Hubei!$A$48:$A$78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Hubei!$E$48:$E$78</c:f>
              <c:numCache>
                <c:formatCode>0.000</c:formatCode>
                <c:ptCount val="31"/>
                <c:pt idx="0">
                  <c:v>1</c:v>
                </c:pt>
                <c:pt idx="1">
                  <c:v>1.09815106022479</c:v>
                </c:pt>
                <c:pt idx="2">
                  <c:v>1.21856705621953</c:v>
                </c:pt>
                <c:pt idx="3">
                  <c:v>1.33354076970671</c:v>
                </c:pt>
                <c:pt idx="4">
                  <c:v>1.41576918952654</c:v>
                </c:pt>
                <c:pt idx="5">
                  <c:v>1.50450688605265</c:v>
                </c:pt>
                <c:pt idx="6">
                  <c:v>1.60651810524306</c:v>
                </c:pt>
                <c:pt idx="7">
                  <c:v>1.7314120110798</c:v>
                </c:pt>
                <c:pt idx="8">
                  <c:v>1.9065168492299</c:v>
                </c:pt>
                <c:pt idx="9">
                  <c:v>2.18430527392681</c:v>
                </c:pt>
                <c:pt idx="10">
                  <c:v>2.56214164763342</c:v>
                </c:pt>
                <c:pt idx="11">
                  <c:v>3.02690587917203</c:v>
                </c:pt>
                <c:pt idx="12">
                  <c:v>3.51888556650618</c:v>
                </c:pt>
                <c:pt idx="13">
                  <c:v>4.05885219136628</c:v>
                </c:pt>
                <c:pt idx="14">
                  <c:v>4.61665453651566</c:v>
                </c:pt>
                <c:pt idx="15">
                  <c:v>5.20320660425232</c:v>
                </c:pt>
                <c:pt idx="16">
                  <c:v>5.84590112854091</c:v>
                </c:pt>
                <c:pt idx="17">
                  <c:v>6.49934279348253</c:v>
                </c:pt>
                <c:pt idx="18">
                  <c:v>7.17833156505118</c:v>
                </c:pt>
                <c:pt idx="19">
                  <c:v>7.99446129173158</c:v>
                </c:pt>
                <c:pt idx="20">
                  <c:v>8.982648682818</c:v>
                </c:pt>
                <c:pt idx="21">
                  <c:v>10.2736541980891</c:v>
                </c:pt>
                <c:pt idx="22">
                  <c:v>11.8193191583362</c:v>
                </c:pt>
                <c:pt idx="23">
                  <c:v>13.5348497324041</c:v>
                </c:pt>
                <c:pt idx="24">
                  <c:v>15.7374962946689</c:v>
                </c:pt>
                <c:pt idx="25">
                  <c:v>18.3635033892464</c:v>
                </c:pt>
                <c:pt idx="26">
                  <c:v>21.5731706307009</c:v>
                </c:pt>
                <c:pt idx="27">
                  <c:v>25.0785014140983</c:v>
                </c:pt>
                <c:pt idx="28">
                  <c:v>28.9989102788725</c:v>
                </c:pt>
                <c:pt idx="29">
                  <c:v>33.3129857707257</c:v>
                </c:pt>
                <c:pt idx="30">
                  <c:v>37.9247647071403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Hubei!$A$48:$A$78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Hubei!$AX$48:$AX$78</c:f>
              <c:numCache>
                <c:formatCode>0.000</c:formatCode>
                <c:ptCount val="31"/>
                <c:pt idx="0">
                  <c:v>1</c:v>
                </c:pt>
                <c:pt idx="1">
                  <c:v>1.09824373688587</c:v>
                </c:pt>
                <c:pt idx="2">
                  <c:v>1.21879404726216</c:v>
                </c:pt>
                <c:pt idx="3">
                  <c:v>1.33385183800482</c:v>
                </c:pt>
                <c:pt idx="4">
                  <c:v>1.41598589453191</c:v>
                </c:pt>
                <c:pt idx="5">
                  <c:v>1.50463725266439</c:v>
                </c:pt>
                <c:pt idx="6">
                  <c:v>1.60658244442474</c:v>
                </c:pt>
                <c:pt idx="7">
                  <c:v>1.73158300311024</c:v>
                </c:pt>
                <c:pt idx="8">
                  <c:v>1.90669124275394</c:v>
                </c:pt>
                <c:pt idx="9">
                  <c:v>2.18469598406032</c:v>
                </c:pt>
                <c:pt idx="10">
                  <c:v>2.56379015823977</c:v>
                </c:pt>
                <c:pt idx="11">
                  <c:v>3.03036054946667</c:v>
                </c:pt>
                <c:pt idx="12">
                  <c:v>3.52349863957607</c:v>
                </c:pt>
                <c:pt idx="13">
                  <c:v>4.06483168954927</c:v>
                </c:pt>
                <c:pt idx="14">
                  <c:v>4.62380071731035</c:v>
                </c:pt>
                <c:pt idx="15">
                  <c:v>5.2115383527121</c:v>
                </c:pt>
                <c:pt idx="16">
                  <c:v>5.85513869722457</c:v>
                </c:pt>
                <c:pt idx="17">
                  <c:v>6.50950248081289</c:v>
                </c:pt>
                <c:pt idx="18">
                  <c:v>7.18925028200523</c:v>
                </c:pt>
                <c:pt idx="19">
                  <c:v>8.00593131918141</c:v>
                </c:pt>
                <c:pt idx="20">
                  <c:v>8.9943290772485</c:v>
                </c:pt>
                <c:pt idx="21">
                  <c:v>10.2875254487117</c:v>
                </c:pt>
                <c:pt idx="22">
                  <c:v>11.8364264258765</c:v>
                </c:pt>
                <c:pt idx="23">
                  <c:v>13.5546991316907</c:v>
                </c:pt>
                <c:pt idx="24">
                  <c:v>15.7614477693378</c:v>
                </c:pt>
                <c:pt idx="25">
                  <c:v>18.3922753538435</c:v>
                </c:pt>
                <c:pt idx="26">
                  <c:v>21.6080360832519</c:v>
                </c:pt>
                <c:pt idx="27">
                  <c:v>25.1247362555632</c:v>
                </c:pt>
                <c:pt idx="28">
                  <c:v>29.060146441712</c:v>
                </c:pt>
                <c:pt idx="29">
                  <c:v>33.3969697616429</c:v>
                </c:pt>
                <c:pt idx="30">
                  <c:v>38.0475276385554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Hunan!$B$15:$B$93</c:f>
              <c:numCache>
                <c:formatCode>0.0</c:formatCode>
                <c:ptCount val="79"/>
                <c:pt idx="0">
                  <c:v>0.51618280193929</c:v>
                </c:pt>
                <c:pt idx="1">
                  <c:v>0.674597051446761</c:v>
                </c:pt>
                <c:pt idx="2">
                  <c:v>0.872932432600153</c:v>
                </c:pt>
                <c:pt idx="3">
                  <c:v>1.02117042964747</c:v>
                </c:pt>
                <c:pt idx="4">
                  <c:v>1.31961954080493</c:v>
                </c:pt>
                <c:pt idx="5">
                  <c:v>1.64930844524006</c:v>
                </c:pt>
                <c:pt idx="6">
                  <c:v>3.14993399281234</c:v>
                </c:pt>
                <c:pt idx="7">
                  <c:v>4.76382344523709</c:v>
                </c:pt>
                <c:pt idx="8">
                  <c:v>6.38169798032704</c:v>
                </c:pt>
                <c:pt idx="9">
                  <c:v>6.41395346696852</c:v>
                </c:pt>
                <c:pt idx="10">
                  <c:v>6.25571588544435</c:v>
                </c:pt>
                <c:pt idx="11">
                  <c:v>6.21961577743071</c:v>
                </c:pt>
                <c:pt idx="12">
                  <c:v>6.6468143468476</c:v>
                </c:pt>
                <c:pt idx="13">
                  <c:v>7.2185055958783</c:v>
                </c:pt>
                <c:pt idx="14">
                  <c:v>7.97821933746628</c:v>
                </c:pt>
                <c:pt idx="15">
                  <c:v>8.51597703179205</c:v>
                </c:pt>
                <c:pt idx="16">
                  <c:v>8.7807645689809</c:v>
                </c:pt>
                <c:pt idx="17">
                  <c:v>9.43885557074064</c:v>
                </c:pt>
                <c:pt idx="18">
                  <c:v>10.9853287349221</c:v>
                </c:pt>
                <c:pt idx="19">
                  <c:v>12.9564336631181</c:v>
                </c:pt>
                <c:pt idx="20">
                  <c:v>14.382842727961</c:v>
                </c:pt>
                <c:pt idx="21">
                  <c:v>15.7595968223956</c:v>
                </c:pt>
                <c:pt idx="22">
                  <c:v>16.9407764171345</c:v>
                </c:pt>
                <c:pt idx="23">
                  <c:v>18.3923103027663</c:v>
                </c:pt>
                <c:pt idx="24">
                  <c:v>19.4491587578119</c:v>
                </c:pt>
                <c:pt idx="25">
                  <c:v>20.3362894816637</c:v>
                </c:pt>
                <c:pt idx="26">
                  <c:v>22.3553020404603</c:v>
                </c:pt>
                <c:pt idx="27">
                  <c:v>24.4496632873842</c:v>
                </c:pt>
                <c:pt idx="28">
                  <c:v>26.617241336581</c:v>
                </c:pt>
                <c:pt idx="29">
                  <c:v>28.0637526778947</c:v>
                </c:pt>
                <c:pt idx="30">
                  <c:v>30.1198344744733</c:v>
                </c:pt>
                <c:pt idx="31">
                  <c:v>32.9996760434645</c:v>
                </c:pt>
                <c:pt idx="32">
                  <c:v>35.4052471303808</c:v>
                </c:pt>
                <c:pt idx="33">
                  <c:v>38.8048972568147</c:v>
                </c:pt>
                <c:pt idx="34">
                  <c:v>43.3127942412434</c:v>
                </c:pt>
                <c:pt idx="35">
                  <c:v>48.4809008609175</c:v>
                </c:pt>
                <c:pt idx="36">
                  <c:v>54.0811428201342</c:v>
                </c:pt>
                <c:pt idx="37">
                  <c:v>56.6023692656152</c:v>
                </c:pt>
                <c:pt idx="38">
                  <c:v>58.4333764748944</c:v>
                </c:pt>
                <c:pt idx="39">
                  <c:v>61.334717503165</c:v>
                </c:pt>
                <c:pt idx="40">
                  <c:v>65.5415586622288</c:v>
                </c:pt>
                <c:pt idx="41">
                  <c:v>70.456812698547</c:v>
                </c:pt>
                <c:pt idx="42">
                  <c:v>75.8920754150815</c:v>
                </c:pt>
                <c:pt idx="43">
                  <c:v>82.4669617230181</c:v>
                </c:pt>
                <c:pt idx="44">
                  <c:v>91.0034427106037</c:v>
                </c:pt>
                <c:pt idx="45">
                  <c:v>99.6057212223983</c:v>
                </c:pt>
                <c:pt idx="46">
                  <c:v>109.587993679191</c:v>
                </c:pt>
                <c:pt idx="47">
                  <c:v>120.91178123108</c:v>
                </c:pt>
                <c:pt idx="48">
                  <c:v>133.472157114324</c:v>
                </c:pt>
                <c:pt idx="49">
                  <c:v>147.772347401643</c:v>
                </c:pt>
                <c:pt idx="50">
                  <c:v>163.801459504343</c:v>
                </c:pt>
                <c:pt idx="51">
                  <c:v>182.184531595426</c:v>
                </c:pt>
                <c:pt idx="52">
                  <c:v>204.691265877995</c:v>
                </c:pt>
                <c:pt idx="53">
                  <c:v>233.872041291534</c:v>
                </c:pt>
                <c:pt idx="54">
                  <c:v>269.98773360416</c:v>
                </c:pt>
                <c:pt idx="55">
                  <c:v>317.661099939696</c:v>
                </c:pt>
                <c:pt idx="56">
                  <c:v>377.340055352657</c:v>
                </c:pt>
                <c:pt idx="57">
                  <c:v>447.489918521801</c:v>
                </c:pt>
                <c:pt idx="58">
                  <c:v>537.228468012905</c:v>
                </c:pt>
                <c:pt idx="59">
                  <c:v>633.279560397239</c:v>
                </c:pt>
                <c:pt idx="60">
                  <c:v>741.591201095778</c:v>
                </c:pt>
                <c:pt idx="61">
                  <c:v>858.510463458407</c:v>
                </c:pt>
                <c:pt idx="62">
                  <c:v>982.483785700432</c:v>
                </c:pt>
                <c:pt idx="63">
                  <c:v>1096.1749199229</c:v>
                </c:pt>
                <c:pt idx="64">
                  <c:v>1210.16757606002</c:v>
                </c:pt>
                <c:pt idx="65">
                  <c:v>1315.97667621848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Hunan!$Z$15:$Z$93</c:f>
              <c:numCache>
                <c:formatCode>0.0</c:formatCode>
                <c:ptCount val="79"/>
                <c:pt idx="0">
                  <c:v>0.510349254871404</c:v>
                </c:pt>
                <c:pt idx="1">
                  <c:v>0.693335954015336</c:v>
                </c:pt>
                <c:pt idx="2">
                  <c:v>0.922291113442264</c:v>
                </c:pt>
                <c:pt idx="3">
                  <c:v>1.10643377855562</c:v>
                </c:pt>
                <c:pt idx="4">
                  <c:v>1.44770970574786</c:v>
                </c:pt>
                <c:pt idx="5">
                  <c:v>1.83038614279318</c:v>
                </c:pt>
                <c:pt idx="6">
                  <c:v>3.41908009448046</c:v>
                </c:pt>
                <c:pt idx="7">
                  <c:v>5.18091808075008</c:v>
                </c:pt>
                <c:pt idx="8">
                  <c:v>7.0043683129217</c:v>
                </c:pt>
                <c:pt idx="9">
                  <c:v>7.26096713900521</c:v>
                </c:pt>
                <c:pt idx="10">
                  <c:v>7.30547322614788</c:v>
                </c:pt>
                <c:pt idx="11">
                  <c:v>7.44984012537389</c:v>
                </c:pt>
                <c:pt idx="12">
                  <c:v>8.04878274526242</c:v>
                </c:pt>
                <c:pt idx="13">
                  <c:v>8.7966642706279</c:v>
                </c:pt>
                <c:pt idx="14">
                  <c:v>9.74340940465327</c:v>
                </c:pt>
                <c:pt idx="15">
                  <c:v>10.4771788033638</c:v>
                </c:pt>
                <c:pt idx="16">
                  <c:v>10.9354138559186</c:v>
                </c:pt>
                <c:pt idx="17">
                  <c:v>11.7871100390038</c:v>
                </c:pt>
                <c:pt idx="18">
                  <c:v>13.5550884533151</c:v>
                </c:pt>
                <c:pt idx="19">
                  <c:v>15.8020572000055</c:v>
                </c:pt>
                <c:pt idx="20">
                  <c:v>17.5521525554409</c:v>
                </c:pt>
                <c:pt idx="21">
                  <c:v>19.2838448329537</c:v>
                </c:pt>
                <c:pt idx="22">
                  <c:v>20.8430557162561</c:v>
                </c:pt>
                <c:pt idx="23">
                  <c:v>22.6947074588617</c:v>
                </c:pt>
                <c:pt idx="24">
                  <c:v>24.1681577928301</c:v>
                </c:pt>
                <c:pt idx="25">
                  <c:v>25.4733602546486</c:v>
                </c:pt>
                <c:pt idx="26">
                  <c:v>27.9308670866226</c:v>
                </c:pt>
                <c:pt idx="27">
                  <c:v>30.5069781303976</c:v>
                </c:pt>
                <c:pt idx="28">
                  <c:v>33.1978261297247</c:v>
                </c:pt>
                <c:pt idx="29">
                  <c:v>35.1903275831554</c:v>
                </c:pt>
                <c:pt idx="30">
                  <c:v>37.8094615425691</c:v>
                </c:pt>
                <c:pt idx="31">
                  <c:v>41.2978440605562</c:v>
                </c:pt>
                <c:pt idx="32">
                  <c:v>44.3604062767973</c:v>
                </c:pt>
                <c:pt idx="33">
                  <c:v>48.4719292012866</c:v>
                </c:pt>
                <c:pt idx="34">
                  <c:v>53.786756986443</c:v>
                </c:pt>
                <c:pt idx="35">
                  <c:v>59.8865741157241</c:v>
                </c:pt>
                <c:pt idx="36">
                  <c:v>66.5557172247081</c:v>
                </c:pt>
                <c:pt idx="37">
                  <c:v>70.2127297218038</c:v>
                </c:pt>
                <c:pt idx="38">
                  <c:v>73.1563732678515</c:v>
                </c:pt>
                <c:pt idx="39">
                  <c:v>77.1544780110876</c:v>
                </c:pt>
                <c:pt idx="40">
                  <c:v>82.49435876983</c:v>
                </c:pt>
                <c:pt idx="41">
                  <c:v>88.6208206525034</c:v>
                </c:pt>
                <c:pt idx="42">
                  <c:v>95.3637162780149</c:v>
                </c:pt>
                <c:pt idx="43">
                  <c:v>103.36793687352</c:v>
                </c:pt>
                <c:pt idx="44">
                  <c:v>113.514946724218</c:v>
                </c:pt>
                <c:pt idx="45">
                  <c:v>123.938226106127</c:v>
                </c:pt>
                <c:pt idx="46">
                  <c:v>135.964733888412</c:v>
                </c:pt>
                <c:pt idx="47">
                  <c:v>149.595041524216</c:v>
                </c:pt>
                <c:pt idx="48">
                  <c:v>164.754366394183</c:v>
                </c:pt>
                <c:pt idx="49">
                  <c:v>181.981673880481</c:v>
                </c:pt>
                <c:pt idx="50">
                  <c:v>201.306798758795</c:v>
                </c:pt>
                <c:pt idx="51">
                  <c:v>223.401839595118</c:v>
                </c:pt>
                <c:pt idx="52">
                  <c:v>250.15092932644</c:v>
                </c:pt>
                <c:pt idx="53">
                  <c:v>284.316975005884</c:v>
                </c:pt>
                <c:pt idx="54">
                  <c:v>326.395093768031</c:v>
                </c:pt>
                <c:pt idx="55">
                  <c:v>381.349929341489</c:v>
                </c:pt>
                <c:pt idx="56">
                  <c:v>450.090879315262</c:v>
                </c:pt>
                <c:pt idx="57">
                  <c:v>531.416693436264</c:v>
                </c:pt>
                <c:pt idx="58">
                  <c:v>634.935353199129</c:v>
                </c:pt>
                <c:pt idx="59">
                  <c:v>747.63950478651</c:v>
                </c:pt>
                <c:pt idx="60">
                  <c:v>875.535315818945</c:v>
                </c:pt>
                <c:pt idx="61">
                  <c:v>1015.11387617835</c:v>
                </c:pt>
                <c:pt idx="62">
                  <c:v>1164.72748929527</c:v>
                </c:pt>
                <c:pt idx="63">
                  <c:v>1306.50809455104</c:v>
                </c:pt>
                <c:pt idx="64">
                  <c:v>1450.26390936527</c:v>
                </c:pt>
                <c:pt idx="65">
                  <c:v>1586.93927900478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Hunan!$AU$15:$AU$93</c:f>
              <c:numCache>
                <c:formatCode>0.0</c:formatCode>
                <c:ptCount val="79"/>
                <c:pt idx="0">
                  <c:v>0.500002627315754</c:v>
                </c:pt>
                <c:pt idx="1">
                  <c:v>0.659505101480344</c:v>
                </c:pt>
                <c:pt idx="2">
                  <c:v>0.858781039356864</c:v>
                </c:pt>
                <c:pt idx="3">
                  <c:v>1.00782373484251</c:v>
                </c:pt>
                <c:pt idx="4">
                  <c:v>1.30694011603876</c:v>
                </c:pt>
                <c:pt idx="5">
                  <c:v>1.63714717509963</c:v>
                </c:pt>
                <c:pt idx="6">
                  <c:v>3.138018015451</c:v>
                </c:pt>
                <c:pt idx="7">
                  <c:v>4.75174552868243</c:v>
                </c:pt>
                <c:pt idx="8">
                  <c:v>6.36904096750452</c:v>
                </c:pt>
                <c:pt idx="9">
                  <c:v>6.4004731687422</c:v>
                </c:pt>
                <c:pt idx="10">
                  <c:v>6.24136116631414</c:v>
                </c:pt>
                <c:pt idx="11">
                  <c:v>6.20434240475141</c:v>
                </c:pt>
                <c:pt idx="12">
                  <c:v>6.63051346643476</c:v>
                </c:pt>
                <c:pt idx="13">
                  <c:v>7.20100082237986</c:v>
                </c:pt>
                <c:pt idx="14">
                  <c:v>7.95929607966411</c:v>
                </c:pt>
                <c:pt idx="15">
                  <c:v>8.49542182280749</c:v>
                </c:pt>
                <c:pt idx="16">
                  <c:v>8.75841490680475</c:v>
                </c:pt>
                <c:pt idx="17">
                  <c:v>9.41453193749268</c:v>
                </c:pt>
                <c:pt idx="18">
                  <c:v>10.9587063423428</c:v>
                </c:pt>
                <c:pt idx="19">
                  <c:v>12.9270376384912</c:v>
                </c:pt>
                <c:pt idx="20">
                  <c:v>14.3502041101835</c:v>
                </c:pt>
                <c:pt idx="21">
                  <c:v>15.7233033108595</c:v>
                </c:pt>
                <c:pt idx="22">
                  <c:v>16.9004328157369</c:v>
                </c:pt>
                <c:pt idx="23">
                  <c:v>18.3475021285164</c:v>
                </c:pt>
                <c:pt idx="24">
                  <c:v>19.3994733093817</c:v>
                </c:pt>
                <c:pt idx="25">
                  <c:v>20.2813636763167</c:v>
                </c:pt>
                <c:pt idx="26">
                  <c:v>22.2946523865454</c:v>
                </c:pt>
                <c:pt idx="27">
                  <c:v>24.382657311857</c:v>
                </c:pt>
                <c:pt idx="28">
                  <c:v>26.5432131820571</c:v>
                </c:pt>
                <c:pt idx="29">
                  <c:v>27.9820900856411</c:v>
                </c:pt>
                <c:pt idx="30">
                  <c:v>30.0299176971395</c:v>
                </c:pt>
                <c:pt idx="31">
                  <c:v>32.9007518248807</c:v>
                </c:pt>
                <c:pt idx="32">
                  <c:v>35.2965675007113</c:v>
                </c:pt>
                <c:pt idx="33">
                  <c:v>38.6856276023579</c:v>
                </c:pt>
                <c:pt idx="34">
                  <c:v>43.1818116485425</c:v>
                </c:pt>
                <c:pt idx="35">
                  <c:v>48.3368625114858</c:v>
                </c:pt>
                <c:pt idx="36">
                  <c:v>53.9225813833245</c:v>
                </c:pt>
                <c:pt idx="37">
                  <c:v>56.428246819152</c:v>
                </c:pt>
                <c:pt idx="38">
                  <c:v>58.2433443244999</c:v>
                </c:pt>
                <c:pt idx="39">
                  <c:v>61.1284937199625</c:v>
                </c:pt>
                <c:pt idx="40">
                  <c:v>65.3182997792727</c:v>
                </c:pt>
                <c:pt idx="41">
                  <c:v>70.2148828823997</c:v>
                </c:pt>
                <c:pt idx="42">
                  <c:v>75.6293822943398</c:v>
                </c:pt>
                <c:pt idx="43">
                  <c:v>82.1812128231792</c:v>
                </c:pt>
                <c:pt idx="44">
                  <c:v>90.6919535376029</c:v>
                </c:pt>
                <c:pt idx="45">
                  <c:v>99.2655127177311</c:v>
                </c:pt>
                <c:pt idx="46">
                  <c:v>109.21576703897</c:v>
                </c:pt>
                <c:pt idx="47">
                  <c:v>120.503633753033</c:v>
                </c:pt>
                <c:pt idx="48">
                  <c:v>133.023620711336</c:v>
                </c:pt>
                <c:pt idx="49">
                  <c:v>147.278527711992</c:v>
                </c:pt>
                <c:pt idx="50">
                  <c:v>163.257117054315</c:v>
                </c:pt>
                <c:pt idx="51">
                  <c:v>181.58382646759</c:v>
                </c:pt>
                <c:pt idx="52">
                  <c:v>204.026771349655</c:v>
                </c:pt>
                <c:pt idx="53">
                  <c:v>233.133814553123</c:v>
                </c:pt>
                <c:pt idx="54">
                  <c:v>269.163334301081</c:v>
                </c:pt>
                <c:pt idx="55">
                  <c:v>316.73447622533</c:v>
                </c:pt>
                <c:pt idx="56">
                  <c:v>376.289813264073</c:v>
                </c:pt>
                <c:pt idx="57">
                  <c:v>446.290409302336</c:v>
                </c:pt>
                <c:pt idx="58">
                  <c:v>535.848228558743</c:v>
                </c:pt>
                <c:pt idx="59">
                  <c:v>631.682891683</c:v>
                </c:pt>
                <c:pt idx="60">
                  <c:v>739.738987221721</c:v>
                </c:pt>
                <c:pt idx="61">
                  <c:v>856.358661273944</c:v>
                </c:pt>
                <c:pt idx="62">
                  <c:v>979.986050061802</c:v>
                </c:pt>
                <c:pt idx="63">
                  <c:v>1093.28522322622</c:v>
                </c:pt>
                <c:pt idx="64">
                  <c:v>1206.84370884652</c:v>
                </c:pt>
                <c:pt idx="65">
                  <c:v>1312.17876817009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Hunan!$C$15:$C$93</c:f>
              <c:numCache>
                <c:formatCode>0.0</c:formatCode>
                <c:ptCount val="79"/>
                <c:pt idx="0">
                  <c:v>0.517230112281891</c:v>
                </c:pt>
                <c:pt idx="1">
                  <c:v>0.660042674724528</c:v>
                </c:pt>
                <c:pt idx="2">
                  <c:v>0.844431818518564</c:v>
                </c:pt>
                <c:pt idx="3">
                  <c:v>0.936193772105926</c:v>
                </c:pt>
                <c:pt idx="4">
                  <c:v>1.15249205455674</c:v>
                </c:pt>
                <c:pt idx="5">
                  <c:v>1.46898882745307</c:v>
                </c:pt>
                <c:pt idx="6">
                  <c:v>2.66631230913648</c:v>
                </c:pt>
                <c:pt idx="7">
                  <c:v>4.16266093928261</c:v>
                </c:pt>
                <c:pt idx="8">
                  <c:v>5.75702195884974</c:v>
                </c:pt>
                <c:pt idx="9">
                  <c:v>6.4361736367262</c:v>
                </c:pt>
                <c:pt idx="10">
                  <c:v>6.54209092881679</c:v>
                </c:pt>
                <c:pt idx="11">
                  <c:v>6.52819703202687</c:v>
                </c:pt>
                <c:pt idx="12">
                  <c:v>6.64690875607772</c:v>
                </c:pt>
                <c:pt idx="13">
                  <c:v>6.63256875908988</c:v>
                </c:pt>
                <c:pt idx="14">
                  <c:v>7.13185320447603</c:v>
                </c:pt>
                <c:pt idx="15">
                  <c:v>7.47186026301668</c:v>
                </c:pt>
                <c:pt idx="16">
                  <c:v>8.01666230795385</c:v>
                </c:pt>
                <c:pt idx="17">
                  <c:v>8.192881245287</c:v>
                </c:pt>
                <c:pt idx="18">
                  <c:v>9.22891604152761</c:v>
                </c:pt>
                <c:pt idx="19">
                  <c:v>10.422705428729</c:v>
                </c:pt>
                <c:pt idx="20">
                  <c:v>11.3113304716407</c:v>
                </c:pt>
                <c:pt idx="21">
                  <c:v>12.6891700169318</c:v>
                </c:pt>
                <c:pt idx="22">
                  <c:v>14.5692768863948</c:v>
                </c:pt>
                <c:pt idx="23">
                  <c:v>15.0663738649941</c:v>
                </c:pt>
                <c:pt idx="24">
                  <c:v>16.441173228019</c:v>
                </c:pt>
                <c:pt idx="25">
                  <c:v>16.65659552875</c:v>
                </c:pt>
                <c:pt idx="26">
                  <c:v>18.1865713653991</c:v>
                </c:pt>
                <c:pt idx="27">
                  <c:v>20.1704015987425</c:v>
                </c:pt>
                <c:pt idx="28">
                  <c:v>22.7871841480704</c:v>
                </c:pt>
                <c:pt idx="29">
                  <c:v>24.3444065217642</c:v>
                </c:pt>
                <c:pt idx="30">
                  <c:v>26.020457706892</c:v>
                </c:pt>
                <c:pt idx="31">
                  <c:v>29.3802482811283</c:v>
                </c:pt>
                <c:pt idx="32">
                  <c:v>32.2388707461508</c:v>
                </c:pt>
                <c:pt idx="33">
                  <c:v>38.8048972568147</c:v>
                </c:pt>
                <c:pt idx="34">
                  <c:v>45.5482951653742</c:v>
                </c:pt>
                <c:pt idx="35">
                  <c:v>54.4643203063681</c:v>
                </c:pt>
                <c:pt idx="36">
                  <c:v>69.2248882755675</c:v>
                </c:pt>
                <c:pt idx="37">
                  <c:v>76.5809991783049</c:v>
                </c:pt>
                <c:pt idx="38">
                  <c:v>128.404867099552</c:v>
                </c:pt>
                <c:pt idx="39">
                  <c:v>145.485442175644</c:v>
                </c:pt>
                <c:pt idx="40">
                  <c:v>182.415022774117</c:v>
                </c:pt>
                <c:pt idx="41">
                  <c:v>255.706617032482</c:v>
                </c:pt>
                <c:pt idx="42">
                  <c:v>317.827619087579</c:v>
                </c:pt>
                <c:pt idx="43">
                  <c:v>380.555413493351</c:v>
                </c:pt>
                <c:pt idx="44">
                  <c:v>444.267755468832</c:v>
                </c:pt>
                <c:pt idx="45">
                  <c:v>497.105656956519</c:v>
                </c:pt>
                <c:pt idx="46">
                  <c:v>565.014490389339</c:v>
                </c:pt>
                <c:pt idx="47">
                  <c:v>626.172022408399</c:v>
                </c:pt>
                <c:pt idx="48">
                  <c:v>706.873254991522</c:v>
                </c:pt>
                <c:pt idx="49">
                  <c:v>791.292917639928</c:v>
                </c:pt>
                <c:pt idx="50">
                  <c:v>877.978309345774</c:v>
                </c:pt>
                <c:pt idx="51">
                  <c:v>1006.11730085122</c:v>
                </c:pt>
                <c:pt idx="52">
                  <c:v>1194.31431143561</c:v>
                </c:pt>
                <c:pt idx="53">
                  <c:v>1406.83698101547</c:v>
                </c:pt>
                <c:pt idx="54">
                  <c:v>1667.478539556</c:v>
                </c:pt>
                <c:pt idx="55">
                  <c:v>2065.85741744663</c:v>
                </c:pt>
                <c:pt idx="56">
                  <c:v>2674.12847090961</c:v>
                </c:pt>
                <c:pt idx="57">
                  <c:v>3141.40343659193</c:v>
                </c:pt>
                <c:pt idx="58">
                  <c:v>3890.25145565937</c:v>
                </c:pt>
                <c:pt idx="59">
                  <c:v>4934.15325504105</c:v>
                </c:pt>
                <c:pt idx="60">
                  <c:v>5863.59814983684</c:v>
                </c:pt>
                <c:pt idx="61">
                  <c:v>6881.84958236748</c:v>
                </c:pt>
                <c:pt idx="62">
                  <c:v>8010.73216510362</c:v>
                </c:pt>
                <c:pt idx="63">
                  <c:v>8995.62096290835</c:v>
                </c:pt>
                <c:pt idx="64">
                  <c:v>10069.4077075388</c:v>
                </c:pt>
                <c:pt idx="65">
                  <c:v>11662.7269458137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Hunan!$AA$15:$AA$93</c:f>
              <c:numCache>
                <c:formatCode>0.0</c:formatCode>
                <c:ptCount val="79"/>
                <c:pt idx="0">
                  <c:v>0.511384729224594</c:v>
                </c:pt>
                <c:pt idx="1">
                  <c:v>0.678377286988604</c:v>
                </c:pt>
                <c:pt idx="2">
                  <c:v>0.892178974044715</c:v>
                </c:pt>
                <c:pt idx="3">
                  <c:v>1.0143619347546</c:v>
                </c:pt>
                <c:pt idx="4">
                  <c:v>1.26435982613698</c:v>
                </c:pt>
                <c:pt idx="5">
                  <c:v>1.63026922068343</c:v>
                </c:pt>
                <c:pt idx="6">
                  <c:v>2.89413535732458</c:v>
                </c:pt>
                <c:pt idx="7">
                  <c:v>4.52712103466464</c:v>
                </c:pt>
                <c:pt idx="8">
                  <c:v>6.31874186300729</c:v>
                </c:pt>
                <c:pt idx="9">
                  <c:v>7.28612165926553</c:v>
                </c:pt>
                <c:pt idx="10">
                  <c:v>7.63990420899705</c:v>
                </c:pt>
                <c:pt idx="11">
                  <c:v>7.81945797552641</c:v>
                </c:pt>
                <c:pt idx="12">
                  <c:v>8.04889706760433</c:v>
                </c:pt>
                <c:pt idx="13">
                  <c:v>8.08262594668943</c:v>
                </c:pt>
                <c:pt idx="14">
                  <c:v>8.70978380586445</c:v>
                </c:pt>
                <c:pt idx="15">
                  <c:v>9.19260534371133</c:v>
                </c:pt>
                <c:pt idx="16">
                  <c:v>9.98381398247571</c:v>
                </c:pt>
                <c:pt idx="17">
                  <c:v>10.2311548313172</c:v>
                </c:pt>
                <c:pt idx="18">
                  <c:v>11.3878042514503</c:v>
                </c:pt>
                <c:pt idx="19">
                  <c:v>12.711845840142</c:v>
                </c:pt>
                <c:pt idx="20">
                  <c:v>13.80382180341</c:v>
                </c:pt>
                <c:pt idx="21">
                  <c:v>15.5267922411409</c:v>
                </c:pt>
                <c:pt idx="22">
                  <c:v>17.9252852650572</c:v>
                </c:pt>
                <c:pt idx="23">
                  <c:v>18.5907556855678</c:v>
                </c:pt>
                <c:pt idx="24">
                  <c:v>20.4303370558081</c:v>
                </c:pt>
                <c:pt idx="25">
                  <c:v>20.864153163358</c:v>
                </c:pt>
                <c:pt idx="26">
                  <c:v>22.7224265030722</c:v>
                </c:pt>
                <c:pt idx="27">
                  <c:v>25.1675449768538</c:v>
                </c:pt>
                <c:pt idx="28">
                  <c:v>28.4208632956262</c:v>
                </c:pt>
                <c:pt idx="29">
                  <c:v>30.5264819766311</c:v>
                </c:pt>
                <c:pt idx="30">
                  <c:v>32.6635093503775</c:v>
                </c:pt>
                <c:pt idx="31">
                  <c:v>36.768267372575</c:v>
                </c:pt>
                <c:pt idx="32">
                  <c:v>40.3931484770582</c:v>
                </c:pt>
                <c:pt idx="33">
                  <c:v>48.4719292012866</c:v>
                </c:pt>
                <c:pt idx="34">
                  <c:v>56.5628499874967</c:v>
                </c:pt>
                <c:pt idx="35">
                  <c:v>67.277659795287</c:v>
                </c:pt>
                <c:pt idx="36">
                  <c:v>85.1925800514961</c:v>
                </c:pt>
                <c:pt idx="37">
                  <c:v>94.9953344161232</c:v>
                </c:pt>
                <c:pt idx="38">
                  <c:v>160.758028264541</c:v>
                </c:pt>
                <c:pt idx="39">
                  <c:v>183.116651297473</c:v>
                </c:pt>
                <c:pt idx="40">
                  <c:v>229.969554270759</c:v>
                </c:pt>
                <c:pt idx="41">
                  <c:v>322.492596077932</c:v>
                </c:pt>
                <c:pt idx="42">
                  <c:v>399.938240636556</c:v>
                </c:pt>
                <c:pt idx="43">
                  <c:v>477.845663967667</c:v>
                </c:pt>
                <c:pt idx="44">
                  <c:v>555.810813283669</c:v>
                </c:pt>
                <c:pt idx="45">
                  <c:v>620.422489563586</c:v>
                </c:pt>
                <c:pt idx="46">
                  <c:v>703.508238550232</c:v>
                </c:pt>
                <c:pt idx="47">
                  <c:v>777.482022307609</c:v>
                </c:pt>
                <c:pt idx="48">
                  <c:v>875.884286274652</c:v>
                </c:pt>
                <c:pt idx="49">
                  <c:v>978.22419927443</c:v>
                </c:pt>
                <c:pt idx="50">
                  <c:v>1083.10220832479</c:v>
                </c:pt>
                <c:pt idx="51">
                  <c:v>1238.52935793126</c:v>
                </c:pt>
                <c:pt idx="52">
                  <c:v>1466.28751554366</c:v>
                </c:pt>
                <c:pt idx="53">
                  <c:v>1718.70973568761</c:v>
                </c:pt>
                <c:pt idx="54">
                  <c:v>2025.29935043116</c:v>
                </c:pt>
                <c:pt idx="55">
                  <c:v>2492.41469033225</c:v>
                </c:pt>
                <c:pt idx="56">
                  <c:v>3207.36405527996</c:v>
                </c:pt>
                <c:pt idx="57">
                  <c:v>3747.24099322625</c:v>
                </c:pt>
                <c:pt idx="58">
                  <c:v>4616.10631702184</c:v>
                </c:pt>
                <c:pt idx="59">
                  <c:v>5839.24022718018</c:v>
                </c:pt>
                <c:pt idx="60">
                  <c:v>6933.04603922203</c:v>
                </c:pt>
                <c:pt idx="61">
                  <c:v>8140.85704232874</c:v>
                </c:pt>
                <c:pt idx="62">
                  <c:v>9491.8481368355</c:v>
                </c:pt>
                <c:pt idx="63">
                  <c:v>10709.3146886414</c:v>
                </c:pt>
                <c:pt idx="64">
                  <c:v>12039.1636783266</c:v>
                </c:pt>
                <c:pt idx="65">
                  <c:v>14025.789199873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Hunan!$AV$15:$AV$93</c:f>
              <c:numCache>
                <c:formatCode>0.0</c:formatCode>
                <c:ptCount val="79"/>
                <c:pt idx="0">
                  <c:v>0.501017108853977</c:v>
                </c:pt>
                <c:pt idx="1">
                  <c:v>0.645276332355733</c:v>
                </c:pt>
                <c:pt idx="2">
                  <c:v>0.83074245805408</c:v>
                </c:pt>
                <c:pt idx="3">
                  <c:v>0.923957721989476</c:v>
                </c:pt>
                <c:pt idx="4">
                  <c:v>1.14141845656314</c:v>
                </c:pt>
                <c:pt idx="5">
                  <c:v>1.45815715432638</c:v>
                </c:pt>
                <c:pt idx="6">
                  <c:v>2.65622583837664</c:v>
                </c:pt>
                <c:pt idx="7">
                  <c:v>4.1521071746337</c:v>
                </c:pt>
                <c:pt idx="8">
                  <c:v>5.74560388469811</c:v>
                </c:pt>
                <c:pt idx="9">
                  <c:v>6.4226466380496</c:v>
                </c:pt>
                <c:pt idx="10">
                  <c:v>6.52707907733135</c:v>
                </c:pt>
                <c:pt idx="11">
                  <c:v>6.51216588319677</c:v>
                </c:pt>
                <c:pt idx="12">
                  <c:v>6.63060764413238</c:v>
                </c:pt>
                <c:pt idx="13">
                  <c:v>6.61648487409477</c:v>
                </c:pt>
                <c:pt idx="14">
                  <c:v>7.11493741273267</c:v>
                </c:pt>
                <c:pt idx="15">
                  <c:v>7.45382526261257</c:v>
                </c:pt>
                <c:pt idx="16">
                  <c:v>7.99625751370667</c:v>
                </c:pt>
                <c:pt idx="17">
                  <c:v>8.17176844859667</c:v>
                </c:pt>
                <c:pt idx="18">
                  <c:v>9.20655022691546</c:v>
                </c:pt>
                <c:pt idx="19">
                  <c:v>10.3990580182279</c:v>
                </c:pt>
                <c:pt idx="20">
                  <c:v>11.2856619582042</c:v>
                </c:pt>
                <c:pt idx="21">
                  <c:v>12.6599475346828</c:v>
                </c:pt>
                <c:pt idx="22">
                  <c:v>14.5345808910707</c:v>
                </c:pt>
                <c:pt idx="23">
                  <c:v>15.0296684868037</c:v>
                </c:pt>
                <c:pt idx="24">
                  <c:v>16.3991720764667</c:v>
                </c:pt>
                <c:pt idx="25">
                  <c:v>16.6116081221446</c:v>
                </c:pt>
                <c:pt idx="26">
                  <c:v>18.1372314254952</c:v>
                </c:pt>
                <c:pt idx="27">
                  <c:v>20.1151232327374</c:v>
                </c:pt>
                <c:pt idx="28">
                  <c:v>22.7238081893094</c:v>
                </c:pt>
                <c:pt idx="29">
                  <c:v>24.2735668387659</c:v>
                </c:pt>
                <c:pt idx="30">
                  <c:v>25.9427788038511</c:v>
                </c:pt>
                <c:pt idx="31">
                  <c:v>29.2921741406677</c:v>
                </c:pt>
                <c:pt idx="32">
                  <c:v>32.1399105970873</c:v>
                </c:pt>
                <c:pt idx="33">
                  <c:v>38.6856276023579</c:v>
                </c:pt>
                <c:pt idx="34">
                  <c:v>45.4105521751474</c:v>
                </c:pt>
                <c:pt idx="35">
                  <c:v>54.3025050211621</c:v>
                </c:pt>
                <c:pt idx="36">
                  <c:v>69.0219266298702</c:v>
                </c:pt>
                <c:pt idx="37">
                  <c:v>76.3454176805245</c:v>
                </c:pt>
                <c:pt idx="38">
                  <c:v>127.987279506842</c:v>
                </c:pt>
                <c:pt idx="39">
                  <c:v>145.005050199848</c:v>
                </c:pt>
                <c:pt idx="40">
                  <c:v>181.828536323729</c:v>
                </c:pt>
                <c:pt idx="41">
                  <c:v>254.910502463488</c:v>
                </c:pt>
                <c:pt idx="42">
                  <c:v>316.812800112253</c:v>
                </c:pt>
                <c:pt idx="43">
                  <c:v>379.356927949908</c:v>
                </c:pt>
                <c:pt idx="44">
                  <c:v>442.928844031911</c:v>
                </c:pt>
                <c:pt idx="45">
                  <c:v>495.617468327141</c:v>
                </c:pt>
                <c:pt idx="46">
                  <c:v>563.362461651805</c:v>
                </c:pt>
                <c:pt idx="47">
                  <c:v>624.355164304615</c:v>
                </c:pt>
                <c:pt idx="48">
                  <c:v>704.855077845175</c:v>
                </c:pt>
                <c:pt idx="49">
                  <c:v>789.060818725812</c:v>
                </c:pt>
                <c:pt idx="50">
                  <c:v>875.53039951067</c:v>
                </c:pt>
                <c:pt idx="51">
                  <c:v>1003.38855936444</c:v>
                </c:pt>
                <c:pt idx="52">
                  <c:v>1191.19721691693</c:v>
                </c:pt>
                <c:pt idx="53">
                  <c:v>1403.28550624983</c:v>
                </c:pt>
                <c:pt idx="54">
                  <c:v>1663.42398087385</c:v>
                </c:pt>
                <c:pt idx="55">
                  <c:v>2061.13170506607</c:v>
                </c:pt>
                <c:pt idx="56">
                  <c:v>2668.40092621593</c:v>
                </c:pt>
                <c:pt idx="57">
                  <c:v>3134.94928897156</c:v>
                </c:pt>
                <c:pt idx="58">
                  <c:v>3882.67132421134</c:v>
                </c:pt>
                <c:pt idx="59">
                  <c:v>4924.97800356809</c:v>
                </c:pt>
                <c:pt idx="60">
                  <c:v>5852.9567437075</c:v>
                </c:pt>
                <c:pt idx="61">
                  <c:v>6869.50774360364</c:v>
                </c:pt>
                <c:pt idx="62">
                  <c:v>7996.36758618749</c:v>
                </c:pt>
                <c:pt idx="63">
                  <c:v>8979.08675509691</c:v>
                </c:pt>
                <c:pt idx="64">
                  <c:v>10050.5126439215</c:v>
                </c:pt>
                <c:pt idx="65">
                  <c:v>11640.6640904462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Hunan!$E$15:$E$93</c:f>
              <c:numCache>
                <c:formatCode>0.000</c:formatCode>
                <c:ptCount val="79"/>
                <c:pt idx="0">
                  <c:v>0.0133261363702088</c:v>
                </c:pt>
                <c:pt idx="1">
                  <c:v>0.0174158694724928</c:v>
                </c:pt>
                <c:pt idx="2">
                  <c:v>0.0225325646778444</c:v>
                </c:pt>
                <c:pt idx="3">
                  <c:v>0.0263580862804431</c:v>
                </c:pt>
                <c:pt idx="4">
                  <c:v>0.0340603597756913</c:v>
                </c:pt>
                <c:pt idx="5">
                  <c:v>0.0425671373027523</c:v>
                </c:pt>
                <c:pt idx="6">
                  <c:v>0.0812855549805178</c:v>
                </c:pt>
                <c:pt idx="7">
                  <c:v>0.122915937112633</c:v>
                </c:pt>
                <c:pt idx="8">
                  <c:v>0.164656576786829</c:v>
                </c:pt>
                <c:pt idx="9">
                  <c:v>0.165482511455486</c:v>
                </c:pt>
                <c:pt idx="10">
                  <c:v>0.16135432798274</c:v>
                </c:pt>
                <c:pt idx="11">
                  <c:v>0.160382077478883</c:v>
                </c:pt>
                <c:pt idx="12">
                  <c:v>0.17138421531029</c:v>
                </c:pt>
                <c:pt idx="13">
                  <c:v>0.186119755844667</c:v>
                </c:pt>
                <c:pt idx="14">
                  <c:v>0.205703667629619</c:v>
                </c:pt>
                <c:pt idx="15">
                  <c:v>0.219564811074602</c:v>
                </c:pt>
                <c:pt idx="16">
                  <c:v>0.226383425827345</c:v>
                </c:pt>
                <c:pt idx="17">
                  <c:v>0.243345844657542</c:v>
                </c:pt>
                <c:pt idx="18">
                  <c:v>0.283208647374348</c:v>
                </c:pt>
                <c:pt idx="19">
                  <c:v>0.333982052162581</c:v>
                </c:pt>
                <c:pt idx="20">
                  <c:v>0.370736888210708</c:v>
                </c:pt>
                <c:pt idx="21">
                  <c:v>0.406215792680181</c:v>
                </c:pt>
                <c:pt idx="22">
                  <c:v>0.436653136990567</c:v>
                </c:pt>
                <c:pt idx="23">
                  <c:v>0.474057940916874</c:v>
                </c:pt>
                <c:pt idx="24">
                  <c:v>0.501288578455009</c:v>
                </c:pt>
                <c:pt idx="25">
                  <c:v>0.524139262686223</c:v>
                </c:pt>
                <c:pt idx="26">
                  <c:v>0.576174200884141</c:v>
                </c:pt>
                <c:pt idx="27">
                  <c:v>0.630135038104619</c:v>
                </c:pt>
                <c:pt idx="28">
                  <c:v>0.685983343674814</c:v>
                </c:pt>
                <c:pt idx="29">
                  <c:v>0.723254113468983</c:v>
                </c:pt>
                <c:pt idx="30">
                  <c:v>0.776231602823328</c:v>
                </c:pt>
                <c:pt idx="31">
                  <c:v>0.850432029626487</c:v>
                </c:pt>
                <c:pt idx="32">
                  <c:v>0.912408586169211</c:v>
                </c:pt>
                <c:pt idx="33">
                  <c:v>1</c:v>
                </c:pt>
                <c:pt idx="34">
                  <c:v>1.1161275500265</c:v>
                </c:pt>
                <c:pt idx="35">
                  <c:v>1.24924678590347</c:v>
                </c:pt>
                <c:pt idx="36">
                  <c:v>1.39349957493001</c:v>
                </c:pt>
                <c:pt idx="37">
                  <c:v>1.45846485089844</c:v>
                </c:pt>
                <c:pt idx="38">
                  <c:v>1.50559228418287</c:v>
                </c:pt>
                <c:pt idx="39">
                  <c:v>1.58032183869161</c:v>
                </c:pt>
                <c:pt idx="40">
                  <c:v>1.68823221089028</c:v>
                </c:pt>
                <c:pt idx="41">
                  <c:v>1.81289255629072</c:v>
                </c:pt>
                <c:pt idx="42">
                  <c:v>1.95141878960349</c:v>
                </c:pt>
                <c:pt idx="43">
                  <c:v>2.11823265909345</c:v>
                </c:pt>
                <c:pt idx="44">
                  <c:v>2.33362730212835</c:v>
                </c:pt>
                <c:pt idx="45">
                  <c:v>2.54943067832774</c:v>
                </c:pt>
                <c:pt idx="46">
                  <c:v>2.79772271981013</c:v>
                </c:pt>
                <c:pt idx="47">
                  <c:v>3.07851046462209</c:v>
                </c:pt>
                <c:pt idx="48">
                  <c:v>3.38880173301854</c:v>
                </c:pt>
                <c:pt idx="49">
                  <c:v>3.74135987642009</c:v>
                </c:pt>
                <c:pt idx="50">
                  <c:v>4.13638526315014</c:v>
                </c:pt>
                <c:pt idx="51">
                  <c:v>4.59096972067648</c:v>
                </c:pt>
                <c:pt idx="52">
                  <c:v>5.1309277669903</c:v>
                </c:pt>
                <c:pt idx="53">
                  <c:v>5.82033520586034</c:v>
                </c:pt>
                <c:pt idx="54">
                  <c:v>6.67732091638556</c:v>
                </c:pt>
                <c:pt idx="55">
                  <c:v>7.78853601133275</c:v>
                </c:pt>
                <c:pt idx="56">
                  <c:v>9.14365889975197</c:v>
                </c:pt>
                <c:pt idx="57">
                  <c:v>10.770591888469</c:v>
                </c:pt>
                <c:pt idx="58">
                  <c:v>12.8080724562638</c:v>
                </c:pt>
                <c:pt idx="59">
                  <c:v>15.0906771044953</c:v>
                </c:pt>
                <c:pt idx="60">
                  <c:v>17.6107414151795</c:v>
                </c:pt>
                <c:pt idx="61">
                  <c:v>20.3734772342741</c:v>
                </c:pt>
                <c:pt idx="62">
                  <c:v>23.3432314239173</c:v>
                </c:pt>
                <c:pt idx="63">
                  <c:v>26.0951750598577</c:v>
                </c:pt>
                <c:pt idx="64">
                  <c:v>29.0440843837643</c:v>
                </c:pt>
                <c:pt idx="65">
                  <c:v>31.7443161282849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Hunan!$AC$15:$AC$93</c:f>
              <c:numCache>
                <c:formatCode>0.000</c:formatCode>
                <c:ptCount val="79"/>
                <c:pt idx="1">
                  <c:v>0.0143038654627539</c:v>
                </c:pt>
                <c:pt idx="2">
                  <c:v>0.0190273242398155</c:v>
                </c:pt>
                <c:pt idx="3">
                  <c:v>0.022826278978107</c:v>
                </c:pt>
                <c:pt idx="4">
                  <c:v>0.0298669710408274</c:v>
                </c:pt>
                <c:pt idx="5">
                  <c:v>0.0377617762064357</c:v>
                </c:pt>
                <c:pt idx="6">
                  <c:v>0.0705373223393326</c:v>
                </c:pt>
                <c:pt idx="7">
                  <c:v>0.106884915994071</c:v>
                </c:pt>
                <c:pt idx="8">
                  <c:v>0.144503600915801</c:v>
                </c:pt>
                <c:pt idx="9">
                  <c:v>0.14979736228061</c:v>
                </c:pt>
                <c:pt idx="10">
                  <c:v>0.150715544987097</c:v>
                </c:pt>
                <c:pt idx="11">
                  <c:v>0.153693905898347</c:v>
                </c:pt>
                <c:pt idx="12">
                  <c:v>0.166050389945049</c:v>
                </c:pt>
                <c:pt idx="13">
                  <c:v>0.18147955766519</c:v>
                </c:pt>
                <c:pt idx="14">
                  <c:v>0.201011380508343</c:v>
                </c:pt>
                <c:pt idx="15">
                  <c:v>0.216149408038946</c:v>
                </c:pt>
                <c:pt idx="16">
                  <c:v>0.225603025010779</c:v>
                </c:pt>
                <c:pt idx="17">
                  <c:v>0.243173940737042</c:v>
                </c:pt>
                <c:pt idx="18">
                  <c:v>0.279648214475344</c:v>
                </c:pt>
                <c:pt idx="19">
                  <c:v>0.326004296927922</c:v>
                </c:pt>
                <c:pt idx="20">
                  <c:v>0.362109634270034</c:v>
                </c:pt>
                <c:pt idx="21">
                  <c:v>0.397835306964465</c:v>
                </c:pt>
                <c:pt idx="22">
                  <c:v>0.430002602737397</c:v>
                </c:pt>
                <c:pt idx="23">
                  <c:v>0.468203098841367</c:v>
                </c:pt>
                <c:pt idx="24">
                  <c:v>0.498601111840802</c:v>
                </c:pt>
                <c:pt idx="25">
                  <c:v>0.525528087583782</c:v>
                </c:pt>
                <c:pt idx="26">
                  <c:v>0.576227675416748</c:v>
                </c:pt>
                <c:pt idx="27">
                  <c:v>0.629374127110003</c:v>
                </c:pt>
                <c:pt idx="28">
                  <c:v>0.684887659244302</c:v>
                </c:pt>
                <c:pt idx="29">
                  <c:v>0.725993954914039</c:v>
                </c:pt>
                <c:pt idx="30">
                  <c:v>0.780027990748211</c:v>
                </c:pt>
                <c:pt idx="31">
                  <c:v>0.851995056542128</c:v>
                </c:pt>
                <c:pt idx="32">
                  <c:v>0.915177237790236</c:v>
                </c:pt>
                <c:pt idx="33">
                  <c:v>1</c:v>
                </c:pt>
                <c:pt idx="34">
                  <c:v>1.1096475397768</c:v>
                </c:pt>
                <c:pt idx="35">
                  <c:v>1.23548980002501</c:v>
                </c:pt>
                <c:pt idx="36">
                  <c:v>1.3730775383073</c:v>
                </c:pt>
                <c:pt idx="37">
                  <c:v>1.44852352441421</c:v>
                </c:pt>
                <c:pt idx="38">
                  <c:v>1.50925235436904</c:v>
                </c:pt>
                <c:pt idx="39">
                  <c:v>1.59173524310725</c:v>
                </c:pt>
                <c:pt idx="40">
                  <c:v>1.70124729684217</c:v>
                </c:pt>
                <c:pt idx="41">
                  <c:v>1.82562866912145</c:v>
                </c:pt>
                <c:pt idx="42">
                  <c:v>1.9631318814564</c:v>
                </c:pt>
                <c:pt idx="43">
                  <c:v>2.12607572704669</c:v>
                </c:pt>
                <c:pt idx="44">
                  <c:v>2.33133209524971</c:v>
                </c:pt>
                <c:pt idx="45">
                  <c:v>2.5406497394208</c:v>
                </c:pt>
                <c:pt idx="46">
                  <c:v>2.78043367938172</c:v>
                </c:pt>
                <c:pt idx="47">
                  <c:v>3.05079123107665</c:v>
                </c:pt>
                <c:pt idx="48">
                  <c:v>3.35051734619485</c:v>
                </c:pt>
                <c:pt idx="49">
                  <c:v>3.68990131483185</c:v>
                </c:pt>
                <c:pt idx="50">
                  <c:v>4.07025749326502</c:v>
                </c:pt>
                <c:pt idx="51">
                  <c:v>4.50609160464827</c:v>
                </c:pt>
                <c:pt idx="52">
                  <c:v>5.01914837464514</c:v>
                </c:pt>
                <c:pt idx="53">
                  <c:v>5.66415836187763</c:v>
                </c:pt>
                <c:pt idx="54">
                  <c:v>6.46106894344622</c:v>
                </c:pt>
                <c:pt idx="55">
                  <c:v>7.48463070317688</c:v>
                </c:pt>
                <c:pt idx="56">
                  <c:v>8.73167169503563</c:v>
                </c:pt>
                <c:pt idx="57">
                  <c:v>10.2294945815879</c:v>
                </c:pt>
                <c:pt idx="58">
                  <c:v>12.1021184724473</c:v>
                </c:pt>
                <c:pt idx="59">
                  <c:v>14.2190192372122</c:v>
                </c:pt>
                <c:pt idx="60">
                  <c:v>16.5773328124034</c:v>
                </c:pt>
                <c:pt idx="61">
                  <c:v>19.1868550928557</c:v>
                </c:pt>
                <c:pt idx="62">
                  <c:v>22.0211932413171</c:v>
                </c:pt>
                <c:pt idx="63">
                  <c:v>24.7352655939338</c:v>
                </c:pt>
                <c:pt idx="64">
                  <c:v>27.6549318578045</c:v>
                </c:pt>
                <c:pt idx="65">
                  <c:v>30.4185823305154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Hunan!$AX$15:$AX$93</c:f>
              <c:numCache>
                <c:formatCode>General</c:formatCode>
                <c:ptCount val="79"/>
                <c:pt idx="1" c:formatCode="0.000">
                  <c:v>0.0170478067012191</c:v>
                </c:pt>
                <c:pt idx="2" c:formatCode="0.000">
                  <c:v>0.0221989687794162</c:v>
                </c:pt>
                <c:pt idx="3" c:formatCode="0.000">
                  <c:v>0.0260516320221488</c:v>
                </c:pt>
                <c:pt idx="4" c:formatCode="0.000">
                  <c:v>0.0337836089793488</c:v>
                </c:pt>
                <c:pt idx="5" c:formatCode="0.000">
                  <c:v>0.0423192610942635</c:v>
                </c:pt>
                <c:pt idx="6" c:formatCode="0.000">
                  <c:v>0.0811158616245311</c:v>
                </c:pt>
                <c:pt idx="7" c:formatCode="0.000">
                  <c:v>0.122829738669997</c:v>
                </c:pt>
                <c:pt idx="8" c:formatCode="0.000">
                  <c:v>0.164635844427049</c:v>
                </c:pt>
                <c:pt idx="9" c:formatCode="0.000">
                  <c:v>0.165448347756729</c:v>
                </c:pt>
                <c:pt idx="10" c:formatCode="0.000">
                  <c:v>0.161335399039351</c:v>
                </c:pt>
                <c:pt idx="11" c:formatCode="0.000">
                  <c:v>0.160378486515061</c:v>
                </c:pt>
                <c:pt idx="12" c:formatCode="0.000">
                  <c:v>0.171394749869087</c:v>
                </c:pt>
                <c:pt idx="13" c:formatCode="0.000">
                  <c:v>0.186141501862076</c:v>
                </c:pt>
                <c:pt idx="14" c:formatCode="0.000">
                  <c:v>0.205742974147303</c:v>
                </c:pt>
                <c:pt idx="15" c:formatCode="0.000">
                  <c:v>0.219601499299179</c:v>
                </c:pt>
                <c:pt idx="16" c:formatCode="0.000">
                  <c:v>0.226399710942545</c:v>
                </c:pt>
                <c:pt idx="17" c:formatCode="0.000">
                  <c:v>0.243359938069581</c:v>
                </c:pt>
                <c:pt idx="18" c:formatCode="0.000">
                  <c:v>0.283275909466565</c:v>
                </c:pt>
                <c:pt idx="19" c:formatCode="0.000">
                  <c:v>0.334156079135272</c:v>
                </c:pt>
                <c:pt idx="20" c:formatCode="0.000">
                  <c:v>0.370944068884871</c:v>
                </c:pt>
                <c:pt idx="21" c:formatCode="0.000">
                  <c:v>0.406437850058328</c:v>
                </c:pt>
                <c:pt idx="22" c:formatCode="0.000">
                  <c:v>0.436865933505157</c:v>
                </c:pt>
                <c:pt idx="23" c:formatCode="0.000">
                  <c:v>0.47427179719318</c:v>
                </c:pt>
                <c:pt idx="24" c:formatCode="0.000">
                  <c:v>0.501464613907397</c:v>
                </c:pt>
                <c:pt idx="25" c:formatCode="0.000">
                  <c:v>0.524260944782515</c:v>
                </c:pt>
                <c:pt idx="26" c:formatCode="0.000">
                  <c:v>0.576303236326106</c:v>
                </c:pt>
                <c:pt idx="27" c:formatCode="0.000">
                  <c:v>0.630276896693563</c:v>
                </c:pt>
                <c:pt idx="28" c:formatCode="0.000">
                  <c:v>0.686125954964197</c:v>
                </c:pt>
                <c:pt idx="29" c:formatCode="0.000">
                  <c:v>0.723320049845476</c:v>
                </c:pt>
                <c:pt idx="30" c:formatCode="0.000">
                  <c:v>0.776255151029505</c:v>
                </c:pt>
                <c:pt idx="31" c:formatCode="0.000">
                  <c:v>0.850464471277581</c:v>
                </c:pt>
                <c:pt idx="32" c:formatCode="0.000">
                  <c:v>0.912394852773692</c:v>
                </c:pt>
                <c:pt idx="33" c:formatCode="0.000">
                  <c:v>1</c:v>
                </c:pt>
                <c:pt idx="34" c:formatCode="0.000">
                  <c:v>1.11622362941607</c:v>
                </c:pt>
                <c:pt idx="35" c:formatCode="0.000">
                  <c:v>1.2494785662606</c:v>
                </c:pt>
                <c:pt idx="36" c:formatCode="0.000">
                  <c:v>1.39386600981595</c:v>
                </c:pt>
                <c:pt idx="37" c:formatCode="0.000">
                  <c:v>1.45863594095376</c:v>
                </c:pt>
                <c:pt idx="38" c:formatCode="0.000">
                  <c:v>1.5055551101089</c:v>
                </c:pt>
                <c:pt idx="39" c:formatCode="0.000">
                  <c:v>1.58013447134141</c:v>
                </c:pt>
                <c:pt idx="40" c:formatCode="0.000">
                  <c:v>1.68766271770498</c:v>
                </c:pt>
                <c:pt idx="41" c:formatCode="0.000">
                  <c:v>1.81185422755508</c:v>
                </c:pt>
                <c:pt idx="42" c:formatCode="0.000">
                  <c:v>1.95007411346758</c:v>
                </c:pt>
                <c:pt idx="43" c:formatCode="0.000">
                  <c:v>2.11685636475613</c:v>
                </c:pt>
                <c:pt idx="44" c:formatCode="0.000">
                  <c:v>2.33219524935918</c:v>
                </c:pt>
                <c:pt idx="45" c:formatCode="0.000">
                  <c:v>2.54769485437736</c:v>
                </c:pt>
                <c:pt idx="46" c:formatCode="0.000">
                  <c:v>2.79601461700872</c:v>
                </c:pt>
                <c:pt idx="47" c:formatCode="0.000">
                  <c:v>3.07658795488867</c:v>
                </c:pt>
                <c:pt idx="48" c:formatCode="0.000">
                  <c:v>3.38700383535661</c:v>
                </c:pt>
                <c:pt idx="49" c:formatCode="0.000">
                  <c:v>3.73946969195494</c:v>
                </c:pt>
                <c:pt idx="50" c:formatCode="0.000">
                  <c:v>4.13453476918086</c:v>
                </c:pt>
                <c:pt idx="51" c:formatCode="0.000">
                  <c:v>4.58914401033671</c:v>
                </c:pt>
                <c:pt idx="52" c:formatCode="0.000">
                  <c:v>5.12854515131474</c:v>
                </c:pt>
                <c:pt idx="53" c:formatCode="0.000">
                  <c:v>5.8176266365597</c:v>
                </c:pt>
                <c:pt idx="54" c:formatCode="0.000">
                  <c:v>6.67580399039529</c:v>
                </c:pt>
                <c:pt idx="55" c:formatCode="0.000">
                  <c:v>7.78952149586422</c:v>
                </c:pt>
                <c:pt idx="56" c:formatCode="0.000">
                  <c:v>9.14683468222053</c:v>
                </c:pt>
                <c:pt idx="57" c:formatCode="0.000">
                  <c:v>10.7753172962221</c:v>
                </c:pt>
                <c:pt idx="58" c:formatCode="0.000">
                  <c:v>12.8182835377057</c:v>
                </c:pt>
                <c:pt idx="59" c:formatCode="0.000">
                  <c:v>15.1039348112828</c:v>
                </c:pt>
                <c:pt idx="60" c:formatCode="0.000">
                  <c:v>17.625602759596</c:v>
                </c:pt>
                <c:pt idx="61" c:formatCode="0.000">
                  <c:v>20.3906224650127</c:v>
                </c:pt>
                <c:pt idx="62" c:formatCode="0.000">
                  <c:v>23.3638145484431</c:v>
                </c:pt>
                <c:pt idx="63" c:formatCode="0.000">
                  <c:v>26.1186170422967</c:v>
                </c:pt>
                <c:pt idx="64" c:formatCode="0.000">
                  <c:v>29.0747948480558</c:v>
                </c:pt>
                <c:pt idx="65" c:formatCode="0.000">
                  <c:v>31.7845944091437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Hunan!$G$15:$G$93</c:f>
              <c:numCache>
                <c:formatCode>0.000</c:formatCode>
                <c:ptCount val="79"/>
                <c:pt idx="1">
                  <c:v>0.0161597169325704</c:v>
                </c:pt>
                <c:pt idx="2">
                  <c:v>0.0210117975348962</c:v>
                </c:pt>
                <c:pt idx="3">
                  <c:v>0.0257211737876802</c:v>
                </c:pt>
                <c:pt idx="4">
                  <c:v>0.0317923397923112</c:v>
                </c:pt>
                <c:pt idx="5">
                  <c:v>0.0403342710922865</c:v>
                </c:pt>
                <c:pt idx="6">
                  <c:v>0.0652808227165113</c:v>
                </c:pt>
                <c:pt idx="7">
                  <c:v>0.107753365013263</c:v>
                </c:pt>
                <c:pt idx="8">
                  <c:v>0.151760605371647</c:v>
                </c:pt>
                <c:pt idx="9">
                  <c:v>0.173998244244602</c:v>
                </c:pt>
                <c:pt idx="10">
                  <c:v>0.171760999470798</c:v>
                </c:pt>
                <c:pt idx="11">
                  <c:v>0.168530794322592</c:v>
                </c:pt>
                <c:pt idx="12">
                  <c:v>0.173478289622521</c:v>
                </c:pt>
                <c:pt idx="13">
                  <c:v>0.186837141660724</c:v>
                </c:pt>
                <c:pt idx="14">
                  <c:v>0.204749060782272</c:v>
                </c:pt>
                <c:pt idx="15">
                  <c:v>0.222172682282463</c:v>
                </c:pt>
                <c:pt idx="16">
                  <c:v>0.232779699598802</c:v>
                </c:pt>
                <c:pt idx="17">
                  <c:v>0.245049845321041</c:v>
                </c:pt>
                <c:pt idx="18">
                  <c:v>0.274896376301749</c:v>
                </c:pt>
                <c:pt idx="19">
                  <c:v>0.322684564192398</c:v>
                </c:pt>
                <c:pt idx="20">
                  <c:v>0.368731935008015</c:v>
                </c:pt>
                <c:pt idx="21">
                  <c:v>0.406534658918668</c:v>
                </c:pt>
                <c:pt idx="22">
                  <c:v>0.440891665378781</c:v>
                </c:pt>
                <c:pt idx="23">
                  <c:v>0.476231748227736</c:v>
                </c:pt>
                <c:pt idx="24">
                  <c:v>0.509813052376398</c:v>
                </c:pt>
                <c:pt idx="25">
                  <c:v>0.535567849964095</c:v>
                </c:pt>
                <c:pt idx="26">
                  <c:v>0.574625892632653</c:v>
                </c:pt>
                <c:pt idx="27">
                  <c:v>0.63026499590702</c:v>
                </c:pt>
                <c:pt idx="28">
                  <c:v>0.68785212473695</c:v>
                </c:pt>
                <c:pt idx="29">
                  <c:v>0.736417954526213</c:v>
                </c:pt>
                <c:pt idx="30">
                  <c:v>0.783402743759097</c:v>
                </c:pt>
                <c:pt idx="31">
                  <c:v>0.850101619654243</c:v>
                </c:pt>
                <c:pt idx="32">
                  <c:v>0.921516691313447</c:v>
                </c:pt>
                <c:pt idx="33">
                  <c:v>1</c:v>
                </c:pt>
                <c:pt idx="34">
                  <c:v>1.10737806376047</c:v>
                </c:pt>
                <c:pt idx="35">
                  <c:v>1.23894376999719</c:v>
                </c:pt>
                <c:pt idx="36">
                  <c:v>1.38540562290201</c:v>
                </c:pt>
                <c:pt idx="37">
                  <c:v>1.49485594340713</c:v>
                </c:pt>
                <c:pt idx="38">
                  <c:v>1.55121170344402</c:v>
                </c:pt>
                <c:pt idx="39">
                  <c:v>1.61357105414571</c:v>
                </c:pt>
                <c:pt idx="40">
                  <c:v>1.7125413596672</c:v>
                </c:pt>
                <c:pt idx="41">
                  <c:v>1.84226501357572</c:v>
                </c:pt>
                <c:pt idx="42">
                  <c:v>1.98276019655991</c:v>
                </c:pt>
                <c:pt idx="43">
                  <c:v>2.14926370596809</c:v>
                </c:pt>
                <c:pt idx="44">
                  <c:v>2.36232042897674</c:v>
                </c:pt>
                <c:pt idx="45">
                  <c:v>2.60246979931353</c:v>
                </c:pt>
                <c:pt idx="46">
                  <c:v>2.86085008110477</c:v>
                </c:pt>
                <c:pt idx="47">
                  <c:v>3.15582619715512</c:v>
                </c:pt>
                <c:pt idx="48">
                  <c:v>3.484841902235</c:v>
                </c:pt>
                <c:pt idx="49">
                  <c:v>3.85549191176235</c:v>
                </c:pt>
                <c:pt idx="50">
                  <c:v>4.27295128503592</c:v>
                </c:pt>
                <c:pt idx="51">
                  <c:v>4.74888581309491</c:v>
                </c:pt>
                <c:pt idx="52">
                  <c:v>5.31365673396703</c:v>
                </c:pt>
                <c:pt idx="53">
                  <c:v>6.01366297508294</c:v>
                </c:pt>
                <c:pt idx="54">
                  <c:v>6.88837816111058</c:v>
                </c:pt>
                <c:pt idx="55">
                  <c:v>8.01237096030422</c:v>
                </c:pt>
                <c:pt idx="56">
                  <c:v>9.45248241688587</c:v>
                </c:pt>
                <c:pt idx="57">
                  <c:v>11.1784929576874</c:v>
                </c:pt>
                <c:pt idx="58">
                  <c:v>13.2940354450024</c:v>
                </c:pt>
                <c:pt idx="59">
                  <c:v>15.7820949039485</c:v>
                </c:pt>
                <c:pt idx="60">
                  <c:v>18.5225798181626</c:v>
                </c:pt>
                <c:pt idx="61">
                  <c:v>21.528542150241</c:v>
                </c:pt>
                <c:pt idx="62">
                  <c:v>24.7658551669809</c:v>
                </c:pt>
                <c:pt idx="63">
                  <c:v>27.9752415693909</c:v>
                </c:pt>
                <c:pt idx="64">
                  <c:v>31.102012941889</c:v>
                </c:pt>
                <c:pt idx="65">
                  <c:v>34.0712838876178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Hunan!$AE$15:$AE$93</c:f>
              <c:numCache>
                <c:formatCode>0.000</c:formatCode>
                <c:ptCount val="79"/>
                <c:pt idx="0">
                  <c:v>0.00924081278045411</c:v>
                </c:pt>
                <c:pt idx="1">
                  <c:v>0.0109841537145129</c:v>
                </c:pt>
                <c:pt idx="2">
                  <c:v>0.014925609108062</c:v>
                </c:pt>
                <c:pt idx="3">
                  <c:v>0.018908525552559</c:v>
                </c:pt>
                <c:pt idx="4">
                  <c:v>0.0240363075883616</c:v>
                </c:pt>
                <c:pt idx="5">
                  <c:v>0.0310672752142987</c:v>
                </c:pt>
                <c:pt idx="6">
                  <c:v>0.0495810592863544</c:v>
                </c:pt>
                <c:pt idx="7">
                  <c:v>0.080941857043542</c:v>
                </c:pt>
                <c:pt idx="8">
                  <c:v>0.115058175345319</c:v>
                </c:pt>
                <c:pt idx="9">
                  <c:v>0.13613867701061</c:v>
                </c:pt>
                <c:pt idx="10">
                  <c:v>0.141487470950673</c:v>
                </c:pt>
                <c:pt idx="11">
                  <c:v>0.145912232884986</c:v>
                </c:pt>
                <c:pt idx="12">
                  <c:v>0.155455163416555</c:v>
                </c:pt>
                <c:pt idx="13">
                  <c:v>0.170623017022055</c:v>
                </c:pt>
                <c:pt idx="14">
                  <c:v>0.189164363348348</c:v>
                </c:pt>
                <c:pt idx="15">
                  <c:v>0.207784637963983</c:v>
                </c:pt>
                <c:pt idx="16">
                  <c:v>0.222107314196522</c:v>
                </c:pt>
                <c:pt idx="17">
                  <c:v>0.237563084848692</c:v>
                </c:pt>
                <c:pt idx="18">
                  <c:v>0.265029853392316</c:v>
                </c:pt>
                <c:pt idx="19">
                  <c:v>0.305443456476851</c:v>
                </c:pt>
                <c:pt idx="20">
                  <c:v>0.346153985930069</c:v>
                </c:pt>
                <c:pt idx="21">
                  <c:v>0.382701341647882</c:v>
                </c:pt>
                <c:pt idx="22">
                  <c:v>0.417943844222988</c:v>
                </c:pt>
                <c:pt idx="23">
                  <c:v>0.454785633841699</c:v>
                </c:pt>
                <c:pt idx="24">
                  <c:v>0.491410014912051</c:v>
                </c:pt>
                <c:pt idx="25">
                  <c:v>0.523648162695331</c:v>
                </c:pt>
                <c:pt idx="26">
                  <c:v>0.565540736304671</c:v>
                </c:pt>
                <c:pt idx="27">
                  <c:v>0.619752267141546</c:v>
                </c:pt>
                <c:pt idx="28">
                  <c:v>0.676985855088823</c:v>
                </c:pt>
                <c:pt idx="29">
                  <c:v>0.729718710437075</c:v>
                </c:pt>
                <c:pt idx="30">
                  <c:v>0.782519278542984</c:v>
                </c:pt>
                <c:pt idx="31">
                  <c:v>0.849615253498677</c:v>
                </c:pt>
                <c:pt idx="32">
                  <c:v>0.921516180648041</c:v>
                </c:pt>
                <c:pt idx="33">
                  <c:v>1</c:v>
                </c:pt>
                <c:pt idx="34">
                  <c:v>1.10002506991404</c:v>
                </c:pt>
                <c:pt idx="35">
                  <c:v>1.21955157723438</c:v>
                </c:pt>
                <c:pt idx="36">
                  <c:v>1.35321042629364</c:v>
                </c:pt>
                <c:pt idx="37">
                  <c:v>1.46638022420654</c:v>
                </c:pt>
                <c:pt idx="38">
                  <c:v>1.54680346433801</c:v>
                </c:pt>
                <c:pt idx="39">
                  <c:v>1.63214492074348</c:v>
                </c:pt>
                <c:pt idx="40">
                  <c:v>1.7436073629183</c:v>
                </c:pt>
                <c:pt idx="41">
                  <c:v>1.87746496658067</c:v>
                </c:pt>
                <c:pt idx="42">
                  <c:v>2.01949240572759</c:v>
                </c:pt>
                <c:pt idx="43">
                  <c:v>2.18461124953232</c:v>
                </c:pt>
                <c:pt idx="44">
                  <c:v>2.3904015144367</c:v>
                </c:pt>
                <c:pt idx="45">
                  <c:v>2.62082902505426</c:v>
                </c:pt>
                <c:pt idx="46">
                  <c:v>2.87085149817648</c:v>
                </c:pt>
                <c:pt idx="47">
                  <c:v>3.15435191519604</c:v>
                </c:pt>
                <c:pt idx="48">
                  <c:v>3.47017113352389</c:v>
                </c:pt>
                <c:pt idx="49">
                  <c:v>3.82617643833326</c:v>
                </c:pt>
                <c:pt idx="50">
                  <c:v>4.22586440650498</c:v>
                </c:pt>
                <c:pt idx="51">
                  <c:v>4.68143852129323</c:v>
                </c:pt>
                <c:pt idx="52">
                  <c:v>5.21622632034451</c:v>
                </c:pt>
                <c:pt idx="53">
                  <c:v>5.86004283598396</c:v>
                </c:pt>
                <c:pt idx="54">
                  <c:v>6.64398916916673</c:v>
                </c:pt>
                <c:pt idx="55">
                  <c:v>7.63263932784579</c:v>
                </c:pt>
                <c:pt idx="56">
                  <c:v>8.88644204752426</c:v>
                </c:pt>
                <c:pt idx="57">
                  <c:v>10.385228314403</c:v>
                </c:pt>
                <c:pt idx="58">
                  <c:v>12.210604248198</c:v>
                </c:pt>
                <c:pt idx="59">
                  <c:v>14.3807336522717</c:v>
                </c:pt>
                <c:pt idx="60">
                  <c:v>16.8169922430568</c:v>
                </c:pt>
                <c:pt idx="61">
                  <c:v>19.5304392054461</c:v>
                </c:pt>
                <c:pt idx="62">
                  <c:v>22.5107838113818</c:v>
                </c:pt>
                <c:pt idx="63">
                  <c:v>25.5829820079699</c:v>
                </c:pt>
                <c:pt idx="64">
                  <c:v>28.6946228745924</c:v>
                </c:pt>
                <c:pt idx="65">
                  <c:v>31.7663074091037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Hunan!$AZ$15:$AZ$93</c:f>
              <c:numCache>
                <c:formatCode>0.000</c:formatCode>
                <c:ptCount val="79"/>
                <c:pt idx="0">
                  <c:v>0.0140258932816925</c:v>
                </c:pt>
                <c:pt idx="1">
                  <c:v>0.0162711269699351</c:v>
                </c:pt>
                <c:pt idx="2">
                  <c:v>0.0213221018007865</c:v>
                </c:pt>
                <c:pt idx="3">
                  <c:v>0.0254480726406133</c:v>
                </c:pt>
                <c:pt idx="4">
                  <c:v>0.0316204110931614</c:v>
                </c:pt>
                <c:pt idx="5">
                  <c:v>0.0402034494102494</c:v>
                </c:pt>
                <c:pt idx="6">
                  <c:v>0.0657177381747075</c:v>
                </c:pt>
                <c:pt idx="7">
                  <c:v>0.108226063024655</c:v>
                </c:pt>
                <c:pt idx="8">
                  <c:v>0.152233673895615</c:v>
                </c:pt>
                <c:pt idx="9">
                  <c:v>0.173632079466103</c:v>
                </c:pt>
                <c:pt idx="10">
                  <c:v>0.171199699438245</c:v>
                </c:pt>
                <c:pt idx="11">
                  <c:v>0.168068855444023</c:v>
                </c:pt>
                <c:pt idx="12">
                  <c:v>0.173270684879631</c:v>
                </c:pt>
                <c:pt idx="13">
                  <c:v>0.186701877109065</c:v>
                </c:pt>
                <c:pt idx="14">
                  <c:v>0.204697930722011</c:v>
                </c:pt>
                <c:pt idx="15">
                  <c:v>0.222002790289174</c:v>
                </c:pt>
                <c:pt idx="16">
                  <c:v>0.232486431075278</c:v>
                </c:pt>
                <c:pt idx="17">
                  <c:v>0.244962224531982</c:v>
                </c:pt>
                <c:pt idx="18">
                  <c:v>0.275206366782694</c:v>
                </c:pt>
                <c:pt idx="19">
                  <c:v>0.323090659787177</c:v>
                </c:pt>
                <c:pt idx="20">
                  <c:v>0.368770234893806</c:v>
                </c:pt>
                <c:pt idx="21">
                  <c:v>0.406494381681758</c:v>
                </c:pt>
                <c:pt idx="22">
                  <c:v>0.440719181113511</c:v>
                </c:pt>
                <c:pt idx="23">
                  <c:v>0.476161272152992</c:v>
                </c:pt>
                <c:pt idx="24">
                  <c:v>0.509504939547327</c:v>
                </c:pt>
                <c:pt idx="25">
                  <c:v>0.535160962636229</c:v>
                </c:pt>
                <c:pt idx="26">
                  <c:v>0.574750153773518</c:v>
                </c:pt>
                <c:pt idx="27">
                  <c:v>0.63031753470828</c:v>
                </c:pt>
                <c:pt idx="28">
                  <c:v>0.687830949581364</c:v>
                </c:pt>
                <c:pt idx="29">
                  <c:v>0.735963417976256</c:v>
                </c:pt>
                <c:pt idx="30">
                  <c:v>0.783204248568098</c:v>
                </c:pt>
                <c:pt idx="31">
                  <c:v>0.850195772227117</c:v>
                </c:pt>
                <c:pt idx="32">
                  <c:v>0.921188599060742</c:v>
                </c:pt>
                <c:pt idx="33">
                  <c:v>1</c:v>
                </c:pt>
                <c:pt idx="34">
                  <c:v>1.10761050701739</c:v>
                </c:pt>
                <c:pt idx="35">
                  <c:v>1.23908747118288</c:v>
                </c:pt>
                <c:pt idx="36">
                  <c:v>1.38524451201771</c:v>
                </c:pt>
                <c:pt idx="37">
                  <c:v>1.49285268050774</c:v>
                </c:pt>
                <c:pt idx="38">
                  <c:v>1.54921893849355</c:v>
                </c:pt>
                <c:pt idx="39">
                  <c:v>1.61239353520005</c:v>
                </c:pt>
                <c:pt idx="40">
                  <c:v>1.71139898219121</c:v>
                </c:pt>
                <c:pt idx="41">
                  <c:v>1.8390757430834</c:v>
                </c:pt>
                <c:pt idx="42">
                  <c:v>1.97907550979904</c:v>
                </c:pt>
                <c:pt idx="43">
                  <c:v>2.14580615898652</c:v>
                </c:pt>
                <c:pt idx="44">
                  <c:v>2.35898885649922</c:v>
                </c:pt>
                <c:pt idx="45">
                  <c:v>2.59741639448855</c:v>
                </c:pt>
                <c:pt idx="46">
                  <c:v>2.85500382889954</c:v>
                </c:pt>
                <c:pt idx="47">
                  <c:v>3.14881566066112</c:v>
                </c:pt>
                <c:pt idx="48">
                  <c:v>3.47639378298984</c:v>
                </c:pt>
                <c:pt idx="49">
                  <c:v>3.84545468223877</c:v>
                </c:pt>
                <c:pt idx="50">
                  <c:v>4.26098765007849</c:v>
                </c:pt>
                <c:pt idx="51">
                  <c:v>4.73488145241895</c:v>
                </c:pt>
                <c:pt idx="52">
                  <c:v>5.29750119784128</c:v>
                </c:pt>
                <c:pt idx="53">
                  <c:v>5.99387581887741</c:v>
                </c:pt>
                <c:pt idx="54">
                  <c:v>6.86349822540626</c:v>
                </c:pt>
                <c:pt idx="55">
                  <c:v>7.98128821757482</c:v>
                </c:pt>
                <c:pt idx="56">
                  <c:v>9.40526267186406</c:v>
                </c:pt>
                <c:pt idx="57">
                  <c:v>11.1122688458272</c:v>
                </c:pt>
                <c:pt idx="58">
                  <c:v>13.2112565250074</c:v>
                </c:pt>
                <c:pt idx="59">
                  <c:v>15.6695907422751</c:v>
                </c:pt>
                <c:pt idx="60">
                  <c:v>18.386433865285</c:v>
                </c:pt>
                <c:pt idx="61">
                  <c:v>21.3638845327494</c:v>
                </c:pt>
                <c:pt idx="62">
                  <c:v>24.572249697698</c:v>
                </c:pt>
                <c:pt idx="63">
                  <c:v>27.7449132662298</c:v>
                </c:pt>
                <c:pt idx="64">
                  <c:v>30.8416258521212</c:v>
                </c:pt>
                <c:pt idx="65">
                  <c:v>33.7851997583139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Hunan!$G$53:$G$76</c:f>
              <c:numCache>
                <c:formatCode>0.000</c:formatCode>
                <c:ptCount val="24"/>
                <c:pt idx="0">
                  <c:v>1.55121170344402</c:v>
                </c:pt>
                <c:pt idx="1">
                  <c:v>1.61357105414571</c:v>
                </c:pt>
                <c:pt idx="2">
                  <c:v>1.7125413596672</c:v>
                </c:pt>
                <c:pt idx="3">
                  <c:v>1.84226501357572</c:v>
                </c:pt>
                <c:pt idx="4">
                  <c:v>1.98276019655991</c:v>
                </c:pt>
                <c:pt idx="5">
                  <c:v>2.14926370596809</c:v>
                </c:pt>
                <c:pt idx="6">
                  <c:v>2.36232042897674</c:v>
                </c:pt>
                <c:pt idx="7">
                  <c:v>2.60246979931353</c:v>
                </c:pt>
                <c:pt idx="8">
                  <c:v>2.86085008110477</c:v>
                </c:pt>
                <c:pt idx="9">
                  <c:v>3.15582619715512</c:v>
                </c:pt>
                <c:pt idx="10">
                  <c:v>3.484841902235</c:v>
                </c:pt>
                <c:pt idx="11">
                  <c:v>3.85549191176235</c:v>
                </c:pt>
                <c:pt idx="12">
                  <c:v>4.27295128503592</c:v>
                </c:pt>
                <c:pt idx="13">
                  <c:v>4.74888581309491</c:v>
                </c:pt>
                <c:pt idx="14">
                  <c:v>5.31365673396703</c:v>
                </c:pt>
                <c:pt idx="15">
                  <c:v>6.01366297508294</c:v>
                </c:pt>
                <c:pt idx="16">
                  <c:v>6.88837816111058</c:v>
                </c:pt>
                <c:pt idx="17">
                  <c:v>8.01237096030422</c:v>
                </c:pt>
                <c:pt idx="18">
                  <c:v>9.45248241688587</c:v>
                </c:pt>
                <c:pt idx="19">
                  <c:v>11.1784929576874</c:v>
                </c:pt>
                <c:pt idx="20">
                  <c:v>13.2940354450024</c:v>
                </c:pt>
                <c:pt idx="21">
                  <c:v>15.7820949039485</c:v>
                </c:pt>
                <c:pt idx="22">
                  <c:v>18.5225798181626</c:v>
                </c:pt>
                <c:pt idx="23">
                  <c:v>21.528542150241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Hunan!$AE$53:$AE$76</c:f>
              <c:numCache>
                <c:formatCode>0.000</c:formatCode>
                <c:ptCount val="24"/>
                <c:pt idx="0">
                  <c:v>1.54680346433801</c:v>
                </c:pt>
                <c:pt idx="1">
                  <c:v>1.63214492074348</c:v>
                </c:pt>
                <c:pt idx="2">
                  <c:v>1.7436073629183</c:v>
                </c:pt>
                <c:pt idx="3">
                  <c:v>1.87746496658067</c:v>
                </c:pt>
                <c:pt idx="4">
                  <c:v>2.01949240572759</c:v>
                </c:pt>
                <c:pt idx="5">
                  <c:v>2.18461124953232</c:v>
                </c:pt>
                <c:pt idx="6">
                  <c:v>2.3904015144367</c:v>
                </c:pt>
                <c:pt idx="7">
                  <c:v>2.62082902505426</c:v>
                </c:pt>
                <c:pt idx="8">
                  <c:v>2.87085149817648</c:v>
                </c:pt>
                <c:pt idx="9">
                  <c:v>3.15435191519604</c:v>
                </c:pt>
                <c:pt idx="10">
                  <c:v>3.47017113352389</c:v>
                </c:pt>
                <c:pt idx="11">
                  <c:v>3.82617643833326</c:v>
                </c:pt>
                <c:pt idx="12">
                  <c:v>4.22586440650498</c:v>
                </c:pt>
                <c:pt idx="13">
                  <c:v>4.68143852129323</c:v>
                </c:pt>
                <c:pt idx="14">
                  <c:v>5.21622632034451</c:v>
                </c:pt>
                <c:pt idx="15">
                  <c:v>5.86004283598396</c:v>
                </c:pt>
                <c:pt idx="16">
                  <c:v>6.64398916916673</c:v>
                </c:pt>
                <c:pt idx="17">
                  <c:v>7.63263932784579</c:v>
                </c:pt>
                <c:pt idx="18">
                  <c:v>8.88644204752426</c:v>
                </c:pt>
                <c:pt idx="19">
                  <c:v>10.385228314403</c:v>
                </c:pt>
                <c:pt idx="20">
                  <c:v>12.210604248198</c:v>
                </c:pt>
                <c:pt idx="21">
                  <c:v>14.3807336522717</c:v>
                </c:pt>
                <c:pt idx="22">
                  <c:v>16.8169922430568</c:v>
                </c:pt>
                <c:pt idx="23">
                  <c:v>19.5304392054461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Hunan!$AZ$53:$AZ$76</c:f>
              <c:numCache>
                <c:formatCode>0.000</c:formatCode>
                <c:ptCount val="24"/>
                <c:pt idx="0">
                  <c:v>1.54921893849355</c:v>
                </c:pt>
                <c:pt idx="1">
                  <c:v>1.61239353520005</c:v>
                </c:pt>
                <c:pt idx="2">
                  <c:v>1.71139898219121</c:v>
                </c:pt>
                <c:pt idx="3">
                  <c:v>1.8390757430834</c:v>
                </c:pt>
                <c:pt idx="4">
                  <c:v>1.97907550979904</c:v>
                </c:pt>
                <c:pt idx="5">
                  <c:v>2.14580615898652</c:v>
                </c:pt>
                <c:pt idx="6">
                  <c:v>2.35898885649922</c:v>
                </c:pt>
                <c:pt idx="7">
                  <c:v>2.59741639448855</c:v>
                </c:pt>
                <c:pt idx="8">
                  <c:v>2.85500382889954</c:v>
                </c:pt>
                <c:pt idx="9">
                  <c:v>3.14881566066112</c:v>
                </c:pt>
                <c:pt idx="10">
                  <c:v>3.47639378298984</c:v>
                </c:pt>
                <c:pt idx="11">
                  <c:v>3.84545468223877</c:v>
                </c:pt>
                <c:pt idx="12">
                  <c:v>4.26098765007849</c:v>
                </c:pt>
                <c:pt idx="13">
                  <c:v>4.73488145241895</c:v>
                </c:pt>
                <c:pt idx="14">
                  <c:v>5.29750119784128</c:v>
                </c:pt>
                <c:pt idx="15">
                  <c:v>5.99387581887741</c:v>
                </c:pt>
                <c:pt idx="16">
                  <c:v>6.86349822540626</c:v>
                </c:pt>
                <c:pt idx="17">
                  <c:v>7.98128821757482</c:v>
                </c:pt>
                <c:pt idx="18">
                  <c:v>9.40526267186406</c:v>
                </c:pt>
                <c:pt idx="19">
                  <c:v>11.1122688458272</c:v>
                </c:pt>
                <c:pt idx="20">
                  <c:v>13.2112565250074</c:v>
                </c:pt>
                <c:pt idx="21">
                  <c:v>15.6695907422751</c:v>
                </c:pt>
                <c:pt idx="22">
                  <c:v>18.386433865285</c:v>
                </c:pt>
                <c:pt idx="23">
                  <c:v>21.3638845327494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Hunan!$E$15:$E$93</c:f>
              <c:numCache>
                <c:formatCode>0.000</c:formatCode>
                <c:ptCount val="79"/>
                <c:pt idx="0">
                  <c:v>0.0133261363702088</c:v>
                </c:pt>
                <c:pt idx="1">
                  <c:v>0.0174158694724928</c:v>
                </c:pt>
                <c:pt idx="2">
                  <c:v>0.0225325646778444</c:v>
                </c:pt>
                <c:pt idx="3">
                  <c:v>0.0263580862804431</c:v>
                </c:pt>
                <c:pt idx="4">
                  <c:v>0.0340603597756913</c:v>
                </c:pt>
                <c:pt idx="5">
                  <c:v>0.0425671373027523</c:v>
                </c:pt>
                <c:pt idx="6">
                  <c:v>0.0812855549805178</c:v>
                </c:pt>
                <c:pt idx="7">
                  <c:v>0.122915937112633</c:v>
                </c:pt>
                <c:pt idx="8">
                  <c:v>0.164656576786829</c:v>
                </c:pt>
                <c:pt idx="9">
                  <c:v>0.165482511455486</c:v>
                </c:pt>
                <c:pt idx="10">
                  <c:v>0.16135432798274</c:v>
                </c:pt>
                <c:pt idx="11">
                  <c:v>0.160382077478883</c:v>
                </c:pt>
                <c:pt idx="12">
                  <c:v>0.17138421531029</c:v>
                </c:pt>
                <c:pt idx="13">
                  <c:v>0.186119755844667</c:v>
                </c:pt>
                <c:pt idx="14">
                  <c:v>0.205703667629619</c:v>
                </c:pt>
                <c:pt idx="15">
                  <c:v>0.219564811074602</c:v>
                </c:pt>
                <c:pt idx="16">
                  <c:v>0.226383425827345</c:v>
                </c:pt>
                <c:pt idx="17">
                  <c:v>0.243345844657542</c:v>
                </c:pt>
                <c:pt idx="18">
                  <c:v>0.283208647374348</c:v>
                </c:pt>
                <c:pt idx="19">
                  <c:v>0.333982052162581</c:v>
                </c:pt>
                <c:pt idx="20">
                  <c:v>0.370736888210708</c:v>
                </c:pt>
                <c:pt idx="21">
                  <c:v>0.406215792680181</c:v>
                </c:pt>
                <c:pt idx="22">
                  <c:v>0.436653136990567</c:v>
                </c:pt>
                <c:pt idx="23">
                  <c:v>0.474057940916874</c:v>
                </c:pt>
                <c:pt idx="24">
                  <c:v>0.501288578455009</c:v>
                </c:pt>
                <c:pt idx="25">
                  <c:v>0.524139262686223</c:v>
                </c:pt>
                <c:pt idx="26">
                  <c:v>0.576174200884141</c:v>
                </c:pt>
                <c:pt idx="27">
                  <c:v>0.630135038104619</c:v>
                </c:pt>
                <c:pt idx="28">
                  <c:v>0.685983343674814</c:v>
                </c:pt>
                <c:pt idx="29">
                  <c:v>0.723254113468983</c:v>
                </c:pt>
                <c:pt idx="30">
                  <c:v>0.776231602823328</c:v>
                </c:pt>
                <c:pt idx="31">
                  <c:v>0.850432029626487</c:v>
                </c:pt>
                <c:pt idx="32">
                  <c:v>0.912408586169211</c:v>
                </c:pt>
                <c:pt idx="33">
                  <c:v>1</c:v>
                </c:pt>
                <c:pt idx="34">
                  <c:v>1.1161275500265</c:v>
                </c:pt>
                <c:pt idx="35">
                  <c:v>1.24924678590347</c:v>
                </c:pt>
                <c:pt idx="36">
                  <c:v>1.39349957493001</c:v>
                </c:pt>
                <c:pt idx="37">
                  <c:v>1.45846485089844</c:v>
                </c:pt>
                <c:pt idx="38">
                  <c:v>1.50559228418287</c:v>
                </c:pt>
                <c:pt idx="39">
                  <c:v>1.58032183869161</c:v>
                </c:pt>
                <c:pt idx="40">
                  <c:v>1.68823221089028</c:v>
                </c:pt>
                <c:pt idx="41">
                  <c:v>1.81289255629072</c:v>
                </c:pt>
                <c:pt idx="42">
                  <c:v>1.95141878960349</c:v>
                </c:pt>
                <c:pt idx="43">
                  <c:v>2.11823265909345</c:v>
                </c:pt>
                <c:pt idx="44">
                  <c:v>2.33362730212835</c:v>
                </c:pt>
                <c:pt idx="45">
                  <c:v>2.54943067832774</c:v>
                </c:pt>
                <c:pt idx="46">
                  <c:v>2.79772271981013</c:v>
                </c:pt>
                <c:pt idx="47">
                  <c:v>3.07851046462209</c:v>
                </c:pt>
                <c:pt idx="48">
                  <c:v>3.38880173301854</c:v>
                </c:pt>
                <c:pt idx="49">
                  <c:v>3.74135987642009</c:v>
                </c:pt>
                <c:pt idx="50">
                  <c:v>4.13638526315014</c:v>
                </c:pt>
                <c:pt idx="51">
                  <c:v>4.59096972067648</c:v>
                </c:pt>
                <c:pt idx="52">
                  <c:v>5.1309277669903</c:v>
                </c:pt>
                <c:pt idx="53">
                  <c:v>5.82033520586034</c:v>
                </c:pt>
                <c:pt idx="54">
                  <c:v>6.67732091638556</c:v>
                </c:pt>
                <c:pt idx="55">
                  <c:v>7.78853601133275</c:v>
                </c:pt>
                <c:pt idx="56">
                  <c:v>9.14365889975197</c:v>
                </c:pt>
                <c:pt idx="57">
                  <c:v>10.770591888469</c:v>
                </c:pt>
                <c:pt idx="58">
                  <c:v>12.8080724562638</c:v>
                </c:pt>
                <c:pt idx="59">
                  <c:v>15.0906771044953</c:v>
                </c:pt>
                <c:pt idx="60">
                  <c:v>17.6107414151795</c:v>
                </c:pt>
                <c:pt idx="61">
                  <c:v>20.3734772342741</c:v>
                </c:pt>
                <c:pt idx="62">
                  <c:v>23.3432314239173</c:v>
                </c:pt>
                <c:pt idx="63">
                  <c:v>26.0951750598577</c:v>
                </c:pt>
                <c:pt idx="64">
                  <c:v>29.0440843837643</c:v>
                </c:pt>
                <c:pt idx="65">
                  <c:v>31.7443161282849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Hunan!$G$15:$G$93</c:f>
              <c:numCache>
                <c:formatCode>0.000</c:formatCode>
                <c:ptCount val="79"/>
                <c:pt idx="1">
                  <c:v>0.0161597169325704</c:v>
                </c:pt>
                <c:pt idx="2">
                  <c:v>0.0210117975348962</c:v>
                </c:pt>
                <c:pt idx="3">
                  <c:v>0.0257211737876802</c:v>
                </c:pt>
                <c:pt idx="4">
                  <c:v>0.0317923397923112</c:v>
                </c:pt>
                <c:pt idx="5">
                  <c:v>0.0403342710922865</c:v>
                </c:pt>
                <c:pt idx="6">
                  <c:v>0.0652808227165113</c:v>
                </c:pt>
                <c:pt idx="7">
                  <c:v>0.107753365013263</c:v>
                </c:pt>
                <c:pt idx="8">
                  <c:v>0.151760605371647</c:v>
                </c:pt>
                <c:pt idx="9">
                  <c:v>0.173998244244602</c:v>
                </c:pt>
                <c:pt idx="10">
                  <c:v>0.171760999470798</c:v>
                </c:pt>
                <c:pt idx="11">
                  <c:v>0.168530794322592</c:v>
                </c:pt>
                <c:pt idx="12">
                  <c:v>0.173478289622521</c:v>
                </c:pt>
                <c:pt idx="13">
                  <c:v>0.186837141660724</c:v>
                </c:pt>
                <c:pt idx="14">
                  <c:v>0.204749060782272</c:v>
                </c:pt>
                <c:pt idx="15">
                  <c:v>0.222172682282463</c:v>
                </c:pt>
                <c:pt idx="16">
                  <c:v>0.232779699598802</c:v>
                </c:pt>
                <c:pt idx="17">
                  <c:v>0.245049845321041</c:v>
                </c:pt>
                <c:pt idx="18">
                  <c:v>0.274896376301749</c:v>
                </c:pt>
                <c:pt idx="19">
                  <c:v>0.322684564192398</c:v>
                </c:pt>
                <c:pt idx="20">
                  <c:v>0.368731935008015</c:v>
                </c:pt>
                <c:pt idx="21">
                  <c:v>0.406534658918668</c:v>
                </c:pt>
                <c:pt idx="22">
                  <c:v>0.440891665378781</c:v>
                </c:pt>
                <c:pt idx="23">
                  <c:v>0.476231748227736</c:v>
                </c:pt>
                <c:pt idx="24">
                  <c:v>0.509813052376398</c:v>
                </c:pt>
                <c:pt idx="25">
                  <c:v>0.535567849964095</c:v>
                </c:pt>
                <c:pt idx="26">
                  <c:v>0.574625892632653</c:v>
                </c:pt>
                <c:pt idx="27">
                  <c:v>0.63026499590702</c:v>
                </c:pt>
                <c:pt idx="28">
                  <c:v>0.68785212473695</c:v>
                </c:pt>
                <c:pt idx="29">
                  <c:v>0.736417954526213</c:v>
                </c:pt>
                <c:pt idx="30">
                  <c:v>0.783402743759097</c:v>
                </c:pt>
                <c:pt idx="31">
                  <c:v>0.850101619654243</c:v>
                </c:pt>
                <c:pt idx="32">
                  <c:v>0.921516691313447</c:v>
                </c:pt>
                <c:pt idx="33">
                  <c:v>1</c:v>
                </c:pt>
                <c:pt idx="34">
                  <c:v>1.10737806376047</c:v>
                </c:pt>
                <c:pt idx="35">
                  <c:v>1.23894376999719</c:v>
                </c:pt>
                <c:pt idx="36">
                  <c:v>1.38540562290201</c:v>
                </c:pt>
                <c:pt idx="37">
                  <c:v>1.49485594340713</c:v>
                </c:pt>
                <c:pt idx="38">
                  <c:v>1.55121170344402</c:v>
                </c:pt>
                <c:pt idx="39">
                  <c:v>1.61357105414571</c:v>
                </c:pt>
                <c:pt idx="40">
                  <c:v>1.7125413596672</c:v>
                </c:pt>
                <c:pt idx="41">
                  <c:v>1.84226501357572</c:v>
                </c:pt>
                <c:pt idx="42">
                  <c:v>1.98276019655991</c:v>
                </c:pt>
                <c:pt idx="43">
                  <c:v>2.14926370596809</c:v>
                </c:pt>
                <c:pt idx="44">
                  <c:v>2.36232042897674</c:v>
                </c:pt>
                <c:pt idx="45">
                  <c:v>2.60246979931353</c:v>
                </c:pt>
                <c:pt idx="46">
                  <c:v>2.86085008110477</c:v>
                </c:pt>
                <c:pt idx="47">
                  <c:v>3.15582619715512</c:v>
                </c:pt>
                <c:pt idx="48">
                  <c:v>3.484841902235</c:v>
                </c:pt>
                <c:pt idx="49">
                  <c:v>3.85549191176235</c:v>
                </c:pt>
                <c:pt idx="50">
                  <c:v>4.27295128503592</c:v>
                </c:pt>
                <c:pt idx="51">
                  <c:v>4.74888581309491</c:v>
                </c:pt>
                <c:pt idx="52">
                  <c:v>5.31365673396703</c:v>
                </c:pt>
                <c:pt idx="53">
                  <c:v>6.01366297508294</c:v>
                </c:pt>
                <c:pt idx="54">
                  <c:v>6.88837816111058</c:v>
                </c:pt>
                <c:pt idx="55">
                  <c:v>8.01237096030422</c:v>
                </c:pt>
                <c:pt idx="56">
                  <c:v>9.45248241688587</c:v>
                </c:pt>
                <c:pt idx="57">
                  <c:v>11.1784929576874</c:v>
                </c:pt>
                <c:pt idx="58">
                  <c:v>13.2940354450024</c:v>
                </c:pt>
                <c:pt idx="59">
                  <c:v>15.7820949039485</c:v>
                </c:pt>
                <c:pt idx="60">
                  <c:v>18.5225798181626</c:v>
                </c:pt>
                <c:pt idx="61">
                  <c:v>21.528542150241</c:v>
                </c:pt>
                <c:pt idx="62">
                  <c:v>24.7658551669809</c:v>
                </c:pt>
                <c:pt idx="63">
                  <c:v>27.9752415693909</c:v>
                </c:pt>
                <c:pt idx="64">
                  <c:v>31.102012941889</c:v>
                </c:pt>
                <c:pt idx="65">
                  <c:v>34.0712838876178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Hunan!$AC$15:$AC$93</c:f>
              <c:numCache>
                <c:formatCode>0.000</c:formatCode>
                <c:ptCount val="79"/>
                <c:pt idx="1">
                  <c:v>0.0143038654627539</c:v>
                </c:pt>
                <c:pt idx="2">
                  <c:v>0.0190273242398155</c:v>
                </c:pt>
                <c:pt idx="3">
                  <c:v>0.022826278978107</c:v>
                </c:pt>
                <c:pt idx="4">
                  <c:v>0.0298669710408274</c:v>
                </c:pt>
                <c:pt idx="5">
                  <c:v>0.0377617762064357</c:v>
                </c:pt>
                <c:pt idx="6">
                  <c:v>0.0705373223393326</c:v>
                </c:pt>
                <c:pt idx="7">
                  <c:v>0.106884915994071</c:v>
                </c:pt>
                <c:pt idx="8">
                  <c:v>0.144503600915801</c:v>
                </c:pt>
                <c:pt idx="9">
                  <c:v>0.14979736228061</c:v>
                </c:pt>
                <c:pt idx="10">
                  <c:v>0.150715544987097</c:v>
                </c:pt>
                <c:pt idx="11">
                  <c:v>0.153693905898347</c:v>
                </c:pt>
                <c:pt idx="12">
                  <c:v>0.166050389945049</c:v>
                </c:pt>
                <c:pt idx="13">
                  <c:v>0.18147955766519</c:v>
                </c:pt>
                <c:pt idx="14">
                  <c:v>0.201011380508343</c:v>
                </c:pt>
                <c:pt idx="15">
                  <c:v>0.216149408038946</c:v>
                </c:pt>
                <c:pt idx="16">
                  <c:v>0.225603025010779</c:v>
                </c:pt>
                <c:pt idx="17">
                  <c:v>0.243173940737042</c:v>
                </c:pt>
                <c:pt idx="18">
                  <c:v>0.279648214475344</c:v>
                </c:pt>
                <c:pt idx="19">
                  <c:v>0.326004296927922</c:v>
                </c:pt>
                <c:pt idx="20">
                  <c:v>0.362109634270034</c:v>
                </c:pt>
                <c:pt idx="21">
                  <c:v>0.397835306964465</c:v>
                </c:pt>
                <c:pt idx="22">
                  <c:v>0.430002602737397</c:v>
                </c:pt>
                <c:pt idx="23">
                  <c:v>0.468203098841367</c:v>
                </c:pt>
                <c:pt idx="24">
                  <c:v>0.498601111840802</c:v>
                </c:pt>
                <c:pt idx="25">
                  <c:v>0.525528087583782</c:v>
                </c:pt>
                <c:pt idx="26">
                  <c:v>0.576227675416748</c:v>
                </c:pt>
                <c:pt idx="27">
                  <c:v>0.629374127110003</c:v>
                </c:pt>
                <c:pt idx="28">
                  <c:v>0.684887659244302</c:v>
                </c:pt>
                <c:pt idx="29">
                  <c:v>0.725993954914039</c:v>
                </c:pt>
                <c:pt idx="30">
                  <c:v>0.780027990748211</c:v>
                </c:pt>
                <c:pt idx="31">
                  <c:v>0.851995056542128</c:v>
                </c:pt>
                <c:pt idx="32">
                  <c:v>0.915177237790236</c:v>
                </c:pt>
                <c:pt idx="33">
                  <c:v>1</c:v>
                </c:pt>
                <c:pt idx="34">
                  <c:v>1.1096475397768</c:v>
                </c:pt>
                <c:pt idx="35">
                  <c:v>1.23548980002501</c:v>
                </c:pt>
                <c:pt idx="36">
                  <c:v>1.3730775383073</c:v>
                </c:pt>
                <c:pt idx="37">
                  <c:v>1.44852352441421</c:v>
                </c:pt>
                <c:pt idx="38">
                  <c:v>1.50925235436904</c:v>
                </c:pt>
                <c:pt idx="39">
                  <c:v>1.59173524310725</c:v>
                </c:pt>
                <c:pt idx="40">
                  <c:v>1.70124729684217</c:v>
                </c:pt>
                <c:pt idx="41">
                  <c:v>1.82562866912145</c:v>
                </c:pt>
                <c:pt idx="42">
                  <c:v>1.9631318814564</c:v>
                </c:pt>
                <c:pt idx="43">
                  <c:v>2.12607572704669</c:v>
                </c:pt>
                <c:pt idx="44">
                  <c:v>2.33133209524971</c:v>
                </c:pt>
                <c:pt idx="45">
                  <c:v>2.5406497394208</c:v>
                </c:pt>
                <c:pt idx="46">
                  <c:v>2.78043367938172</c:v>
                </c:pt>
                <c:pt idx="47">
                  <c:v>3.05079123107665</c:v>
                </c:pt>
                <c:pt idx="48">
                  <c:v>3.35051734619485</c:v>
                </c:pt>
                <c:pt idx="49">
                  <c:v>3.68990131483185</c:v>
                </c:pt>
                <c:pt idx="50">
                  <c:v>4.07025749326502</c:v>
                </c:pt>
                <c:pt idx="51">
                  <c:v>4.50609160464827</c:v>
                </c:pt>
                <c:pt idx="52">
                  <c:v>5.01914837464514</c:v>
                </c:pt>
                <c:pt idx="53">
                  <c:v>5.66415836187763</c:v>
                </c:pt>
                <c:pt idx="54">
                  <c:v>6.46106894344622</c:v>
                </c:pt>
                <c:pt idx="55">
                  <c:v>7.48463070317688</c:v>
                </c:pt>
                <c:pt idx="56">
                  <c:v>8.73167169503563</c:v>
                </c:pt>
                <c:pt idx="57">
                  <c:v>10.2294945815879</c:v>
                </c:pt>
                <c:pt idx="58">
                  <c:v>12.1021184724473</c:v>
                </c:pt>
                <c:pt idx="59">
                  <c:v>14.2190192372122</c:v>
                </c:pt>
                <c:pt idx="60">
                  <c:v>16.5773328124034</c:v>
                </c:pt>
                <c:pt idx="61">
                  <c:v>19.1868550928557</c:v>
                </c:pt>
                <c:pt idx="62">
                  <c:v>22.0211932413171</c:v>
                </c:pt>
                <c:pt idx="63">
                  <c:v>24.7352655939338</c:v>
                </c:pt>
                <c:pt idx="64">
                  <c:v>27.6549318578045</c:v>
                </c:pt>
                <c:pt idx="65">
                  <c:v>30.4185823305154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Hunan!$AE$15:$AE$93</c:f>
              <c:numCache>
                <c:formatCode>0.000</c:formatCode>
                <c:ptCount val="79"/>
                <c:pt idx="0">
                  <c:v>0.00924081278045411</c:v>
                </c:pt>
                <c:pt idx="1">
                  <c:v>0.0109841537145129</c:v>
                </c:pt>
                <c:pt idx="2">
                  <c:v>0.014925609108062</c:v>
                </c:pt>
                <c:pt idx="3">
                  <c:v>0.018908525552559</c:v>
                </c:pt>
                <c:pt idx="4">
                  <c:v>0.0240363075883616</c:v>
                </c:pt>
                <c:pt idx="5">
                  <c:v>0.0310672752142987</c:v>
                </c:pt>
                <c:pt idx="6">
                  <c:v>0.0495810592863544</c:v>
                </c:pt>
                <c:pt idx="7">
                  <c:v>0.080941857043542</c:v>
                </c:pt>
                <c:pt idx="8">
                  <c:v>0.115058175345319</c:v>
                </c:pt>
                <c:pt idx="9">
                  <c:v>0.13613867701061</c:v>
                </c:pt>
                <c:pt idx="10">
                  <c:v>0.141487470950673</c:v>
                </c:pt>
                <c:pt idx="11">
                  <c:v>0.145912232884986</c:v>
                </c:pt>
                <c:pt idx="12">
                  <c:v>0.155455163416555</c:v>
                </c:pt>
                <c:pt idx="13">
                  <c:v>0.170623017022055</c:v>
                </c:pt>
                <c:pt idx="14">
                  <c:v>0.189164363348348</c:v>
                </c:pt>
                <c:pt idx="15">
                  <c:v>0.207784637963983</c:v>
                </c:pt>
                <c:pt idx="16">
                  <c:v>0.222107314196522</c:v>
                </c:pt>
                <c:pt idx="17">
                  <c:v>0.237563084848692</c:v>
                </c:pt>
                <c:pt idx="18">
                  <c:v>0.265029853392316</c:v>
                </c:pt>
                <c:pt idx="19">
                  <c:v>0.305443456476851</c:v>
                </c:pt>
                <c:pt idx="20">
                  <c:v>0.346153985930069</c:v>
                </c:pt>
                <c:pt idx="21">
                  <c:v>0.382701341647882</c:v>
                </c:pt>
                <c:pt idx="22">
                  <c:v>0.417943844222988</c:v>
                </c:pt>
                <c:pt idx="23">
                  <c:v>0.454785633841699</c:v>
                </c:pt>
                <c:pt idx="24">
                  <c:v>0.491410014912051</c:v>
                </c:pt>
                <c:pt idx="25">
                  <c:v>0.523648162695331</c:v>
                </c:pt>
                <c:pt idx="26">
                  <c:v>0.565540736304671</c:v>
                </c:pt>
                <c:pt idx="27">
                  <c:v>0.619752267141546</c:v>
                </c:pt>
                <c:pt idx="28">
                  <c:v>0.676985855088823</c:v>
                </c:pt>
                <c:pt idx="29">
                  <c:v>0.729718710437075</c:v>
                </c:pt>
                <c:pt idx="30">
                  <c:v>0.782519278542984</c:v>
                </c:pt>
                <c:pt idx="31">
                  <c:v>0.849615253498677</c:v>
                </c:pt>
                <c:pt idx="32">
                  <c:v>0.921516180648041</c:v>
                </c:pt>
                <c:pt idx="33">
                  <c:v>1</c:v>
                </c:pt>
                <c:pt idx="34">
                  <c:v>1.10002506991404</c:v>
                </c:pt>
                <c:pt idx="35">
                  <c:v>1.21955157723438</c:v>
                </c:pt>
                <c:pt idx="36">
                  <c:v>1.35321042629364</c:v>
                </c:pt>
                <c:pt idx="37">
                  <c:v>1.46638022420654</c:v>
                </c:pt>
                <c:pt idx="38">
                  <c:v>1.54680346433801</c:v>
                </c:pt>
                <c:pt idx="39">
                  <c:v>1.63214492074348</c:v>
                </c:pt>
                <c:pt idx="40">
                  <c:v>1.7436073629183</c:v>
                </c:pt>
                <c:pt idx="41">
                  <c:v>1.87746496658067</c:v>
                </c:pt>
                <c:pt idx="42">
                  <c:v>2.01949240572759</c:v>
                </c:pt>
                <c:pt idx="43">
                  <c:v>2.18461124953232</c:v>
                </c:pt>
                <c:pt idx="44">
                  <c:v>2.3904015144367</c:v>
                </c:pt>
                <c:pt idx="45">
                  <c:v>2.62082902505426</c:v>
                </c:pt>
                <c:pt idx="46">
                  <c:v>2.87085149817648</c:v>
                </c:pt>
                <c:pt idx="47">
                  <c:v>3.15435191519604</c:v>
                </c:pt>
                <c:pt idx="48">
                  <c:v>3.47017113352389</c:v>
                </c:pt>
                <c:pt idx="49">
                  <c:v>3.82617643833326</c:v>
                </c:pt>
                <c:pt idx="50">
                  <c:v>4.22586440650498</c:v>
                </c:pt>
                <c:pt idx="51">
                  <c:v>4.68143852129323</c:v>
                </c:pt>
                <c:pt idx="52">
                  <c:v>5.21622632034451</c:v>
                </c:pt>
                <c:pt idx="53">
                  <c:v>5.86004283598396</c:v>
                </c:pt>
                <c:pt idx="54">
                  <c:v>6.64398916916673</c:v>
                </c:pt>
                <c:pt idx="55">
                  <c:v>7.63263932784579</c:v>
                </c:pt>
                <c:pt idx="56">
                  <c:v>8.88644204752426</c:v>
                </c:pt>
                <c:pt idx="57">
                  <c:v>10.385228314403</c:v>
                </c:pt>
                <c:pt idx="58">
                  <c:v>12.210604248198</c:v>
                </c:pt>
                <c:pt idx="59">
                  <c:v>14.3807336522717</c:v>
                </c:pt>
                <c:pt idx="60">
                  <c:v>16.8169922430568</c:v>
                </c:pt>
                <c:pt idx="61">
                  <c:v>19.5304392054461</c:v>
                </c:pt>
                <c:pt idx="62">
                  <c:v>22.5107838113818</c:v>
                </c:pt>
                <c:pt idx="63">
                  <c:v>25.5829820079699</c:v>
                </c:pt>
                <c:pt idx="64">
                  <c:v>28.6946228745924</c:v>
                </c:pt>
                <c:pt idx="65">
                  <c:v>31.7663074091037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Hunan!$E$15:$E$93</c:f>
              <c:numCache>
                <c:formatCode>0.000</c:formatCode>
                <c:ptCount val="79"/>
                <c:pt idx="0">
                  <c:v>0.0133261363702088</c:v>
                </c:pt>
                <c:pt idx="1">
                  <c:v>0.0174158694724928</c:v>
                </c:pt>
                <c:pt idx="2">
                  <c:v>0.0225325646778444</c:v>
                </c:pt>
                <c:pt idx="3">
                  <c:v>0.0263580862804431</c:v>
                </c:pt>
                <c:pt idx="4">
                  <c:v>0.0340603597756913</c:v>
                </c:pt>
                <c:pt idx="5">
                  <c:v>0.0425671373027523</c:v>
                </c:pt>
                <c:pt idx="6">
                  <c:v>0.0812855549805178</c:v>
                </c:pt>
                <c:pt idx="7">
                  <c:v>0.122915937112633</c:v>
                </c:pt>
                <c:pt idx="8">
                  <c:v>0.164656576786829</c:v>
                </c:pt>
                <c:pt idx="9">
                  <c:v>0.165482511455486</c:v>
                </c:pt>
                <c:pt idx="10">
                  <c:v>0.16135432798274</c:v>
                </c:pt>
                <c:pt idx="11">
                  <c:v>0.160382077478883</c:v>
                </c:pt>
                <c:pt idx="12">
                  <c:v>0.17138421531029</c:v>
                </c:pt>
                <c:pt idx="13">
                  <c:v>0.186119755844667</c:v>
                </c:pt>
                <c:pt idx="14">
                  <c:v>0.205703667629619</c:v>
                </c:pt>
                <c:pt idx="15">
                  <c:v>0.219564811074602</c:v>
                </c:pt>
                <c:pt idx="16">
                  <c:v>0.226383425827345</c:v>
                </c:pt>
                <c:pt idx="17">
                  <c:v>0.243345844657542</c:v>
                </c:pt>
                <c:pt idx="18">
                  <c:v>0.283208647374348</c:v>
                </c:pt>
                <c:pt idx="19">
                  <c:v>0.333982052162581</c:v>
                </c:pt>
                <c:pt idx="20">
                  <c:v>0.370736888210708</c:v>
                </c:pt>
                <c:pt idx="21">
                  <c:v>0.406215792680181</c:v>
                </c:pt>
                <c:pt idx="22">
                  <c:v>0.436653136990567</c:v>
                </c:pt>
                <c:pt idx="23">
                  <c:v>0.474057940916874</c:v>
                </c:pt>
                <c:pt idx="24">
                  <c:v>0.501288578455009</c:v>
                </c:pt>
                <c:pt idx="25">
                  <c:v>0.524139262686223</c:v>
                </c:pt>
                <c:pt idx="26">
                  <c:v>0.576174200884141</c:v>
                </c:pt>
                <c:pt idx="27">
                  <c:v>0.630135038104619</c:v>
                </c:pt>
                <c:pt idx="28">
                  <c:v>0.685983343674814</c:v>
                </c:pt>
                <c:pt idx="29">
                  <c:v>0.723254113468983</c:v>
                </c:pt>
                <c:pt idx="30">
                  <c:v>0.776231602823328</c:v>
                </c:pt>
                <c:pt idx="31">
                  <c:v>0.850432029626487</c:v>
                </c:pt>
                <c:pt idx="32">
                  <c:v>0.912408586169211</c:v>
                </c:pt>
                <c:pt idx="33">
                  <c:v>1</c:v>
                </c:pt>
                <c:pt idx="34">
                  <c:v>1.1161275500265</c:v>
                </c:pt>
                <c:pt idx="35">
                  <c:v>1.24924678590347</c:v>
                </c:pt>
                <c:pt idx="36">
                  <c:v>1.39349957493001</c:v>
                </c:pt>
                <c:pt idx="37">
                  <c:v>1.45846485089844</c:v>
                </c:pt>
                <c:pt idx="38">
                  <c:v>1.50559228418287</c:v>
                </c:pt>
                <c:pt idx="39">
                  <c:v>1.58032183869161</c:v>
                </c:pt>
                <c:pt idx="40">
                  <c:v>1.68823221089028</c:v>
                </c:pt>
                <c:pt idx="41">
                  <c:v>1.81289255629072</c:v>
                </c:pt>
                <c:pt idx="42">
                  <c:v>1.95141878960349</c:v>
                </c:pt>
                <c:pt idx="43">
                  <c:v>2.11823265909345</c:v>
                </c:pt>
                <c:pt idx="44">
                  <c:v>2.33362730212835</c:v>
                </c:pt>
                <c:pt idx="45">
                  <c:v>2.54943067832774</c:v>
                </c:pt>
                <c:pt idx="46">
                  <c:v>2.79772271981013</c:v>
                </c:pt>
                <c:pt idx="47">
                  <c:v>3.07851046462209</c:v>
                </c:pt>
                <c:pt idx="48">
                  <c:v>3.38880173301854</c:v>
                </c:pt>
                <c:pt idx="49">
                  <c:v>3.74135987642009</c:v>
                </c:pt>
                <c:pt idx="50">
                  <c:v>4.13638526315014</c:v>
                </c:pt>
                <c:pt idx="51">
                  <c:v>4.59096972067648</c:v>
                </c:pt>
                <c:pt idx="52">
                  <c:v>5.1309277669903</c:v>
                </c:pt>
                <c:pt idx="53">
                  <c:v>5.82033520586034</c:v>
                </c:pt>
                <c:pt idx="54">
                  <c:v>6.67732091638556</c:v>
                </c:pt>
                <c:pt idx="55">
                  <c:v>7.78853601133275</c:v>
                </c:pt>
                <c:pt idx="56">
                  <c:v>9.14365889975197</c:v>
                </c:pt>
                <c:pt idx="57">
                  <c:v>10.770591888469</c:v>
                </c:pt>
                <c:pt idx="58">
                  <c:v>12.8080724562638</c:v>
                </c:pt>
                <c:pt idx="59">
                  <c:v>15.0906771044953</c:v>
                </c:pt>
                <c:pt idx="60">
                  <c:v>17.6107414151795</c:v>
                </c:pt>
                <c:pt idx="61">
                  <c:v>20.3734772342741</c:v>
                </c:pt>
                <c:pt idx="62">
                  <c:v>23.3432314239173</c:v>
                </c:pt>
                <c:pt idx="63">
                  <c:v>26.0951750598577</c:v>
                </c:pt>
                <c:pt idx="64">
                  <c:v>29.0440843837643</c:v>
                </c:pt>
                <c:pt idx="65">
                  <c:v>31.7443161282849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Hunan!$AE$15:$AE$93</c:f>
              <c:numCache>
                <c:formatCode>0.000</c:formatCode>
                <c:ptCount val="79"/>
                <c:pt idx="0">
                  <c:v>0.00924081278045411</c:v>
                </c:pt>
                <c:pt idx="1">
                  <c:v>0.0109841537145129</c:v>
                </c:pt>
                <c:pt idx="2">
                  <c:v>0.014925609108062</c:v>
                </c:pt>
                <c:pt idx="3">
                  <c:v>0.018908525552559</c:v>
                </c:pt>
                <c:pt idx="4">
                  <c:v>0.0240363075883616</c:v>
                </c:pt>
                <c:pt idx="5">
                  <c:v>0.0310672752142987</c:v>
                </c:pt>
                <c:pt idx="6">
                  <c:v>0.0495810592863544</c:v>
                </c:pt>
                <c:pt idx="7">
                  <c:v>0.080941857043542</c:v>
                </c:pt>
                <c:pt idx="8">
                  <c:v>0.115058175345319</c:v>
                </c:pt>
                <c:pt idx="9">
                  <c:v>0.13613867701061</c:v>
                </c:pt>
                <c:pt idx="10">
                  <c:v>0.141487470950673</c:v>
                </c:pt>
                <c:pt idx="11">
                  <c:v>0.145912232884986</c:v>
                </c:pt>
                <c:pt idx="12">
                  <c:v>0.155455163416555</c:v>
                </c:pt>
                <c:pt idx="13">
                  <c:v>0.170623017022055</c:v>
                </c:pt>
                <c:pt idx="14">
                  <c:v>0.189164363348348</c:v>
                </c:pt>
                <c:pt idx="15">
                  <c:v>0.207784637963983</c:v>
                </c:pt>
                <c:pt idx="16">
                  <c:v>0.222107314196522</c:v>
                </c:pt>
                <c:pt idx="17">
                  <c:v>0.237563084848692</c:v>
                </c:pt>
                <c:pt idx="18">
                  <c:v>0.265029853392316</c:v>
                </c:pt>
                <c:pt idx="19">
                  <c:v>0.305443456476851</c:v>
                </c:pt>
                <c:pt idx="20">
                  <c:v>0.346153985930069</c:v>
                </c:pt>
                <c:pt idx="21">
                  <c:v>0.382701341647882</c:v>
                </c:pt>
                <c:pt idx="22">
                  <c:v>0.417943844222988</c:v>
                </c:pt>
                <c:pt idx="23">
                  <c:v>0.454785633841699</c:v>
                </c:pt>
                <c:pt idx="24">
                  <c:v>0.491410014912051</c:v>
                </c:pt>
                <c:pt idx="25">
                  <c:v>0.523648162695331</c:v>
                </c:pt>
                <c:pt idx="26">
                  <c:v>0.565540736304671</c:v>
                </c:pt>
                <c:pt idx="27">
                  <c:v>0.619752267141546</c:v>
                </c:pt>
                <c:pt idx="28">
                  <c:v>0.676985855088823</c:v>
                </c:pt>
                <c:pt idx="29">
                  <c:v>0.729718710437075</c:v>
                </c:pt>
                <c:pt idx="30">
                  <c:v>0.782519278542984</c:v>
                </c:pt>
                <c:pt idx="31">
                  <c:v>0.849615253498677</c:v>
                </c:pt>
                <c:pt idx="32">
                  <c:v>0.921516180648041</c:v>
                </c:pt>
                <c:pt idx="33">
                  <c:v>1</c:v>
                </c:pt>
                <c:pt idx="34">
                  <c:v>1.10002506991404</c:v>
                </c:pt>
                <c:pt idx="35">
                  <c:v>1.21955157723438</c:v>
                </c:pt>
                <c:pt idx="36">
                  <c:v>1.35321042629364</c:v>
                </c:pt>
                <c:pt idx="37">
                  <c:v>1.46638022420654</c:v>
                </c:pt>
                <c:pt idx="38">
                  <c:v>1.54680346433801</c:v>
                </c:pt>
                <c:pt idx="39">
                  <c:v>1.63214492074348</c:v>
                </c:pt>
                <c:pt idx="40">
                  <c:v>1.7436073629183</c:v>
                </c:pt>
                <c:pt idx="41">
                  <c:v>1.87746496658067</c:v>
                </c:pt>
                <c:pt idx="42">
                  <c:v>2.01949240572759</c:v>
                </c:pt>
                <c:pt idx="43">
                  <c:v>2.18461124953232</c:v>
                </c:pt>
                <c:pt idx="44">
                  <c:v>2.3904015144367</c:v>
                </c:pt>
                <c:pt idx="45">
                  <c:v>2.62082902505426</c:v>
                </c:pt>
                <c:pt idx="46">
                  <c:v>2.87085149817648</c:v>
                </c:pt>
                <c:pt idx="47">
                  <c:v>3.15435191519604</c:v>
                </c:pt>
                <c:pt idx="48">
                  <c:v>3.47017113352389</c:v>
                </c:pt>
                <c:pt idx="49">
                  <c:v>3.82617643833326</c:v>
                </c:pt>
                <c:pt idx="50">
                  <c:v>4.22586440650498</c:v>
                </c:pt>
                <c:pt idx="51">
                  <c:v>4.68143852129323</c:v>
                </c:pt>
                <c:pt idx="52">
                  <c:v>5.21622632034451</c:v>
                </c:pt>
                <c:pt idx="53">
                  <c:v>5.86004283598396</c:v>
                </c:pt>
                <c:pt idx="54">
                  <c:v>6.64398916916673</c:v>
                </c:pt>
                <c:pt idx="55">
                  <c:v>7.63263932784579</c:v>
                </c:pt>
                <c:pt idx="56">
                  <c:v>8.88644204752426</c:v>
                </c:pt>
                <c:pt idx="57">
                  <c:v>10.385228314403</c:v>
                </c:pt>
                <c:pt idx="58">
                  <c:v>12.210604248198</c:v>
                </c:pt>
                <c:pt idx="59">
                  <c:v>14.3807336522717</c:v>
                </c:pt>
                <c:pt idx="60">
                  <c:v>16.8169922430568</c:v>
                </c:pt>
                <c:pt idx="61">
                  <c:v>19.5304392054461</c:v>
                </c:pt>
                <c:pt idx="62">
                  <c:v>22.5107838113818</c:v>
                </c:pt>
                <c:pt idx="63">
                  <c:v>25.5829820079699</c:v>
                </c:pt>
                <c:pt idx="64">
                  <c:v>28.6946228745924</c:v>
                </c:pt>
                <c:pt idx="65">
                  <c:v>31.7663074091037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Hunan!$D$15:$D$93</c:f>
              <c:numCache>
                <c:formatCode>0.000</c:formatCode>
                <c:ptCount val="79"/>
                <c:pt idx="1">
                  <c:v>1.30689563641468</c:v>
                </c:pt>
                <c:pt idx="2">
                  <c:v>1.29379499045012</c:v>
                </c:pt>
                <c:pt idx="3">
                  <c:v>1.16977746019122</c:v>
                </c:pt>
                <c:pt idx="4">
                  <c:v>1.29221671912361</c:v>
                </c:pt>
                <c:pt idx="5">
                  <c:v>1.24975595040931</c:v>
                </c:pt>
                <c:pt idx="6">
                  <c:v>1.90958472030634</c:v>
                </c:pt>
                <c:pt idx="7">
                  <c:v>1.51214981729648</c:v>
                </c:pt>
                <c:pt idx="8">
                  <c:v>1.33958688071464</c:v>
                </c:pt>
                <c:pt idx="9">
                  <c:v>1.00501610494263</c:v>
                </c:pt>
                <c:pt idx="10">
                  <c:v>0.975053657111942</c:v>
                </c:pt>
                <c:pt idx="11">
                  <c:v>0.993974438020888</c:v>
                </c:pt>
                <c:pt idx="12">
                  <c:v>1.06859954680944</c:v>
                </c:pt>
                <c:pt idx="13">
                  <c:v>1.08597956648282</c:v>
                </c:pt>
                <c:pt idx="14">
                  <c:v>1.10522210120078</c:v>
                </c:pt>
                <c:pt idx="15">
                  <c:v>1.0673840364866</c:v>
                </c:pt>
                <c:pt idx="16">
                  <c:v>1.03105513456082</c:v>
                </c:pt>
                <c:pt idx="17">
                  <c:v>1.07492782993369</c:v>
                </c:pt>
                <c:pt idx="18">
                  <c:v>1.16381131460414</c:v>
                </c:pt>
                <c:pt idx="19">
                  <c:v>1.17927914722576</c:v>
                </c:pt>
                <c:pt idx="20">
                  <c:v>1.11005033297488</c:v>
                </c:pt>
                <c:pt idx="21">
                  <c:v>1.09569833916637</c:v>
                </c:pt>
                <c:pt idx="22">
                  <c:v>1.07492900290647</c:v>
                </c:pt>
                <c:pt idx="23">
                  <c:v>1.08566251048625</c:v>
                </c:pt>
                <c:pt idx="24">
                  <c:v>1.05744158084446</c:v>
                </c:pt>
                <c:pt idx="25">
                  <c:v>1.04558389162115</c:v>
                </c:pt>
                <c:pt idx="26">
                  <c:v>1.09927693249164</c:v>
                </c:pt>
                <c:pt idx="27">
                  <c:v>1.09365368518353</c:v>
                </c:pt>
                <c:pt idx="28">
                  <c:v>1.08862910676762</c:v>
                </c:pt>
                <c:pt idx="29">
                  <c:v>1.05433188741072</c:v>
                </c:pt>
                <c:pt idx="30">
                  <c:v>1.0732487909405</c:v>
                </c:pt>
                <c:pt idx="31">
                  <c:v>1.09559057700469</c:v>
                </c:pt>
                <c:pt idx="32">
                  <c:v>1.07287655495519</c:v>
                </c:pt>
                <c:pt idx="33">
                  <c:v>1.0960002077562</c:v>
                </c:pt>
                <c:pt idx="34">
                  <c:v>1.1161275500265</c:v>
                </c:pt>
                <c:pt idx="35">
                  <c:v>1.11926883793328</c:v>
                </c:pt>
                <c:pt idx="36">
                  <c:v>1.115471811218</c:v>
                </c:pt>
                <c:pt idx="37">
                  <c:v>1.04662023378923</c:v>
                </c:pt>
                <c:pt idx="38">
                  <c:v>1.03231304014999</c:v>
                </c:pt>
                <c:pt idx="39">
                  <c:v>1.04963465560618</c:v>
                </c:pt>
                <c:pt idx="40">
                  <c:v>1.06828379483005</c:v>
                </c:pt>
                <c:pt idx="41">
                  <c:v>1.07384075756658</c:v>
                </c:pt>
                <c:pt idx="42">
                  <c:v>1.07641171719311</c:v>
                </c:pt>
                <c:pt idx="43">
                  <c:v>1.08548337772429</c:v>
                </c:pt>
                <c:pt idx="44">
                  <c:v>1.1016860174024</c:v>
                </c:pt>
                <c:pt idx="45">
                  <c:v>1.09247551055071</c:v>
                </c:pt>
                <c:pt idx="46">
                  <c:v>1.09739117191657</c:v>
                </c:pt>
                <c:pt idx="47">
                  <c:v>1.10036296407208</c:v>
                </c:pt>
                <c:pt idx="48">
                  <c:v>1.10079266319289</c:v>
                </c:pt>
                <c:pt idx="49">
                  <c:v>1.10403622612867</c:v>
                </c:pt>
                <c:pt idx="50">
                  <c:v>1.10558337069355</c:v>
                </c:pt>
                <c:pt idx="51">
                  <c:v>1.10989896458052</c:v>
                </c:pt>
                <c:pt idx="52">
                  <c:v>1.11761307069441</c:v>
                </c:pt>
                <c:pt idx="53">
                  <c:v>1.13436311524503</c:v>
                </c:pt>
                <c:pt idx="54">
                  <c:v>1.14723992351202</c:v>
                </c:pt>
                <c:pt idx="55">
                  <c:v>1.1664163081065</c:v>
                </c:pt>
                <c:pt idx="56">
                  <c:v>1.17398942323017</c:v>
                </c:pt>
                <c:pt idx="57">
                  <c:v>1.17793019255794</c:v>
                </c:pt>
                <c:pt idx="58">
                  <c:v>1.18917071493315</c:v>
                </c:pt>
                <c:pt idx="59">
                  <c:v>1.17821609426601</c:v>
                </c:pt>
                <c:pt idx="60">
                  <c:v>1.1669947805015</c:v>
                </c:pt>
                <c:pt idx="61">
                  <c:v>1.15687788230843</c:v>
                </c:pt>
                <c:pt idx="62">
                  <c:v>1.1457657009402</c:v>
                </c:pt>
                <c:pt idx="63">
                  <c:v>1.1178904319614</c:v>
                </c:pt>
                <c:pt idx="64">
                  <c:v>1.1130059222497</c:v>
                </c:pt>
                <c:pt idx="65">
                  <c:v>1.09297011084399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Hunan!$B$15:$B$93</c:f>
              <c:numCache>
                <c:formatCode>0.0</c:formatCode>
                <c:ptCount val="79"/>
                <c:pt idx="0">
                  <c:v>0.51618280193929</c:v>
                </c:pt>
                <c:pt idx="1">
                  <c:v>0.674597051446761</c:v>
                </c:pt>
                <c:pt idx="2">
                  <c:v>0.872932432600153</c:v>
                </c:pt>
                <c:pt idx="3">
                  <c:v>1.02117042964747</c:v>
                </c:pt>
                <c:pt idx="4">
                  <c:v>1.31961954080493</c:v>
                </c:pt>
                <c:pt idx="5">
                  <c:v>1.64930844524006</c:v>
                </c:pt>
                <c:pt idx="6">
                  <c:v>3.14993399281234</c:v>
                </c:pt>
                <c:pt idx="7">
                  <c:v>4.76382344523709</c:v>
                </c:pt>
                <c:pt idx="8">
                  <c:v>6.38169798032704</c:v>
                </c:pt>
                <c:pt idx="9">
                  <c:v>6.41395346696852</c:v>
                </c:pt>
                <c:pt idx="10">
                  <c:v>6.25571588544435</c:v>
                </c:pt>
                <c:pt idx="11">
                  <c:v>6.21961577743071</c:v>
                </c:pt>
                <c:pt idx="12">
                  <c:v>6.6468143468476</c:v>
                </c:pt>
                <c:pt idx="13">
                  <c:v>7.2185055958783</c:v>
                </c:pt>
                <c:pt idx="14">
                  <c:v>7.97821933746628</c:v>
                </c:pt>
                <c:pt idx="15">
                  <c:v>8.51597703179205</c:v>
                </c:pt>
                <c:pt idx="16">
                  <c:v>8.7807645689809</c:v>
                </c:pt>
                <c:pt idx="17">
                  <c:v>9.43885557074064</c:v>
                </c:pt>
                <c:pt idx="18">
                  <c:v>10.9853287349221</c:v>
                </c:pt>
                <c:pt idx="19">
                  <c:v>12.9564336631181</c:v>
                </c:pt>
                <c:pt idx="20">
                  <c:v>14.382842727961</c:v>
                </c:pt>
                <c:pt idx="21">
                  <c:v>15.7595968223956</c:v>
                </c:pt>
                <c:pt idx="22">
                  <c:v>16.9407764171345</c:v>
                </c:pt>
                <c:pt idx="23">
                  <c:v>18.3923103027663</c:v>
                </c:pt>
                <c:pt idx="24">
                  <c:v>19.4491587578119</c:v>
                </c:pt>
                <c:pt idx="25">
                  <c:v>20.3362894816637</c:v>
                </c:pt>
                <c:pt idx="26">
                  <c:v>22.3553020404603</c:v>
                </c:pt>
                <c:pt idx="27">
                  <c:v>24.4496632873842</c:v>
                </c:pt>
                <c:pt idx="28">
                  <c:v>26.617241336581</c:v>
                </c:pt>
                <c:pt idx="29">
                  <c:v>28.0637526778947</c:v>
                </c:pt>
                <c:pt idx="30">
                  <c:v>30.1198344744733</c:v>
                </c:pt>
                <c:pt idx="31">
                  <c:v>32.9996760434645</c:v>
                </c:pt>
                <c:pt idx="32">
                  <c:v>35.4052471303808</c:v>
                </c:pt>
                <c:pt idx="33">
                  <c:v>38.8048972568147</c:v>
                </c:pt>
                <c:pt idx="34">
                  <c:v>43.3127942412434</c:v>
                </c:pt>
                <c:pt idx="35">
                  <c:v>48.4809008609175</c:v>
                </c:pt>
                <c:pt idx="36">
                  <c:v>54.0811428201342</c:v>
                </c:pt>
                <c:pt idx="37">
                  <c:v>56.6023692656152</c:v>
                </c:pt>
                <c:pt idx="38">
                  <c:v>58.4333764748944</c:v>
                </c:pt>
                <c:pt idx="39">
                  <c:v>61.334717503165</c:v>
                </c:pt>
                <c:pt idx="40">
                  <c:v>65.5415586622288</c:v>
                </c:pt>
                <c:pt idx="41">
                  <c:v>70.456812698547</c:v>
                </c:pt>
                <c:pt idx="42">
                  <c:v>75.8920754150815</c:v>
                </c:pt>
                <c:pt idx="43">
                  <c:v>82.4669617230181</c:v>
                </c:pt>
                <c:pt idx="44">
                  <c:v>91.0034427106037</c:v>
                </c:pt>
                <c:pt idx="45">
                  <c:v>99.6057212223983</c:v>
                </c:pt>
                <c:pt idx="46">
                  <c:v>109.587993679191</c:v>
                </c:pt>
                <c:pt idx="47">
                  <c:v>120.91178123108</c:v>
                </c:pt>
                <c:pt idx="48">
                  <c:v>133.472157114324</c:v>
                </c:pt>
                <c:pt idx="49">
                  <c:v>147.772347401643</c:v>
                </c:pt>
                <c:pt idx="50">
                  <c:v>163.801459504343</c:v>
                </c:pt>
                <c:pt idx="51">
                  <c:v>182.184531595426</c:v>
                </c:pt>
                <c:pt idx="52">
                  <c:v>204.691265877995</c:v>
                </c:pt>
                <c:pt idx="53">
                  <c:v>233.872041291534</c:v>
                </c:pt>
                <c:pt idx="54">
                  <c:v>269.98773360416</c:v>
                </c:pt>
                <c:pt idx="55">
                  <c:v>317.661099939696</c:v>
                </c:pt>
                <c:pt idx="56">
                  <c:v>377.340055352657</c:v>
                </c:pt>
                <c:pt idx="57">
                  <c:v>447.489918521801</c:v>
                </c:pt>
                <c:pt idx="58">
                  <c:v>537.228468012905</c:v>
                </c:pt>
                <c:pt idx="59">
                  <c:v>633.279560397239</c:v>
                </c:pt>
                <c:pt idx="60">
                  <c:v>741.591201095778</c:v>
                </c:pt>
                <c:pt idx="61">
                  <c:v>858.510463458407</c:v>
                </c:pt>
                <c:pt idx="62">
                  <c:v>982.483785700432</c:v>
                </c:pt>
                <c:pt idx="63">
                  <c:v>1096.1749199229</c:v>
                </c:pt>
                <c:pt idx="64">
                  <c:v>1210.16757606002</c:v>
                </c:pt>
                <c:pt idx="65">
                  <c:v>1315.97667621848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Hunan!$Z$15:$Z$93</c:f>
              <c:numCache>
                <c:formatCode>0.0</c:formatCode>
                <c:ptCount val="79"/>
                <c:pt idx="0">
                  <c:v>0.510349254871404</c:v>
                </c:pt>
                <c:pt idx="1">
                  <c:v>0.693335954015336</c:v>
                </c:pt>
                <c:pt idx="2">
                  <c:v>0.922291113442264</c:v>
                </c:pt>
                <c:pt idx="3">
                  <c:v>1.10643377855562</c:v>
                </c:pt>
                <c:pt idx="4">
                  <c:v>1.44770970574786</c:v>
                </c:pt>
                <c:pt idx="5">
                  <c:v>1.83038614279318</c:v>
                </c:pt>
                <c:pt idx="6">
                  <c:v>3.41908009448046</c:v>
                </c:pt>
                <c:pt idx="7">
                  <c:v>5.18091808075008</c:v>
                </c:pt>
                <c:pt idx="8">
                  <c:v>7.0043683129217</c:v>
                </c:pt>
                <c:pt idx="9">
                  <c:v>7.26096713900521</c:v>
                </c:pt>
                <c:pt idx="10">
                  <c:v>7.30547322614788</c:v>
                </c:pt>
                <c:pt idx="11">
                  <c:v>7.44984012537389</c:v>
                </c:pt>
                <c:pt idx="12">
                  <c:v>8.04878274526242</c:v>
                </c:pt>
                <c:pt idx="13">
                  <c:v>8.7966642706279</c:v>
                </c:pt>
                <c:pt idx="14">
                  <c:v>9.74340940465327</c:v>
                </c:pt>
                <c:pt idx="15">
                  <c:v>10.4771788033638</c:v>
                </c:pt>
                <c:pt idx="16">
                  <c:v>10.9354138559186</c:v>
                </c:pt>
                <c:pt idx="17">
                  <c:v>11.7871100390038</c:v>
                </c:pt>
                <c:pt idx="18">
                  <c:v>13.5550884533151</c:v>
                </c:pt>
                <c:pt idx="19">
                  <c:v>15.8020572000055</c:v>
                </c:pt>
                <c:pt idx="20">
                  <c:v>17.5521525554409</c:v>
                </c:pt>
                <c:pt idx="21">
                  <c:v>19.2838448329537</c:v>
                </c:pt>
                <c:pt idx="22">
                  <c:v>20.8430557162561</c:v>
                </c:pt>
                <c:pt idx="23">
                  <c:v>22.6947074588617</c:v>
                </c:pt>
                <c:pt idx="24">
                  <c:v>24.1681577928301</c:v>
                </c:pt>
                <c:pt idx="25">
                  <c:v>25.4733602546486</c:v>
                </c:pt>
                <c:pt idx="26">
                  <c:v>27.9308670866226</c:v>
                </c:pt>
                <c:pt idx="27">
                  <c:v>30.5069781303976</c:v>
                </c:pt>
                <c:pt idx="28">
                  <c:v>33.1978261297247</c:v>
                </c:pt>
                <c:pt idx="29">
                  <c:v>35.1903275831554</c:v>
                </c:pt>
                <c:pt idx="30">
                  <c:v>37.8094615425691</c:v>
                </c:pt>
                <c:pt idx="31">
                  <c:v>41.2978440605562</c:v>
                </c:pt>
                <c:pt idx="32">
                  <c:v>44.3604062767973</c:v>
                </c:pt>
                <c:pt idx="33">
                  <c:v>48.4719292012866</c:v>
                </c:pt>
                <c:pt idx="34">
                  <c:v>53.786756986443</c:v>
                </c:pt>
                <c:pt idx="35">
                  <c:v>59.8865741157241</c:v>
                </c:pt>
                <c:pt idx="36">
                  <c:v>66.5557172247081</c:v>
                </c:pt>
                <c:pt idx="37">
                  <c:v>70.2127297218038</c:v>
                </c:pt>
                <c:pt idx="38">
                  <c:v>73.1563732678515</c:v>
                </c:pt>
                <c:pt idx="39">
                  <c:v>77.1544780110876</c:v>
                </c:pt>
                <c:pt idx="40">
                  <c:v>82.49435876983</c:v>
                </c:pt>
                <c:pt idx="41">
                  <c:v>88.6208206525034</c:v>
                </c:pt>
                <c:pt idx="42">
                  <c:v>95.3637162780149</c:v>
                </c:pt>
                <c:pt idx="43">
                  <c:v>103.36793687352</c:v>
                </c:pt>
                <c:pt idx="44">
                  <c:v>113.514946724218</c:v>
                </c:pt>
                <c:pt idx="45">
                  <c:v>123.938226106127</c:v>
                </c:pt>
                <c:pt idx="46">
                  <c:v>135.964733888412</c:v>
                </c:pt>
                <c:pt idx="47">
                  <c:v>149.595041524216</c:v>
                </c:pt>
                <c:pt idx="48">
                  <c:v>164.754366394183</c:v>
                </c:pt>
                <c:pt idx="49">
                  <c:v>181.981673880481</c:v>
                </c:pt>
                <c:pt idx="50">
                  <c:v>201.306798758795</c:v>
                </c:pt>
                <c:pt idx="51">
                  <c:v>223.401839595118</c:v>
                </c:pt>
                <c:pt idx="52">
                  <c:v>250.15092932644</c:v>
                </c:pt>
                <c:pt idx="53">
                  <c:v>284.316975005884</c:v>
                </c:pt>
                <c:pt idx="54">
                  <c:v>326.395093768031</c:v>
                </c:pt>
                <c:pt idx="55">
                  <c:v>381.349929341489</c:v>
                </c:pt>
                <c:pt idx="56">
                  <c:v>450.090879315262</c:v>
                </c:pt>
                <c:pt idx="57">
                  <c:v>531.416693436264</c:v>
                </c:pt>
                <c:pt idx="58">
                  <c:v>634.935353199129</c:v>
                </c:pt>
                <c:pt idx="59">
                  <c:v>747.63950478651</c:v>
                </c:pt>
                <c:pt idx="60">
                  <c:v>875.535315818945</c:v>
                </c:pt>
                <c:pt idx="61">
                  <c:v>1015.11387617835</c:v>
                </c:pt>
                <c:pt idx="62">
                  <c:v>1164.72748929527</c:v>
                </c:pt>
                <c:pt idx="63">
                  <c:v>1306.50809455104</c:v>
                </c:pt>
                <c:pt idx="64">
                  <c:v>1450.26390936527</c:v>
                </c:pt>
                <c:pt idx="65">
                  <c:v>1586.93927900478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Hunan!$AU$15:$AU$93</c:f>
              <c:numCache>
                <c:formatCode>0.0</c:formatCode>
                <c:ptCount val="79"/>
                <c:pt idx="0">
                  <c:v>0.500002627315754</c:v>
                </c:pt>
                <c:pt idx="1">
                  <c:v>0.659505101480344</c:v>
                </c:pt>
                <c:pt idx="2">
                  <c:v>0.858781039356864</c:v>
                </c:pt>
                <c:pt idx="3">
                  <c:v>1.00782373484251</c:v>
                </c:pt>
                <c:pt idx="4">
                  <c:v>1.30694011603876</c:v>
                </c:pt>
                <c:pt idx="5">
                  <c:v>1.63714717509963</c:v>
                </c:pt>
                <c:pt idx="6">
                  <c:v>3.138018015451</c:v>
                </c:pt>
                <c:pt idx="7">
                  <c:v>4.75174552868243</c:v>
                </c:pt>
                <c:pt idx="8">
                  <c:v>6.36904096750452</c:v>
                </c:pt>
                <c:pt idx="9">
                  <c:v>6.4004731687422</c:v>
                </c:pt>
                <c:pt idx="10">
                  <c:v>6.24136116631414</c:v>
                </c:pt>
                <c:pt idx="11">
                  <c:v>6.20434240475141</c:v>
                </c:pt>
                <c:pt idx="12">
                  <c:v>6.63051346643476</c:v>
                </c:pt>
                <c:pt idx="13">
                  <c:v>7.20100082237986</c:v>
                </c:pt>
                <c:pt idx="14">
                  <c:v>7.95929607966411</c:v>
                </c:pt>
                <c:pt idx="15">
                  <c:v>8.49542182280749</c:v>
                </c:pt>
                <c:pt idx="16">
                  <c:v>8.75841490680475</c:v>
                </c:pt>
                <c:pt idx="17">
                  <c:v>9.41453193749268</c:v>
                </c:pt>
                <c:pt idx="18">
                  <c:v>10.9587063423428</c:v>
                </c:pt>
                <c:pt idx="19">
                  <c:v>12.9270376384912</c:v>
                </c:pt>
                <c:pt idx="20">
                  <c:v>14.3502041101835</c:v>
                </c:pt>
                <c:pt idx="21">
                  <c:v>15.7233033108595</c:v>
                </c:pt>
                <c:pt idx="22">
                  <c:v>16.9004328157369</c:v>
                </c:pt>
                <c:pt idx="23">
                  <c:v>18.3475021285164</c:v>
                </c:pt>
                <c:pt idx="24">
                  <c:v>19.3994733093817</c:v>
                </c:pt>
                <c:pt idx="25">
                  <c:v>20.2813636763167</c:v>
                </c:pt>
                <c:pt idx="26">
                  <c:v>22.2946523865454</c:v>
                </c:pt>
                <c:pt idx="27">
                  <c:v>24.382657311857</c:v>
                </c:pt>
                <c:pt idx="28">
                  <c:v>26.5432131820571</c:v>
                </c:pt>
                <c:pt idx="29">
                  <c:v>27.9820900856411</c:v>
                </c:pt>
                <c:pt idx="30">
                  <c:v>30.0299176971395</c:v>
                </c:pt>
                <c:pt idx="31">
                  <c:v>32.9007518248807</c:v>
                </c:pt>
                <c:pt idx="32">
                  <c:v>35.2965675007113</c:v>
                </c:pt>
                <c:pt idx="33">
                  <c:v>38.6856276023579</c:v>
                </c:pt>
                <c:pt idx="34">
                  <c:v>43.1818116485425</c:v>
                </c:pt>
                <c:pt idx="35">
                  <c:v>48.3368625114858</c:v>
                </c:pt>
                <c:pt idx="36">
                  <c:v>53.9225813833245</c:v>
                </c:pt>
                <c:pt idx="37">
                  <c:v>56.428246819152</c:v>
                </c:pt>
                <c:pt idx="38">
                  <c:v>58.2433443244999</c:v>
                </c:pt>
                <c:pt idx="39">
                  <c:v>61.1284937199625</c:v>
                </c:pt>
                <c:pt idx="40">
                  <c:v>65.3182997792727</c:v>
                </c:pt>
                <c:pt idx="41">
                  <c:v>70.2148828823997</c:v>
                </c:pt>
                <c:pt idx="42">
                  <c:v>75.6293822943398</c:v>
                </c:pt>
                <c:pt idx="43">
                  <c:v>82.1812128231792</c:v>
                </c:pt>
                <c:pt idx="44">
                  <c:v>90.6919535376029</c:v>
                </c:pt>
                <c:pt idx="45">
                  <c:v>99.2655127177311</c:v>
                </c:pt>
                <c:pt idx="46">
                  <c:v>109.21576703897</c:v>
                </c:pt>
                <c:pt idx="47">
                  <c:v>120.503633753033</c:v>
                </c:pt>
                <c:pt idx="48">
                  <c:v>133.023620711336</c:v>
                </c:pt>
                <c:pt idx="49">
                  <c:v>147.278527711992</c:v>
                </c:pt>
                <c:pt idx="50">
                  <c:v>163.257117054315</c:v>
                </c:pt>
                <c:pt idx="51">
                  <c:v>181.58382646759</c:v>
                </c:pt>
                <c:pt idx="52">
                  <c:v>204.026771349655</c:v>
                </c:pt>
                <c:pt idx="53">
                  <c:v>233.133814553123</c:v>
                </c:pt>
                <c:pt idx="54">
                  <c:v>269.163334301081</c:v>
                </c:pt>
                <c:pt idx="55">
                  <c:v>316.73447622533</c:v>
                </c:pt>
                <c:pt idx="56">
                  <c:v>376.289813264073</c:v>
                </c:pt>
                <c:pt idx="57">
                  <c:v>446.290409302336</c:v>
                </c:pt>
                <c:pt idx="58">
                  <c:v>535.848228558743</c:v>
                </c:pt>
                <c:pt idx="59">
                  <c:v>631.682891683</c:v>
                </c:pt>
                <c:pt idx="60">
                  <c:v>739.738987221721</c:v>
                </c:pt>
                <c:pt idx="61">
                  <c:v>856.358661273944</c:v>
                </c:pt>
                <c:pt idx="62">
                  <c:v>979.986050061802</c:v>
                </c:pt>
                <c:pt idx="63">
                  <c:v>1093.28522322622</c:v>
                </c:pt>
                <c:pt idx="64">
                  <c:v>1206.84370884652</c:v>
                </c:pt>
                <c:pt idx="65">
                  <c:v>1312.17876817009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Hunan!$G$15:$G$93</c:f>
              <c:numCache>
                <c:formatCode>0.000</c:formatCode>
                <c:ptCount val="79"/>
                <c:pt idx="1">
                  <c:v>0.0161597169325704</c:v>
                </c:pt>
                <c:pt idx="2">
                  <c:v>0.0210117975348962</c:v>
                </c:pt>
                <c:pt idx="3">
                  <c:v>0.0257211737876802</c:v>
                </c:pt>
                <c:pt idx="4">
                  <c:v>0.0317923397923112</c:v>
                </c:pt>
                <c:pt idx="5">
                  <c:v>0.0403342710922865</c:v>
                </c:pt>
                <c:pt idx="6">
                  <c:v>0.0652808227165113</c:v>
                </c:pt>
                <c:pt idx="7">
                  <c:v>0.107753365013263</c:v>
                </c:pt>
                <c:pt idx="8">
                  <c:v>0.151760605371647</c:v>
                </c:pt>
                <c:pt idx="9">
                  <c:v>0.173998244244602</c:v>
                </c:pt>
                <c:pt idx="10">
                  <c:v>0.171760999470798</c:v>
                </c:pt>
                <c:pt idx="11">
                  <c:v>0.168530794322592</c:v>
                </c:pt>
                <c:pt idx="12">
                  <c:v>0.173478289622521</c:v>
                </c:pt>
                <c:pt idx="13">
                  <c:v>0.186837141660724</c:v>
                </c:pt>
                <c:pt idx="14">
                  <c:v>0.204749060782272</c:v>
                </c:pt>
                <c:pt idx="15">
                  <c:v>0.222172682282463</c:v>
                </c:pt>
                <c:pt idx="16">
                  <c:v>0.232779699598802</c:v>
                </c:pt>
                <c:pt idx="17">
                  <c:v>0.245049845321041</c:v>
                </c:pt>
                <c:pt idx="18">
                  <c:v>0.274896376301749</c:v>
                </c:pt>
                <c:pt idx="19">
                  <c:v>0.322684564192398</c:v>
                </c:pt>
                <c:pt idx="20">
                  <c:v>0.368731935008015</c:v>
                </c:pt>
                <c:pt idx="21">
                  <c:v>0.406534658918668</c:v>
                </c:pt>
                <c:pt idx="22">
                  <c:v>0.440891665378781</c:v>
                </c:pt>
                <c:pt idx="23">
                  <c:v>0.476231748227736</c:v>
                </c:pt>
                <c:pt idx="24">
                  <c:v>0.509813052376398</c:v>
                </c:pt>
                <c:pt idx="25">
                  <c:v>0.535567849964095</c:v>
                </c:pt>
                <c:pt idx="26">
                  <c:v>0.574625892632653</c:v>
                </c:pt>
                <c:pt idx="27">
                  <c:v>0.63026499590702</c:v>
                </c:pt>
                <c:pt idx="28">
                  <c:v>0.68785212473695</c:v>
                </c:pt>
                <c:pt idx="29">
                  <c:v>0.736417954526213</c:v>
                </c:pt>
                <c:pt idx="30">
                  <c:v>0.783402743759097</c:v>
                </c:pt>
                <c:pt idx="31">
                  <c:v>0.850101619654243</c:v>
                </c:pt>
                <c:pt idx="32">
                  <c:v>0.921516691313447</c:v>
                </c:pt>
                <c:pt idx="33">
                  <c:v>1</c:v>
                </c:pt>
                <c:pt idx="34">
                  <c:v>1.10737806376047</c:v>
                </c:pt>
                <c:pt idx="35">
                  <c:v>1.23894376999719</c:v>
                </c:pt>
                <c:pt idx="36">
                  <c:v>1.38540562290201</c:v>
                </c:pt>
                <c:pt idx="37">
                  <c:v>1.49485594340713</c:v>
                </c:pt>
                <c:pt idx="38">
                  <c:v>1.55121170344402</c:v>
                </c:pt>
                <c:pt idx="39">
                  <c:v>1.61357105414571</c:v>
                </c:pt>
                <c:pt idx="40">
                  <c:v>1.7125413596672</c:v>
                </c:pt>
                <c:pt idx="41">
                  <c:v>1.84226501357572</c:v>
                </c:pt>
                <c:pt idx="42">
                  <c:v>1.98276019655991</c:v>
                </c:pt>
                <c:pt idx="43">
                  <c:v>2.14926370596809</c:v>
                </c:pt>
                <c:pt idx="44">
                  <c:v>2.36232042897674</c:v>
                </c:pt>
                <c:pt idx="45">
                  <c:v>2.60246979931353</c:v>
                </c:pt>
                <c:pt idx="46">
                  <c:v>2.86085008110477</c:v>
                </c:pt>
                <c:pt idx="47">
                  <c:v>3.15582619715512</c:v>
                </c:pt>
                <c:pt idx="48">
                  <c:v>3.484841902235</c:v>
                </c:pt>
                <c:pt idx="49">
                  <c:v>3.85549191176235</c:v>
                </c:pt>
                <c:pt idx="50">
                  <c:v>4.27295128503592</c:v>
                </c:pt>
                <c:pt idx="51">
                  <c:v>4.74888581309491</c:v>
                </c:pt>
                <c:pt idx="52">
                  <c:v>5.31365673396703</c:v>
                </c:pt>
                <c:pt idx="53">
                  <c:v>6.01366297508294</c:v>
                </c:pt>
                <c:pt idx="54">
                  <c:v>6.88837816111058</c:v>
                </c:pt>
                <c:pt idx="55">
                  <c:v>8.01237096030422</c:v>
                </c:pt>
                <c:pt idx="56">
                  <c:v>9.45248241688587</c:v>
                </c:pt>
                <c:pt idx="57">
                  <c:v>11.1784929576874</c:v>
                </c:pt>
                <c:pt idx="58">
                  <c:v>13.2940354450024</c:v>
                </c:pt>
                <c:pt idx="59">
                  <c:v>15.7820949039485</c:v>
                </c:pt>
                <c:pt idx="60">
                  <c:v>18.5225798181626</c:v>
                </c:pt>
                <c:pt idx="61">
                  <c:v>21.528542150241</c:v>
                </c:pt>
                <c:pt idx="62">
                  <c:v>24.7658551669809</c:v>
                </c:pt>
                <c:pt idx="63">
                  <c:v>27.9752415693909</c:v>
                </c:pt>
                <c:pt idx="64">
                  <c:v>31.102012941889</c:v>
                </c:pt>
                <c:pt idx="65">
                  <c:v>34.0712838876178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Hunan!$AE$15:$AE$93</c:f>
              <c:numCache>
                <c:formatCode>0.000</c:formatCode>
                <c:ptCount val="79"/>
                <c:pt idx="0">
                  <c:v>0.00924081278045411</c:v>
                </c:pt>
                <c:pt idx="1">
                  <c:v>0.0109841537145129</c:v>
                </c:pt>
                <c:pt idx="2">
                  <c:v>0.014925609108062</c:v>
                </c:pt>
                <c:pt idx="3">
                  <c:v>0.018908525552559</c:v>
                </c:pt>
                <c:pt idx="4">
                  <c:v>0.0240363075883616</c:v>
                </c:pt>
                <c:pt idx="5">
                  <c:v>0.0310672752142987</c:v>
                </c:pt>
                <c:pt idx="6">
                  <c:v>0.0495810592863544</c:v>
                </c:pt>
                <c:pt idx="7">
                  <c:v>0.080941857043542</c:v>
                </c:pt>
                <c:pt idx="8">
                  <c:v>0.115058175345319</c:v>
                </c:pt>
                <c:pt idx="9">
                  <c:v>0.13613867701061</c:v>
                </c:pt>
                <c:pt idx="10">
                  <c:v>0.141487470950673</c:v>
                </c:pt>
                <c:pt idx="11">
                  <c:v>0.145912232884986</c:v>
                </c:pt>
                <c:pt idx="12">
                  <c:v>0.155455163416555</c:v>
                </c:pt>
                <c:pt idx="13">
                  <c:v>0.170623017022055</c:v>
                </c:pt>
                <c:pt idx="14">
                  <c:v>0.189164363348348</c:v>
                </c:pt>
                <c:pt idx="15">
                  <c:v>0.207784637963983</c:v>
                </c:pt>
                <c:pt idx="16">
                  <c:v>0.222107314196522</c:v>
                </c:pt>
                <c:pt idx="17">
                  <c:v>0.237563084848692</c:v>
                </c:pt>
                <c:pt idx="18">
                  <c:v>0.265029853392316</c:v>
                </c:pt>
                <c:pt idx="19">
                  <c:v>0.305443456476851</c:v>
                </c:pt>
                <c:pt idx="20">
                  <c:v>0.346153985930069</c:v>
                </c:pt>
                <c:pt idx="21">
                  <c:v>0.382701341647882</c:v>
                </c:pt>
                <c:pt idx="22">
                  <c:v>0.417943844222988</c:v>
                </c:pt>
                <c:pt idx="23">
                  <c:v>0.454785633841699</c:v>
                </c:pt>
                <c:pt idx="24">
                  <c:v>0.491410014912051</c:v>
                </c:pt>
                <c:pt idx="25">
                  <c:v>0.523648162695331</c:v>
                </c:pt>
                <c:pt idx="26">
                  <c:v>0.565540736304671</c:v>
                </c:pt>
                <c:pt idx="27">
                  <c:v>0.619752267141546</c:v>
                </c:pt>
                <c:pt idx="28">
                  <c:v>0.676985855088823</c:v>
                </c:pt>
                <c:pt idx="29">
                  <c:v>0.729718710437075</c:v>
                </c:pt>
                <c:pt idx="30">
                  <c:v>0.782519278542984</c:v>
                </c:pt>
                <c:pt idx="31">
                  <c:v>0.849615253498677</c:v>
                </c:pt>
                <c:pt idx="32">
                  <c:v>0.921516180648041</c:v>
                </c:pt>
                <c:pt idx="33">
                  <c:v>1</c:v>
                </c:pt>
                <c:pt idx="34">
                  <c:v>1.10002506991404</c:v>
                </c:pt>
                <c:pt idx="35">
                  <c:v>1.21955157723438</c:v>
                </c:pt>
                <c:pt idx="36">
                  <c:v>1.35321042629364</c:v>
                </c:pt>
                <c:pt idx="37">
                  <c:v>1.46638022420654</c:v>
                </c:pt>
                <c:pt idx="38">
                  <c:v>1.54680346433801</c:v>
                </c:pt>
                <c:pt idx="39">
                  <c:v>1.63214492074348</c:v>
                </c:pt>
                <c:pt idx="40">
                  <c:v>1.7436073629183</c:v>
                </c:pt>
                <c:pt idx="41">
                  <c:v>1.87746496658067</c:v>
                </c:pt>
                <c:pt idx="42">
                  <c:v>2.01949240572759</c:v>
                </c:pt>
                <c:pt idx="43">
                  <c:v>2.18461124953232</c:v>
                </c:pt>
                <c:pt idx="44">
                  <c:v>2.3904015144367</c:v>
                </c:pt>
                <c:pt idx="45">
                  <c:v>2.62082902505426</c:v>
                </c:pt>
                <c:pt idx="46">
                  <c:v>2.87085149817648</c:v>
                </c:pt>
                <c:pt idx="47">
                  <c:v>3.15435191519604</c:v>
                </c:pt>
                <c:pt idx="48">
                  <c:v>3.47017113352389</c:v>
                </c:pt>
                <c:pt idx="49">
                  <c:v>3.82617643833326</c:v>
                </c:pt>
                <c:pt idx="50">
                  <c:v>4.22586440650498</c:v>
                </c:pt>
                <c:pt idx="51">
                  <c:v>4.68143852129323</c:v>
                </c:pt>
                <c:pt idx="52">
                  <c:v>5.21622632034451</c:v>
                </c:pt>
                <c:pt idx="53">
                  <c:v>5.86004283598396</c:v>
                </c:pt>
                <c:pt idx="54">
                  <c:v>6.64398916916673</c:v>
                </c:pt>
                <c:pt idx="55">
                  <c:v>7.63263932784579</c:v>
                </c:pt>
                <c:pt idx="56">
                  <c:v>8.88644204752426</c:v>
                </c:pt>
                <c:pt idx="57">
                  <c:v>10.385228314403</c:v>
                </c:pt>
                <c:pt idx="58">
                  <c:v>12.210604248198</c:v>
                </c:pt>
                <c:pt idx="59">
                  <c:v>14.3807336522717</c:v>
                </c:pt>
                <c:pt idx="60">
                  <c:v>16.8169922430568</c:v>
                </c:pt>
                <c:pt idx="61">
                  <c:v>19.5304392054461</c:v>
                </c:pt>
                <c:pt idx="62">
                  <c:v>22.5107838113818</c:v>
                </c:pt>
                <c:pt idx="63">
                  <c:v>25.5829820079699</c:v>
                </c:pt>
                <c:pt idx="64">
                  <c:v>28.6946228745924</c:v>
                </c:pt>
                <c:pt idx="65">
                  <c:v>31.7663074091037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Hunan!$E$15:$E$93</c:f>
              <c:numCache>
                <c:formatCode>0.000</c:formatCode>
                <c:ptCount val="79"/>
                <c:pt idx="0">
                  <c:v>0.0133261363702088</c:v>
                </c:pt>
                <c:pt idx="1">
                  <c:v>0.0174158694724928</c:v>
                </c:pt>
                <c:pt idx="2">
                  <c:v>0.0225325646778444</c:v>
                </c:pt>
                <c:pt idx="3">
                  <c:v>0.0263580862804431</c:v>
                </c:pt>
                <c:pt idx="4">
                  <c:v>0.0340603597756913</c:v>
                </c:pt>
                <c:pt idx="5">
                  <c:v>0.0425671373027523</c:v>
                </c:pt>
                <c:pt idx="6">
                  <c:v>0.0812855549805178</c:v>
                </c:pt>
                <c:pt idx="7">
                  <c:v>0.122915937112633</c:v>
                </c:pt>
                <c:pt idx="8">
                  <c:v>0.164656576786829</c:v>
                </c:pt>
                <c:pt idx="9">
                  <c:v>0.165482511455486</c:v>
                </c:pt>
                <c:pt idx="10">
                  <c:v>0.16135432798274</c:v>
                </c:pt>
                <c:pt idx="11">
                  <c:v>0.160382077478883</c:v>
                </c:pt>
                <c:pt idx="12">
                  <c:v>0.17138421531029</c:v>
                </c:pt>
                <c:pt idx="13">
                  <c:v>0.186119755844667</c:v>
                </c:pt>
                <c:pt idx="14">
                  <c:v>0.205703667629619</c:v>
                </c:pt>
                <c:pt idx="15">
                  <c:v>0.219564811074602</c:v>
                </c:pt>
                <c:pt idx="16">
                  <c:v>0.226383425827345</c:v>
                </c:pt>
                <c:pt idx="17">
                  <c:v>0.243345844657542</c:v>
                </c:pt>
                <c:pt idx="18">
                  <c:v>0.283208647374348</c:v>
                </c:pt>
                <c:pt idx="19">
                  <c:v>0.333982052162581</c:v>
                </c:pt>
                <c:pt idx="20">
                  <c:v>0.370736888210708</c:v>
                </c:pt>
                <c:pt idx="21">
                  <c:v>0.406215792680181</c:v>
                </c:pt>
                <c:pt idx="22">
                  <c:v>0.436653136990567</c:v>
                </c:pt>
                <c:pt idx="23">
                  <c:v>0.474057940916874</c:v>
                </c:pt>
                <c:pt idx="24">
                  <c:v>0.501288578455009</c:v>
                </c:pt>
                <c:pt idx="25">
                  <c:v>0.524139262686223</c:v>
                </c:pt>
                <c:pt idx="26">
                  <c:v>0.576174200884141</c:v>
                </c:pt>
                <c:pt idx="27">
                  <c:v>0.630135038104619</c:v>
                </c:pt>
                <c:pt idx="28">
                  <c:v>0.685983343674814</c:v>
                </c:pt>
                <c:pt idx="29">
                  <c:v>0.723254113468983</c:v>
                </c:pt>
                <c:pt idx="30">
                  <c:v>0.776231602823328</c:v>
                </c:pt>
                <c:pt idx="31">
                  <c:v>0.850432029626487</c:v>
                </c:pt>
                <c:pt idx="32">
                  <c:v>0.912408586169211</c:v>
                </c:pt>
                <c:pt idx="33">
                  <c:v>1</c:v>
                </c:pt>
                <c:pt idx="34">
                  <c:v>1.1161275500265</c:v>
                </c:pt>
                <c:pt idx="35">
                  <c:v>1.24924678590347</c:v>
                </c:pt>
                <c:pt idx="36">
                  <c:v>1.39349957493001</c:v>
                </c:pt>
                <c:pt idx="37">
                  <c:v>1.45846485089844</c:v>
                </c:pt>
                <c:pt idx="38">
                  <c:v>1.50559228418287</c:v>
                </c:pt>
                <c:pt idx="39">
                  <c:v>1.58032183869161</c:v>
                </c:pt>
                <c:pt idx="40">
                  <c:v>1.68823221089028</c:v>
                </c:pt>
                <c:pt idx="41">
                  <c:v>1.81289255629072</c:v>
                </c:pt>
                <c:pt idx="42">
                  <c:v>1.95141878960349</c:v>
                </c:pt>
                <c:pt idx="43">
                  <c:v>2.11823265909345</c:v>
                </c:pt>
                <c:pt idx="44">
                  <c:v>2.33362730212835</c:v>
                </c:pt>
                <c:pt idx="45">
                  <c:v>2.54943067832774</c:v>
                </c:pt>
                <c:pt idx="46">
                  <c:v>2.79772271981013</c:v>
                </c:pt>
                <c:pt idx="47">
                  <c:v>3.07851046462209</c:v>
                </c:pt>
                <c:pt idx="48">
                  <c:v>3.38880173301854</c:v>
                </c:pt>
                <c:pt idx="49">
                  <c:v>3.74135987642009</c:v>
                </c:pt>
                <c:pt idx="50">
                  <c:v>4.13638526315014</c:v>
                </c:pt>
                <c:pt idx="51">
                  <c:v>4.59096972067648</c:v>
                </c:pt>
                <c:pt idx="52">
                  <c:v>5.1309277669903</c:v>
                </c:pt>
                <c:pt idx="53">
                  <c:v>5.82033520586034</c:v>
                </c:pt>
                <c:pt idx="54">
                  <c:v>6.67732091638556</c:v>
                </c:pt>
                <c:pt idx="55">
                  <c:v>7.78853601133275</c:v>
                </c:pt>
                <c:pt idx="56">
                  <c:v>9.14365889975197</c:v>
                </c:pt>
                <c:pt idx="57">
                  <c:v>10.770591888469</c:v>
                </c:pt>
                <c:pt idx="58">
                  <c:v>12.8080724562638</c:v>
                </c:pt>
                <c:pt idx="59">
                  <c:v>15.0906771044953</c:v>
                </c:pt>
                <c:pt idx="60">
                  <c:v>17.6107414151795</c:v>
                </c:pt>
                <c:pt idx="61">
                  <c:v>20.3734772342741</c:v>
                </c:pt>
                <c:pt idx="62">
                  <c:v>23.3432314239173</c:v>
                </c:pt>
                <c:pt idx="63">
                  <c:v>26.0951750598577</c:v>
                </c:pt>
                <c:pt idx="64">
                  <c:v>29.0440843837643</c:v>
                </c:pt>
                <c:pt idx="65">
                  <c:v>31.7443161282849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Hunan!$AX$15:$AX$93</c:f>
              <c:numCache>
                <c:formatCode>General</c:formatCode>
                <c:ptCount val="79"/>
                <c:pt idx="1" c:formatCode="0.000">
                  <c:v>0.0170478067012191</c:v>
                </c:pt>
                <c:pt idx="2" c:formatCode="0.000">
                  <c:v>0.0221989687794162</c:v>
                </c:pt>
                <c:pt idx="3" c:formatCode="0.000">
                  <c:v>0.0260516320221488</c:v>
                </c:pt>
                <c:pt idx="4" c:formatCode="0.000">
                  <c:v>0.0337836089793488</c:v>
                </c:pt>
                <c:pt idx="5" c:formatCode="0.000">
                  <c:v>0.0423192610942635</c:v>
                </c:pt>
                <c:pt idx="6" c:formatCode="0.000">
                  <c:v>0.0811158616245311</c:v>
                </c:pt>
                <c:pt idx="7" c:formatCode="0.000">
                  <c:v>0.122829738669997</c:v>
                </c:pt>
                <c:pt idx="8" c:formatCode="0.000">
                  <c:v>0.164635844427049</c:v>
                </c:pt>
                <c:pt idx="9" c:formatCode="0.000">
                  <c:v>0.165448347756729</c:v>
                </c:pt>
                <c:pt idx="10" c:formatCode="0.000">
                  <c:v>0.161335399039351</c:v>
                </c:pt>
                <c:pt idx="11" c:formatCode="0.000">
                  <c:v>0.160378486515061</c:v>
                </c:pt>
                <c:pt idx="12" c:formatCode="0.000">
                  <c:v>0.171394749869087</c:v>
                </c:pt>
                <c:pt idx="13" c:formatCode="0.000">
                  <c:v>0.186141501862076</c:v>
                </c:pt>
                <c:pt idx="14" c:formatCode="0.000">
                  <c:v>0.205742974147303</c:v>
                </c:pt>
                <c:pt idx="15" c:formatCode="0.000">
                  <c:v>0.219601499299179</c:v>
                </c:pt>
                <c:pt idx="16" c:formatCode="0.000">
                  <c:v>0.226399710942545</c:v>
                </c:pt>
                <c:pt idx="17" c:formatCode="0.000">
                  <c:v>0.243359938069581</c:v>
                </c:pt>
                <c:pt idx="18" c:formatCode="0.000">
                  <c:v>0.283275909466565</c:v>
                </c:pt>
                <c:pt idx="19" c:formatCode="0.000">
                  <c:v>0.334156079135272</c:v>
                </c:pt>
                <c:pt idx="20" c:formatCode="0.000">
                  <c:v>0.370944068884871</c:v>
                </c:pt>
                <c:pt idx="21" c:formatCode="0.000">
                  <c:v>0.406437850058328</c:v>
                </c:pt>
                <c:pt idx="22" c:formatCode="0.000">
                  <c:v>0.436865933505157</c:v>
                </c:pt>
                <c:pt idx="23" c:formatCode="0.000">
                  <c:v>0.47427179719318</c:v>
                </c:pt>
                <c:pt idx="24" c:formatCode="0.000">
                  <c:v>0.501464613907397</c:v>
                </c:pt>
                <c:pt idx="25" c:formatCode="0.000">
                  <c:v>0.524260944782515</c:v>
                </c:pt>
                <c:pt idx="26" c:formatCode="0.000">
                  <c:v>0.576303236326106</c:v>
                </c:pt>
                <c:pt idx="27" c:formatCode="0.000">
                  <c:v>0.630276896693563</c:v>
                </c:pt>
                <c:pt idx="28" c:formatCode="0.000">
                  <c:v>0.686125954964197</c:v>
                </c:pt>
                <c:pt idx="29" c:formatCode="0.000">
                  <c:v>0.723320049845476</c:v>
                </c:pt>
                <c:pt idx="30" c:formatCode="0.000">
                  <c:v>0.776255151029505</c:v>
                </c:pt>
                <c:pt idx="31" c:formatCode="0.000">
                  <c:v>0.850464471277581</c:v>
                </c:pt>
                <c:pt idx="32" c:formatCode="0.000">
                  <c:v>0.912394852773692</c:v>
                </c:pt>
                <c:pt idx="33" c:formatCode="0.000">
                  <c:v>1</c:v>
                </c:pt>
                <c:pt idx="34" c:formatCode="0.000">
                  <c:v>1.11622362941607</c:v>
                </c:pt>
                <c:pt idx="35" c:formatCode="0.000">
                  <c:v>1.2494785662606</c:v>
                </c:pt>
                <c:pt idx="36" c:formatCode="0.000">
                  <c:v>1.39386600981595</c:v>
                </c:pt>
                <c:pt idx="37" c:formatCode="0.000">
                  <c:v>1.45863594095376</c:v>
                </c:pt>
                <c:pt idx="38" c:formatCode="0.000">
                  <c:v>1.5055551101089</c:v>
                </c:pt>
                <c:pt idx="39" c:formatCode="0.000">
                  <c:v>1.58013447134141</c:v>
                </c:pt>
                <c:pt idx="40" c:formatCode="0.000">
                  <c:v>1.68766271770498</c:v>
                </c:pt>
                <c:pt idx="41" c:formatCode="0.000">
                  <c:v>1.81185422755508</c:v>
                </c:pt>
                <c:pt idx="42" c:formatCode="0.000">
                  <c:v>1.95007411346758</c:v>
                </c:pt>
                <c:pt idx="43" c:formatCode="0.000">
                  <c:v>2.11685636475613</c:v>
                </c:pt>
                <c:pt idx="44" c:formatCode="0.000">
                  <c:v>2.33219524935918</c:v>
                </c:pt>
                <c:pt idx="45" c:formatCode="0.000">
                  <c:v>2.54769485437736</c:v>
                </c:pt>
                <c:pt idx="46" c:formatCode="0.000">
                  <c:v>2.79601461700872</c:v>
                </c:pt>
                <c:pt idx="47" c:formatCode="0.000">
                  <c:v>3.07658795488867</c:v>
                </c:pt>
                <c:pt idx="48" c:formatCode="0.000">
                  <c:v>3.38700383535661</c:v>
                </c:pt>
                <c:pt idx="49" c:formatCode="0.000">
                  <c:v>3.73946969195494</c:v>
                </c:pt>
                <c:pt idx="50" c:formatCode="0.000">
                  <c:v>4.13453476918086</c:v>
                </c:pt>
                <c:pt idx="51" c:formatCode="0.000">
                  <c:v>4.58914401033671</c:v>
                </c:pt>
                <c:pt idx="52" c:formatCode="0.000">
                  <c:v>5.12854515131474</c:v>
                </c:pt>
                <c:pt idx="53" c:formatCode="0.000">
                  <c:v>5.8176266365597</c:v>
                </c:pt>
                <c:pt idx="54" c:formatCode="0.000">
                  <c:v>6.67580399039529</c:v>
                </c:pt>
                <c:pt idx="55" c:formatCode="0.000">
                  <c:v>7.78952149586422</c:v>
                </c:pt>
                <c:pt idx="56" c:formatCode="0.000">
                  <c:v>9.14683468222053</c:v>
                </c:pt>
                <c:pt idx="57" c:formatCode="0.000">
                  <c:v>10.7753172962221</c:v>
                </c:pt>
                <c:pt idx="58" c:formatCode="0.000">
                  <c:v>12.8182835377057</c:v>
                </c:pt>
                <c:pt idx="59" c:formatCode="0.000">
                  <c:v>15.1039348112828</c:v>
                </c:pt>
                <c:pt idx="60" c:formatCode="0.000">
                  <c:v>17.625602759596</c:v>
                </c:pt>
                <c:pt idx="61" c:formatCode="0.000">
                  <c:v>20.3906224650127</c:v>
                </c:pt>
                <c:pt idx="62" c:formatCode="0.000">
                  <c:v>23.3638145484431</c:v>
                </c:pt>
                <c:pt idx="63" c:formatCode="0.000">
                  <c:v>26.1186170422967</c:v>
                </c:pt>
                <c:pt idx="64" c:formatCode="0.000">
                  <c:v>29.0747948480558</c:v>
                </c:pt>
                <c:pt idx="65" c:formatCode="0.000">
                  <c:v>31.7845944091437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Hunan!$G$15:$G$93</c:f>
              <c:numCache>
                <c:formatCode>0.000</c:formatCode>
                <c:ptCount val="79"/>
                <c:pt idx="1">
                  <c:v>0.0161597169325704</c:v>
                </c:pt>
                <c:pt idx="2">
                  <c:v>0.0210117975348962</c:v>
                </c:pt>
                <c:pt idx="3">
                  <c:v>0.0257211737876802</c:v>
                </c:pt>
                <c:pt idx="4">
                  <c:v>0.0317923397923112</c:v>
                </c:pt>
                <c:pt idx="5">
                  <c:v>0.0403342710922865</c:v>
                </c:pt>
                <c:pt idx="6">
                  <c:v>0.0652808227165113</c:v>
                </c:pt>
                <c:pt idx="7">
                  <c:v>0.107753365013263</c:v>
                </c:pt>
                <c:pt idx="8">
                  <c:v>0.151760605371647</c:v>
                </c:pt>
                <c:pt idx="9">
                  <c:v>0.173998244244602</c:v>
                </c:pt>
                <c:pt idx="10">
                  <c:v>0.171760999470798</c:v>
                </c:pt>
                <c:pt idx="11">
                  <c:v>0.168530794322592</c:v>
                </c:pt>
                <c:pt idx="12">
                  <c:v>0.173478289622521</c:v>
                </c:pt>
                <c:pt idx="13">
                  <c:v>0.186837141660724</c:v>
                </c:pt>
                <c:pt idx="14">
                  <c:v>0.204749060782272</c:v>
                </c:pt>
                <c:pt idx="15">
                  <c:v>0.222172682282463</c:v>
                </c:pt>
                <c:pt idx="16">
                  <c:v>0.232779699598802</c:v>
                </c:pt>
                <c:pt idx="17">
                  <c:v>0.245049845321041</c:v>
                </c:pt>
                <c:pt idx="18">
                  <c:v>0.274896376301749</c:v>
                </c:pt>
                <c:pt idx="19">
                  <c:v>0.322684564192398</c:v>
                </c:pt>
                <c:pt idx="20">
                  <c:v>0.368731935008015</c:v>
                </c:pt>
                <c:pt idx="21">
                  <c:v>0.406534658918668</c:v>
                </c:pt>
                <c:pt idx="22">
                  <c:v>0.440891665378781</c:v>
                </c:pt>
                <c:pt idx="23">
                  <c:v>0.476231748227736</c:v>
                </c:pt>
                <c:pt idx="24">
                  <c:v>0.509813052376398</c:v>
                </c:pt>
                <c:pt idx="25">
                  <c:v>0.535567849964095</c:v>
                </c:pt>
                <c:pt idx="26">
                  <c:v>0.574625892632653</c:v>
                </c:pt>
                <c:pt idx="27">
                  <c:v>0.63026499590702</c:v>
                </c:pt>
                <c:pt idx="28">
                  <c:v>0.68785212473695</c:v>
                </c:pt>
                <c:pt idx="29">
                  <c:v>0.736417954526213</c:v>
                </c:pt>
                <c:pt idx="30">
                  <c:v>0.783402743759097</c:v>
                </c:pt>
                <c:pt idx="31">
                  <c:v>0.850101619654243</c:v>
                </c:pt>
                <c:pt idx="32">
                  <c:v>0.921516691313447</c:v>
                </c:pt>
                <c:pt idx="33">
                  <c:v>1</c:v>
                </c:pt>
                <c:pt idx="34">
                  <c:v>1.10737806376047</c:v>
                </c:pt>
                <c:pt idx="35">
                  <c:v>1.23894376999719</c:v>
                </c:pt>
                <c:pt idx="36">
                  <c:v>1.38540562290201</c:v>
                </c:pt>
                <c:pt idx="37">
                  <c:v>1.49485594340713</c:v>
                </c:pt>
                <c:pt idx="38">
                  <c:v>1.55121170344402</c:v>
                </c:pt>
                <c:pt idx="39">
                  <c:v>1.61357105414571</c:v>
                </c:pt>
                <c:pt idx="40">
                  <c:v>1.7125413596672</c:v>
                </c:pt>
                <c:pt idx="41">
                  <c:v>1.84226501357572</c:v>
                </c:pt>
                <c:pt idx="42">
                  <c:v>1.98276019655991</c:v>
                </c:pt>
                <c:pt idx="43">
                  <c:v>2.14926370596809</c:v>
                </c:pt>
                <c:pt idx="44">
                  <c:v>2.36232042897674</c:v>
                </c:pt>
                <c:pt idx="45">
                  <c:v>2.60246979931353</c:v>
                </c:pt>
                <c:pt idx="46">
                  <c:v>2.86085008110477</c:v>
                </c:pt>
                <c:pt idx="47">
                  <c:v>3.15582619715512</c:v>
                </c:pt>
                <c:pt idx="48">
                  <c:v>3.484841902235</c:v>
                </c:pt>
                <c:pt idx="49">
                  <c:v>3.85549191176235</c:v>
                </c:pt>
                <c:pt idx="50">
                  <c:v>4.27295128503592</c:v>
                </c:pt>
                <c:pt idx="51">
                  <c:v>4.74888581309491</c:v>
                </c:pt>
                <c:pt idx="52">
                  <c:v>5.31365673396703</c:v>
                </c:pt>
                <c:pt idx="53">
                  <c:v>6.01366297508294</c:v>
                </c:pt>
                <c:pt idx="54">
                  <c:v>6.88837816111058</c:v>
                </c:pt>
                <c:pt idx="55">
                  <c:v>8.01237096030422</c:v>
                </c:pt>
                <c:pt idx="56">
                  <c:v>9.45248241688587</c:v>
                </c:pt>
                <c:pt idx="57">
                  <c:v>11.1784929576874</c:v>
                </c:pt>
                <c:pt idx="58">
                  <c:v>13.2940354450024</c:v>
                </c:pt>
                <c:pt idx="59">
                  <c:v>15.7820949039485</c:v>
                </c:pt>
                <c:pt idx="60">
                  <c:v>18.5225798181626</c:v>
                </c:pt>
                <c:pt idx="61">
                  <c:v>21.528542150241</c:v>
                </c:pt>
                <c:pt idx="62">
                  <c:v>24.7658551669809</c:v>
                </c:pt>
                <c:pt idx="63">
                  <c:v>27.9752415693909</c:v>
                </c:pt>
                <c:pt idx="64">
                  <c:v>31.102012941889</c:v>
                </c:pt>
                <c:pt idx="65">
                  <c:v>34.0712838876178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Hunan!$AE$15:$AE$93</c:f>
              <c:numCache>
                <c:formatCode>0.000</c:formatCode>
                <c:ptCount val="79"/>
                <c:pt idx="0">
                  <c:v>0.00924081278045411</c:v>
                </c:pt>
                <c:pt idx="1">
                  <c:v>0.0109841537145129</c:v>
                </c:pt>
                <c:pt idx="2">
                  <c:v>0.014925609108062</c:v>
                </c:pt>
                <c:pt idx="3">
                  <c:v>0.018908525552559</c:v>
                </c:pt>
                <c:pt idx="4">
                  <c:v>0.0240363075883616</c:v>
                </c:pt>
                <c:pt idx="5">
                  <c:v>0.0310672752142987</c:v>
                </c:pt>
                <c:pt idx="6">
                  <c:v>0.0495810592863544</c:v>
                </c:pt>
                <c:pt idx="7">
                  <c:v>0.080941857043542</c:v>
                </c:pt>
                <c:pt idx="8">
                  <c:v>0.115058175345319</c:v>
                </c:pt>
                <c:pt idx="9">
                  <c:v>0.13613867701061</c:v>
                </c:pt>
                <c:pt idx="10">
                  <c:v>0.141487470950673</c:v>
                </c:pt>
                <c:pt idx="11">
                  <c:v>0.145912232884986</c:v>
                </c:pt>
                <c:pt idx="12">
                  <c:v>0.155455163416555</c:v>
                </c:pt>
                <c:pt idx="13">
                  <c:v>0.170623017022055</c:v>
                </c:pt>
                <c:pt idx="14">
                  <c:v>0.189164363348348</c:v>
                </c:pt>
                <c:pt idx="15">
                  <c:v>0.207784637963983</c:v>
                </c:pt>
                <c:pt idx="16">
                  <c:v>0.222107314196522</c:v>
                </c:pt>
                <c:pt idx="17">
                  <c:v>0.237563084848692</c:v>
                </c:pt>
                <c:pt idx="18">
                  <c:v>0.265029853392316</c:v>
                </c:pt>
                <c:pt idx="19">
                  <c:v>0.305443456476851</c:v>
                </c:pt>
                <c:pt idx="20">
                  <c:v>0.346153985930069</c:v>
                </c:pt>
                <c:pt idx="21">
                  <c:v>0.382701341647882</c:v>
                </c:pt>
                <c:pt idx="22">
                  <c:v>0.417943844222988</c:v>
                </c:pt>
                <c:pt idx="23">
                  <c:v>0.454785633841699</c:v>
                </c:pt>
                <c:pt idx="24">
                  <c:v>0.491410014912051</c:v>
                </c:pt>
                <c:pt idx="25">
                  <c:v>0.523648162695331</c:v>
                </c:pt>
                <c:pt idx="26">
                  <c:v>0.565540736304671</c:v>
                </c:pt>
                <c:pt idx="27">
                  <c:v>0.619752267141546</c:v>
                </c:pt>
                <c:pt idx="28">
                  <c:v>0.676985855088823</c:v>
                </c:pt>
                <c:pt idx="29">
                  <c:v>0.729718710437075</c:v>
                </c:pt>
                <c:pt idx="30">
                  <c:v>0.782519278542984</c:v>
                </c:pt>
                <c:pt idx="31">
                  <c:v>0.849615253498677</c:v>
                </c:pt>
                <c:pt idx="32">
                  <c:v>0.921516180648041</c:v>
                </c:pt>
                <c:pt idx="33">
                  <c:v>1</c:v>
                </c:pt>
                <c:pt idx="34">
                  <c:v>1.10002506991404</c:v>
                </c:pt>
                <c:pt idx="35">
                  <c:v>1.21955157723438</c:v>
                </c:pt>
                <c:pt idx="36">
                  <c:v>1.35321042629364</c:v>
                </c:pt>
                <c:pt idx="37">
                  <c:v>1.46638022420654</c:v>
                </c:pt>
                <c:pt idx="38">
                  <c:v>1.54680346433801</c:v>
                </c:pt>
                <c:pt idx="39">
                  <c:v>1.63214492074348</c:v>
                </c:pt>
                <c:pt idx="40">
                  <c:v>1.7436073629183</c:v>
                </c:pt>
                <c:pt idx="41">
                  <c:v>1.87746496658067</c:v>
                </c:pt>
                <c:pt idx="42">
                  <c:v>2.01949240572759</c:v>
                </c:pt>
                <c:pt idx="43">
                  <c:v>2.18461124953232</c:v>
                </c:pt>
                <c:pt idx="44">
                  <c:v>2.3904015144367</c:v>
                </c:pt>
                <c:pt idx="45">
                  <c:v>2.62082902505426</c:v>
                </c:pt>
                <c:pt idx="46">
                  <c:v>2.87085149817648</c:v>
                </c:pt>
                <c:pt idx="47">
                  <c:v>3.15435191519604</c:v>
                </c:pt>
                <c:pt idx="48">
                  <c:v>3.47017113352389</c:v>
                </c:pt>
                <c:pt idx="49">
                  <c:v>3.82617643833326</c:v>
                </c:pt>
                <c:pt idx="50">
                  <c:v>4.22586440650498</c:v>
                </c:pt>
                <c:pt idx="51">
                  <c:v>4.68143852129323</c:v>
                </c:pt>
                <c:pt idx="52">
                  <c:v>5.21622632034451</c:v>
                </c:pt>
                <c:pt idx="53">
                  <c:v>5.86004283598396</c:v>
                </c:pt>
                <c:pt idx="54">
                  <c:v>6.64398916916673</c:v>
                </c:pt>
                <c:pt idx="55">
                  <c:v>7.63263932784579</c:v>
                </c:pt>
                <c:pt idx="56">
                  <c:v>8.88644204752426</c:v>
                </c:pt>
                <c:pt idx="57">
                  <c:v>10.385228314403</c:v>
                </c:pt>
                <c:pt idx="58">
                  <c:v>12.210604248198</c:v>
                </c:pt>
                <c:pt idx="59">
                  <c:v>14.3807336522717</c:v>
                </c:pt>
                <c:pt idx="60">
                  <c:v>16.8169922430568</c:v>
                </c:pt>
                <c:pt idx="61">
                  <c:v>19.5304392054461</c:v>
                </c:pt>
                <c:pt idx="62">
                  <c:v>22.5107838113818</c:v>
                </c:pt>
                <c:pt idx="63">
                  <c:v>25.5829820079699</c:v>
                </c:pt>
                <c:pt idx="64">
                  <c:v>28.6946228745924</c:v>
                </c:pt>
                <c:pt idx="65">
                  <c:v>31.7663074091037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Hunan!$E$15:$E$93</c:f>
              <c:numCache>
                <c:formatCode>0.000</c:formatCode>
                <c:ptCount val="79"/>
                <c:pt idx="0">
                  <c:v>0.0133261363702088</c:v>
                </c:pt>
                <c:pt idx="1">
                  <c:v>0.0174158694724928</c:v>
                </c:pt>
                <c:pt idx="2">
                  <c:v>0.0225325646778444</c:v>
                </c:pt>
                <c:pt idx="3">
                  <c:v>0.0263580862804431</c:v>
                </c:pt>
                <c:pt idx="4">
                  <c:v>0.0340603597756913</c:v>
                </c:pt>
                <c:pt idx="5">
                  <c:v>0.0425671373027523</c:v>
                </c:pt>
                <c:pt idx="6">
                  <c:v>0.0812855549805178</c:v>
                </c:pt>
                <c:pt idx="7">
                  <c:v>0.122915937112633</c:v>
                </c:pt>
                <c:pt idx="8">
                  <c:v>0.164656576786829</c:v>
                </c:pt>
                <c:pt idx="9">
                  <c:v>0.165482511455486</c:v>
                </c:pt>
                <c:pt idx="10">
                  <c:v>0.16135432798274</c:v>
                </c:pt>
                <c:pt idx="11">
                  <c:v>0.160382077478883</c:v>
                </c:pt>
                <c:pt idx="12">
                  <c:v>0.17138421531029</c:v>
                </c:pt>
                <c:pt idx="13">
                  <c:v>0.186119755844667</c:v>
                </c:pt>
                <c:pt idx="14">
                  <c:v>0.205703667629619</c:v>
                </c:pt>
                <c:pt idx="15">
                  <c:v>0.219564811074602</c:v>
                </c:pt>
                <c:pt idx="16">
                  <c:v>0.226383425827345</c:v>
                </c:pt>
                <c:pt idx="17">
                  <c:v>0.243345844657542</c:v>
                </c:pt>
                <c:pt idx="18">
                  <c:v>0.283208647374348</c:v>
                </c:pt>
                <c:pt idx="19">
                  <c:v>0.333982052162581</c:v>
                </c:pt>
                <c:pt idx="20">
                  <c:v>0.370736888210708</c:v>
                </c:pt>
                <c:pt idx="21">
                  <c:v>0.406215792680181</c:v>
                </c:pt>
                <c:pt idx="22">
                  <c:v>0.436653136990567</c:v>
                </c:pt>
                <c:pt idx="23">
                  <c:v>0.474057940916874</c:v>
                </c:pt>
                <c:pt idx="24">
                  <c:v>0.501288578455009</c:v>
                </c:pt>
                <c:pt idx="25">
                  <c:v>0.524139262686223</c:v>
                </c:pt>
                <c:pt idx="26">
                  <c:v>0.576174200884141</c:v>
                </c:pt>
                <c:pt idx="27">
                  <c:v>0.630135038104619</c:v>
                </c:pt>
                <c:pt idx="28">
                  <c:v>0.685983343674814</c:v>
                </c:pt>
                <c:pt idx="29">
                  <c:v>0.723254113468983</c:v>
                </c:pt>
                <c:pt idx="30">
                  <c:v>0.776231602823328</c:v>
                </c:pt>
                <c:pt idx="31">
                  <c:v>0.850432029626487</c:v>
                </c:pt>
                <c:pt idx="32">
                  <c:v>0.912408586169211</c:v>
                </c:pt>
                <c:pt idx="33">
                  <c:v>1</c:v>
                </c:pt>
                <c:pt idx="34">
                  <c:v>1.1161275500265</c:v>
                </c:pt>
                <c:pt idx="35">
                  <c:v>1.24924678590347</c:v>
                </c:pt>
                <c:pt idx="36">
                  <c:v>1.39349957493001</c:v>
                </c:pt>
                <c:pt idx="37">
                  <c:v>1.45846485089844</c:v>
                </c:pt>
                <c:pt idx="38">
                  <c:v>1.50559228418287</c:v>
                </c:pt>
                <c:pt idx="39">
                  <c:v>1.58032183869161</c:v>
                </c:pt>
                <c:pt idx="40">
                  <c:v>1.68823221089028</c:v>
                </c:pt>
                <c:pt idx="41">
                  <c:v>1.81289255629072</c:v>
                </c:pt>
                <c:pt idx="42">
                  <c:v>1.95141878960349</c:v>
                </c:pt>
                <c:pt idx="43">
                  <c:v>2.11823265909345</c:v>
                </c:pt>
                <c:pt idx="44">
                  <c:v>2.33362730212835</c:v>
                </c:pt>
                <c:pt idx="45">
                  <c:v>2.54943067832774</c:v>
                </c:pt>
                <c:pt idx="46">
                  <c:v>2.79772271981013</c:v>
                </c:pt>
                <c:pt idx="47">
                  <c:v>3.07851046462209</c:v>
                </c:pt>
                <c:pt idx="48">
                  <c:v>3.38880173301854</c:v>
                </c:pt>
                <c:pt idx="49">
                  <c:v>3.74135987642009</c:v>
                </c:pt>
                <c:pt idx="50">
                  <c:v>4.13638526315014</c:v>
                </c:pt>
                <c:pt idx="51">
                  <c:v>4.59096972067648</c:v>
                </c:pt>
                <c:pt idx="52">
                  <c:v>5.1309277669903</c:v>
                </c:pt>
                <c:pt idx="53">
                  <c:v>5.82033520586034</c:v>
                </c:pt>
                <c:pt idx="54">
                  <c:v>6.67732091638556</c:v>
                </c:pt>
                <c:pt idx="55">
                  <c:v>7.78853601133275</c:v>
                </c:pt>
                <c:pt idx="56">
                  <c:v>9.14365889975197</c:v>
                </c:pt>
                <c:pt idx="57">
                  <c:v>10.770591888469</c:v>
                </c:pt>
                <c:pt idx="58">
                  <c:v>12.8080724562638</c:v>
                </c:pt>
                <c:pt idx="59">
                  <c:v>15.0906771044953</c:v>
                </c:pt>
                <c:pt idx="60">
                  <c:v>17.6107414151795</c:v>
                </c:pt>
                <c:pt idx="61">
                  <c:v>20.3734772342741</c:v>
                </c:pt>
                <c:pt idx="62">
                  <c:v>23.3432314239173</c:v>
                </c:pt>
                <c:pt idx="63">
                  <c:v>26.0951750598577</c:v>
                </c:pt>
                <c:pt idx="64">
                  <c:v>29.0440843837643</c:v>
                </c:pt>
                <c:pt idx="65">
                  <c:v>31.7443161282849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Hunan!$A$15:$A$93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Hunan!$AX$15:$AX$93</c:f>
              <c:numCache>
                <c:formatCode>General</c:formatCode>
                <c:ptCount val="79"/>
                <c:pt idx="1" c:formatCode="0.000">
                  <c:v>0.0170478067012191</c:v>
                </c:pt>
                <c:pt idx="2" c:formatCode="0.000">
                  <c:v>0.0221989687794162</c:v>
                </c:pt>
                <c:pt idx="3" c:formatCode="0.000">
                  <c:v>0.0260516320221488</c:v>
                </c:pt>
                <c:pt idx="4" c:formatCode="0.000">
                  <c:v>0.0337836089793488</c:v>
                </c:pt>
                <c:pt idx="5" c:formatCode="0.000">
                  <c:v>0.0423192610942635</c:v>
                </c:pt>
                <c:pt idx="6" c:formatCode="0.000">
                  <c:v>0.0811158616245311</c:v>
                </c:pt>
                <c:pt idx="7" c:formatCode="0.000">
                  <c:v>0.122829738669997</c:v>
                </c:pt>
                <c:pt idx="8" c:formatCode="0.000">
                  <c:v>0.164635844427049</c:v>
                </c:pt>
                <c:pt idx="9" c:formatCode="0.000">
                  <c:v>0.165448347756729</c:v>
                </c:pt>
                <c:pt idx="10" c:formatCode="0.000">
                  <c:v>0.161335399039351</c:v>
                </c:pt>
                <c:pt idx="11" c:formatCode="0.000">
                  <c:v>0.160378486515061</c:v>
                </c:pt>
                <c:pt idx="12" c:formatCode="0.000">
                  <c:v>0.171394749869087</c:v>
                </c:pt>
                <c:pt idx="13" c:formatCode="0.000">
                  <c:v>0.186141501862076</c:v>
                </c:pt>
                <c:pt idx="14" c:formatCode="0.000">
                  <c:v>0.205742974147303</c:v>
                </c:pt>
                <c:pt idx="15" c:formatCode="0.000">
                  <c:v>0.219601499299179</c:v>
                </c:pt>
                <c:pt idx="16" c:formatCode="0.000">
                  <c:v>0.226399710942545</c:v>
                </c:pt>
                <c:pt idx="17" c:formatCode="0.000">
                  <c:v>0.243359938069581</c:v>
                </c:pt>
                <c:pt idx="18" c:formatCode="0.000">
                  <c:v>0.283275909466565</c:v>
                </c:pt>
                <c:pt idx="19" c:formatCode="0.000">
                  <c:v>0.334156079135272</c:v>
                </c:pt>
                <c:pt idx="20" c:formatCode="0.000">
                  <c:v>0.370944068884871</c:v>
                </c:pt>
                <c:pt idx="21" c:formatCode="0.000">
                  <c:v>0.406437850058328</c:v>
                </c:pt>
                <c:pt idx="22" c:formatCode="0.000">
                  <c:v>0.436865933505157</c:v>
                </c:pt>
                <c:pt idx="23" c:formatCode="0.000">
                  <c:v>0.47427179719318</c:v>
                </c:pt>
                <c:pt idx="24" c:formatCode="0.000">
                  <c:v>0.501464613907397</c:v>
                </c:pt>
                <c:pt idx="25" c:formatCode="0.000">
                  <c:v>0.524260944782515</c:v>
                </c:pt>
                <c:pt idx="26" c:formatCode="0.000">
                  <c:v>0.576303236326106</c:v>
                </c:pt>
                <c:pt idx="27" c:formatCode="0.000">
                  <c:v>0.630276896693563</c:v>
                </c:pt>
                <c:pt idx="28" c:formatCode="0.000">
                  <c:v>0.686125954964197</c:v>
                </c:pt>
                <c:pt idx="29" c:formatCode="0.000">
                  <c:v>0.723320049845476</c:v>
                </c:pt>
                <c:pt idx="30" c:formatCode="0.000">
                  <c:v>0.776255151029505</c:v>
                </c:pt>
                <c:pt idx="31" c:formatCode="0.000">
                  <c:v>0.850464471277581</c:v>
                </c:pt>
                <c:pt idx="32" c:formatCode="0.000">
                  <c:v>0.912394852773692</c:v>
                </c:pt>
                <c:pt idx="33" c:formatCode="0.000">
                  <c:v>1</c:v>
                </c:pt>
                <c:pt idx="34" c:formatCode="0.000">
                  <c:v>1.11622362941607</c:v>
                </c:pt>
                <c:pt idx="35" c:formatCode="0.000">
                  <c:v>1.2494785662606</c:v>
                </c:pt>
                <c:pt idx="36" c:formatCode="0.000">
                  <c:v>1.39386600981595</c:v>
                </c:pt>
                <c:pt idx="37" c:formatCode="0.000">
                  <c:v>1.45863594095376</c:v>
                </c:pt>
                <c:pt idx="38" c:formatCode="0.000">
                  <c:v>1.5055551101089</c:v>
                </c:pt>
                <c:pt idx="39" c:formatCode="0.000">
                  <c:v>1.58013447134141</c:v>
                </c:pt>
                <c:pt idx="40" c:formatCode="0.000">
                  <c:v>1.68766271770498</c:v>
                </c:pt>
                <c:pt idx="41" c:formatCode="0.000">
                  <c:v>1.81185422755508</c:v>
                </c:pt>
                <c:pt idx="42" c:formatCode="0.000">
                  <c:v>1.95007411346758</c:v>
                </c:pt>
                <c:pt idx="43" c:formatCode="0.000">
                  <c:v>2.11685636475613</c:v>
                </c:pt>
                <c:pt idx="44" c:formatCode="0.000">
                  <c:v>2.33219524935918</c:v>
                </c:pt>
                <c:pt idx="45" c:formatCode="0.000">
                  <c:v>2.54769485437736</c:v>
                </c:pt>
                <c:pt idx="46" c:formatCode="0.000">
                  <c:v>2.79601461700872</c:v>
                </c:pt>
                <c:pt idx="47" c:formatCode="0.000">
                  <c:v>3.07658795488867</c:v>
                </c:pt>
                <c:pt idx="48" c:formatCode="0.000">
                  <c:v>3.38700383535661</c:v>
                </c:pt>
                <c:pt idx="49" c:formatCode="0.000">
                  <c:v>3.73946969195494</c:v>
                </c:pt>
                <c:pt idx="50" c:formatCode="0.000">
                  <c:v>4.13453476918086</c:v>
                </c:pt>
                <c:pt idx="51" c:formatCode="0.000">
                  <c:v>4.58914401033671</c:v>
                </c:pt>
                <c:pt idx="52" c:formatCode="0.000">
                  <c:v>5.12854515131474</c:v>
                </c:pt>
                <c:pt idx="53" c:formatCode="0.000">
                  <c:v>5.8176266365597</c:v>
                </c:pt>
                <c:pt idx="54" c:formatCode="0.000">
                  <c:v>6.67580399039529</c:v>
                </c:pt>
                <c:pt idx="55" c:formatCode="0.000">
                  <c:v>7.78952149586422</c:v>
                </c:pt>
                <c:pt idx="56" c:formatCode="0.000">
                  <c:v>9.14683468222053</c:v>
                </c:pt>
                <c:pt idx="57" c:formatCode="0.000">
                  <c:v>10.7753172962221</c:v>
                </c:pt>
                <c:pt idx="58" c:formatCode="0.000">
                  <c:v>12.8182835377057</c:v>
                </c:pt>
                <c:pt idx="59" c:formatCode="0.000">
                  <c:v>15.1039348112828</c:v>
                </c:pt>
                <c:pt idx="60" c:formatCode="0.000">
                  <c:v>17.625602759596</c:v>
                </c:pt>
                <c:pt idx="61" c:formatCode="0.000">
                  <c:v>20.3906224650127</c:v>
                </c:pt>
                <c:pt idx="62" c:formatCode="0.000">
                  <c:v>23.3638145484431</c:v>
                </c:pt>
                <c:pt idx="63" c:formatCode="0.000">
                  <c:v>26.1186170422967</c:v>
                </c:pt>
                <c:pt idx="64" c:formatCode="0.000">
                  <c:v>29.0747948480558</c:v>
                </c:pt>
                <c:pt idx="65" c:formatCode="0.000">
                  <c:v>31.7845944091437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Hunan!$G$48:$G$78</c:f>
              <c:numCache>
                <c:formatCode>0.000</c:formatCode>
                <c:ptCount val="31"/>
                <c:pt idx="0">
                  <c:v>1</c:v>
                </c:pt>
                <c:pt idx="1">
                  <c:v>1.10737806376047</c:v>
                </c:pt>
                <c:pt idx="2">
                  <c:v>1.23894376999719</c:v>
                </c:pt>
                <c:pt idx="3">
                  <c:v>1.38540562290201</c:v>
                </c:pt>
                <c:pt idx="4">
                  <c:v>1.49485594340713</c:v>
                </c:pt>
                <c:pt idx="5">
                  <c:v>1.55121170344402</c:v>
                </c:pt>
                <c:pt idx="6">
                  <c:v>1.61357105414571</c:v>
                </c:pt>
                <c:pt idx="7">
                  <c:v>1.7125413596672</c:v>
                </c:pt>
                <c:pt idx="8">
                  <c:v>1.84226501357572</c:v>
                </c:pt>
                <c:pt idx="9">
                  <c:v>1.98276019655991</c:v>
                </c:pt>
                <c:pt idx="10">
                  <c:v>2.14926370596809</c:v>
                </c:pt>
                <c:pt idx="11">
                  <c:v>2.36232042897674</c:v>
                </c:pt>
                <c:pt idx="12">
                  <c:v>2.60246979931353</c:v>
                </c:pt>
                <c:pt idx="13">
                  <c:v>2.86085008110477</c:v>
                </c:pt>
                <c:pt idx="14">
                  <c:v>3.15582619715512</c:v>
                </c:pt>
                <c:pt idx="15">
                  <c:v>3.484841902235</c:v>
                </c:pt>
                <c:pt idx="16">
                  <c:v>3.85549191176235</c:v>
                </c:pt>
                <c:pt idx="17">
                  <c:v>4.27295128503592</c:v>
                </c:pt>
                <c:pt idx="18">
                  <c:v>4.74888581309491</c:v>
                </c:pt>
                <c:pt idx="19">
                  <c:v>5.31365673396703</c:v>
                </c:pt>
                <c:pt idx="20">
                  <c:v>6.01366297508294</c:v>
                </c:pt>
                <c:pt idx="21">
                  <c:v>6.88837816111058</c:v>
                </c:pt>
                <c:pt idx="22">
                  <c:v>8.01237096030422</c:v>
                </c:pt>
                <c:pt idx="23">
                  <c:v>9.45248241688587</c:v>
                </c:pt>
                <c:pt idx="24">
                  <c:v>11.1784929576874</c:v>
                </c:pt>
                <c:pt idx="25">
                  <c:v>13.2940354450024</c:v>
                </c:pt>
                <c:pt idx="26">
                  <c:v>15.7820949039485</c:v>
                </c:pt>
                <c:pt idx="27">
                  <c:v>18.5225798181626</c:v>
                </c:pt>
                <c:pt idx="28">
                  <c:v>21.528542150241</c:v>
                </c:pt>
                <c:pt idx="29">
                  <c:v>24.7658551669809</c:v>
                </c:pt>
                <c:pt idx="30">
                  <c:v>27.9752415693909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Hunan!$AE$48:$AE$78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1.10002506991404</c:v>
                </c:pt>
                <c:pt idx="2">
                  <c:v>1.21955157723438</c:v>
                </c:pt>
                <c:pt idx="3">
                  <c:v>1.35321042629364</c:v>
                </c:pt>
                <c:pt idx="4">
                  <c:v>1.46638022420654</c:v>
                </c:pt>
                <c:pt idx="5">
                  <c:v>1.54680346433801</c:v>
                </c:pt>
                <c:pt idx="6">
                  <c:v>1.63214492074348</c:v>
                </c:pt>
                <c:pt idx="7">
                  <c:v>1.7436073629183</c:v>
                </c:pt>
                <c:pt idx="8">
                  <c:v>1.87746496658067</c:v>
                </c:pt>
                <c:pt idx="9">
                  <c:v>2.01949240572759</c:v>
                </c:pt>
                <c:pt idx="10">
                  <c:v>2.18461124953232</c:v>
                </c:pt>
                <c:pt idx="11">
                  <c:v>2.3904015144367</c:v>
                </c:pt>
                <c:pt idx="12">
                  <c:v>2.62082902505426</c:v>
                </c:pt>
                <c:pt idx="13">
                  <c:v>2.87085149817648</c:v>
                </c:pt>
                <c:pt idx="14">
                  <c:v>3.15435191519604</c:v>
                </c:pt>
                <c:pt idx="15">
                  <c:v>3.47017113352389</c:v>
                </c:pt>
                <c:pt idx="16">
                  <c:v>3.82617643833326</c:v>
                </c:pt>
                <c:pt idx="17">
                  <c:v>4.22586440650498</c:v>
                </c:pt>
                <c:pt idx="18">
                  <c:v>4.68143852129323</c:v>
                </c:pt>
                <c:pt idx="19">
                  <c:v>5.21622632034451</c:v>
                </c:pt>
                <c:pt idx="20">
                  <c:v>5.86004283598396</c:v>
                </c:pt>
                <c:pt idx="21">
                  <c:v>6.64398916916673</c:v>
                </c:pt>
                <c:pt idx="22">
                  <c:v>7.63263932784579</c:v>
                </c:pt>
                <c:pt idx="23">
                  <c:v>8.88644204752426</c:v>
                </c:pt>
                <c:pt idx="24">
                  <c:v>10.385228314403</c:v>
                </c:pt>
                <c:pt idx="25">
                  <c:v>12.210604248198</c:v>
                </c:pt>
                <c:pt idx="26">
                  <c:v>14.3807336522717</c:v>
                </c:pt>
                <c:pt idx="27">
                  <c:v>16.8169922430568</c:v>
                </c:pt>
                <c:pt idx="28">
                  <c:v>19.5304392054461</c:v>
                </c:pt>
                <c:pt idx="29">
                  <c:v>22.5107838113818</c:v>
                </c:pt>
                <c:pt idx="30">
                  <c:v>25.5829820079699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Hunan!$A$48:$A$78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Hunan!$E$48:$E$78</c:f>
              <c:numCache>
                <c:formatCode>0.000</c:formatCode>
                <c:ptCount val="31"/>
                <c:pt idx="0">
                  <c:v>1</c:v>
                </c:pt>
                <c:pt idx="1">
                  <c:v>1.1161275500265</c:v>
                </c:pt>
                <c:pt idx="2">
                  <c:v>1.24924678590347</c:v>
                </c:pt>
                <c:pt idx="3">
                  <c:v>1.39349957493001</c:v>
                </c:pt>
                <c:pt idx="4">
                  <c:v>1.45846485089844</c:v>
                </c:pt>
                <c:pt idx="5">
                  <c:v>1.50559228418287</c:v>
                </c:pt>
                <c:pt idx="6">
                  <c:v>1.58032183869161</c:v>
                </c:pt>
                <c:pt idx="7">
                  <c:v>1.68823221089028</c:v>
                </c:pt>
                <c:pt idx="8">
                  <c:v>1.81289255629072</c:v>
                </c:pt>
                <c:pt idx="9">
                  <c:v>1.95141878960349</c:v>
                </c:pt>
                <c:pt idx="10">
                  <c:v>2.11823265909345</c:v>
                </c:pt>
                <c:pt idx="11">
                  <c:v>2.33362730212835</c:v>
                </c:pt>
                <c:pt idx="12">
                  <c:v>2.54943067832774</c:v>
                </c:pt>
                <c:pt idx="13">
                  <c:v>2.79772271981013</c:v>
                </c:pt>
                <c:pt idx="14">
                  <c:v>3.07851046462209</c:v>
                </c:pt>
                <c:pt idx="15">
                  <c:v>3.38880173301854</c:v>
                </c:pt>
                <c:pt idx="16">
                  <c:v>3.74135987642009</c:v>
                </c:pt>
                <c:pt idx="17">
                  <c:v>4.13638526315014</c:v>
                </c:pt>
                <c:pt idx="18">
                  <c:v>4.59096972067648</c:v>
                </c:pt>
                <c:pt idx="19">
                  <c:v>5.1309277669903</c:v>
                </c:pt>
                <c:pt idx="20">
                  <c:v>5.82033520586034</c:v>
                </c:pt>
                <c:pt idx="21">
                  <c:v>6.67732091638556</c:v>
                </c:pt>
                <c:pt idx="22">
                  <c:v>7.78853601133275</c:v>
                </c:pt>
                <c:pt idx="23">
                  <c:v>9.14365889975197</c:v>
                </c:pt>
                <c:pt idx="24">
                  <c:v>10.770591888469</c:v>
                </c:pt>
                <c:pt idx="25">
                  <c:v>12.8080724562638</c:v>
                </c:pt>
                <c:pt idx="26">
                  <c:v>15.0906771044953</c:v>
                </c:pt>
                <c:pt idx="27">
                  <c:v>17.6107414151795</c:v>
                </c:pt>
                <c:pt idx="28">
                  <c:v>20.3734772342741</c:v>
                </c:pt>
                <c:pt idx="29">
                  <c:v>23.3432314239173</c:v>
                </c:pt>
                <c:pt idx="30">
                  <c:v>26.0951750598577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Hunan!$A$48:$A$78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Hunan!$AX$48:$AX$78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1.11622362941607</c:v>
                </c:pt>
                <c:pt idx="2">
                  <c:v>1.2494785662606</c:v>
                </c:pt>
                <c:pt idx="3">
                  <c:v>1.39386600981595</c:v>
                </c:pt>
                <c:pt idx="4">
                  <c:v>1.45863594095376</c:v>
                </c:pt>
                <c:pt idx="5">
                  <c:v>1.5055551101089</c:v>
                </c:pt>
                <c:pt idx="6">
                  <c:v>1.58013447134141</c:v>
                </c:pt>
                <c:pt idx="7">
                  <c:v>1.68766271770498</c:v>
                </c:pt>
                <c:pt idx="8">
                  <c:v>1.81185422755508</c:v>
                </c:pt>
                <c:pt idx="9">
                  <c:v>1.95007411346758</c:v>
                </c:pt>
                <c:pt idx="10">
                  <c:v>2.11685636475613</c:v>
                </c:pt>
                <c:pt idx="11">
                  <c:v>2.33219524935918</c:v>
                </c:pt>
                <c:pt idx="12">
                  <c:v>2.54769485437736</c:v>
                </c:pt>
                <c:pt idx="13">
                  <c:v>2.79601461700872</c:v>
                </c:pt>
                <c:pt idx="14">
                  <c:v>3.07658795488867</c:v>
                </c:pt>
                <c:pt idx="15">
                  <c:v>3.38700383535661</c:v>
                </c:pt>
                <c:pt idx="16">
                  <c:v>3.73946969195494</c:v>
                </c:pt>
                <c:pt idx="17">
                  <c:v>4.13453476918086</c:v>
                </c:pt>
                <c:pt idx="18">
                  <c:v>4.58914401033671</c:v>
                </c:pt>
                <c:pt idx="19">
                  <c:v>5.12854515131474</c:v>
                </c:pt>
                <c:pt idx="20">
                  <c:v>5.8176266365597</c:v>
                </c:pt>
                <c:pt idx="21">
                  <c:v>6.67580399039529</c:v>
                </c:pt>
                <c:pt idx="22">
                  <c:v>7.78952149586422</c:v>
                </c:pt>
                <c:pt idx="23">
                  <c:v>9.14683468222053</c:v>
                </c:pt>
                <c:pt idx="24">
                  <c:v>10.7753172962221</c:v>
                </c:pt>
                <c:pt idx="25">
                  <c:v>12.8182835377057</c:v>
                </c:pt>
                <c:pt idx="26">
                  <c:v>15.1039348112828</c:v>
                </c:pt>
                <c:pt idx="27">
                  <c:v>17.625602759596</c:v>
                </c:pt>
                <c:pt idx="28">
                  <c:v>20.3906224650127</c:v>
                </c:pt>
                <c:pt idx="29">
                  <c:v>23.3638145484431</c:v>
                </c:pt>
                <c:pt idx="30">
                  <c:v>26.1186170422967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InnerMongolia!$B$15:$B$93</c:f>
              <c:numCache>
                <c:formatCode>0.0</c:formatCode>
                <c:ptCount val="79"/>
                <c:pt idx="0">
                  <c:v>0.414091421559585</c:v>
                </c:pt>
                <c:pt idx="1">
                  <c:v>0.553179551854992</c:v>
                </c:pt>
                <c:pt idx="2">
                  <c:v>0.782967695124897</c:v>
                </c:pt>
                <c:pt idx="3">
                  <c:v>0.920541438328003</c:v>
                </c:pt>
                <c:pt idx="4">
                  <c:v>1.22637764854277</c:v>
                </c:pt>
                <c:pt idx="5">
                  <c:v>1.52387709237873</c:v>
                </c:pt>
                <c:pt idx="6">
                  <c:v>2.77300322423545</c:v>
                </c:pt>
                <c:pt idx="7">
                  <c:v>4.02820647452434</c:v>
                </c:pt>
                <c:pt idx="8">
                  <c:v>5.62082195068003</c:v>
                </c:pt>
                <c:pt idx="9">
                  <c:v>5.6648104782208</c:v>
                </c:pt>
                <c:pt idx="10">
                  <c:v>5.61027074313003</c:v>
                </c:pt>
                <c:pt idx="11">
                  <c:v>5.7179644000323</c:v>
                </c:pt>
                <c:pt idx="12">
                  <c:v>6.00913039862343</c:v>
                </c:pt>
                <c:pt idx="13">
                  <c:v>6.48215142784598</c:v>
                </c:pt>
                <c:pt idx="14">
                  <c:v>6.88209055823427</c:v>
                </c:pt>
                <c:pt idx="15">
                  <c:v>6.83921834715039</c:v>
                </c:pt>
                <c:pt idx="16">
                  <c:v>6.87869020039044</c:v>
                </c:pt>
                <c:pt idx="17">
                  <c:v>6.91858406648495</c:v>
                </c:pt>
                <c:pt idx="18">
                  <c:v>7.30027477352258</c:v>
                </c:pt>
                <c:pt idx="19">
                  <c:v>7.7457338669446</c:v>
                </c:pt>
                <c:pt idx="20">
                  <c:v>8.07596048645722</c:v>
                </c:pt>
                <c:pt idx="21">
                  <c:v>8.5073008595378</c:v>
                </c:pt>
                <c:pt idx="22">
                  <c:v>9.06689014523313</c:v>
                </c:pt>
                <c:pt idx="23">
                  <c:v>9.67919889901778</c:v>
                </c:pt>
                <c:pt idx="24">
                  <c:v>10.3744870494023</c:v>
                </c:pt>
                <c:pt idx="25">
                  <c:v>11.1465901868284</c:v>
                </c:pt>
                <c:pt idx="26">
                  <c:v>12.2891533066325</c:v>
                </c:pt>
                <c:pt idx="27">
                  <c:v>13.4797858844656</c:v>
                </c:pt>
                <c:pt idx="28">
                  <c:v>14.3844795512245</c:v>
                </c:pt>
                <c:pt idx="29">
                  <c:v>15.1993923729734</c:v>
                </c:pt>
                <c:pt idx="30">
                  <c:v>16.5590541433073</c:v>
                </c:pt>
                <c:pt idx="31">
                  <c:v>18.8010226046483</c:v>
                </c:pt>
                <c:pt idx="32">
                  <c:v>21.7671424121443</c:v>
                </c:pt>
                <c:pt idx="33">
                  <c:v>25.3126476243689</c:v>
                </c:pt>
                <c:pt idx="34">
                  <c:v>28.0429809955818</c:v>
                </c:pt>
                <c:pt idx="35">
                  <c:v>30.932469716444</c:v>
                </c:pt>
                <c:pt idx="36">
                  <c:v>34.8667889122164</c:v>
                </c:pt>
                <c:pt idx="37">
                  <c:v>37.7201723591341</c:v>
                </c:pt>
                <c:pt idx="38">
                  <c:v>40.6137461459728</c:v>
                </c:pt>
                <c:pt idx="39">
                  <c:v>45.0624133445273</c:v>
                </c:pt>
                <c:pt idx="40">
                  <c:v>51.7077711313829</c:v>
                </c:pt>
                <c:pt idx="41">
                  <c:v>59.675074004758</c:v>
                </c:pt>
                <c:pt idx="42">
                  <c:v>67.8454749078073</c:v>
                </c:pt>
                <c:pt idx="43">
                  <c:v>76.1202237854734</c:v>
                </c:pt>
                <c:pt idx="44">
                  <c:v>83.28899510012</c:v>
                </c:pt>
                <c:pt idx="45">
                  <c:v>91.9837115284472</c:v>
                </c:pt>
                <c:pt idx="46">
                  <c:v>101.333519297942</c:v>
                </c:pt>
                <c:pt idx="47">
                  <c:v>111.2584186502</c:v>
                </c:pt>
                <c:pt idx="48">
                  <c:v>122.576702627366</c:v>
                </c:pt>
                <c:pt idx="49">
                  <c:v>135.939422367465</c:v>
                </c:pt>
                <c:pt idx="50">
                  <c:v>157.314312093383</c:v>
                </c:pt>
                <c:pt idx="51">
                  <c:v>196.577769789374</c:v>
                </c:pt>
                <c:pt idx="52">
                  <c:v>253.750857758923</c:v>
                </c:pt>
                <c:pt idx="53">
                  <c:v>336.89189486372</c:v>
                </c:pt>
                <c:pt idx="54">
                  <c:v>434.580777266552</c:v>
                </c:pt>
                <c:pt idx="55">
                  <c:v>556.400248782905</c:v>
                </c:pt>
                <c:pt idx="56">
                  <c:v>699.765257586466</c:v>
                </c:pt>
                <c:pt idx="57">
                  <c:v>898.827511391493</c:v>
                </c:pt>
                <c:pt idx="58">
                  <c:v>1123.0251904899</c:v>
                </c:pt>
                <c:pt idx="59">
                  <c:v>1371.0269964206</c:v>
                </c:pt>
                <c:pt idx="60">
                  <c:v>1659.34917193631</c:v>
                </c:pt>
                <c:pt idx="61">
                  <c:v>2006.69650779474</c:v>
                </c:pt>
                <c:pt idx="62">
                  <c:v>2273.96758293533</c:v>
                </c:pt>
                <c:pt idx="63">
                  <c:v>2531.08461555507</c:v>
                </c:pt>
                <c:pt idx="64">
                  <c:v>2717.11621035546</c:v>
                </c:pt>
                <c:pt idx="65">
                  <c:v>2818.14575500713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InnerMongolia!$Z$15:$Z$93</c:f>
              <c:numCache>
                <c:formatCode>0.0</c:formatCode>
                <c:ptCount val="79"/>
                <c:pt idx="0">
                  <c:v>0.40940039383296</c:v>
                </c:pt>
                <c:pt idx="1">
                  <c:v>0.568473468684795</c:v>
                </c:pt>
                <c:pt idx="2">
                  <c:v>0.824853627002383</c:v>
                </c:pt>
                <c:pt idx="3">
                  <c:v>0.995025497504736</c:v>
                </c:pt>
                <c:pt idx="4">
                  <c:v>1.34055094716899</c:v>
                </c:pt>
                <c:pt idx="5">
                  <c:v>1.68761049826633</c:v>
                </c:pt>
                <c:pt idx="6">
                  <c:v>3.01557534472635</c:v>
                </c:pt>
                <c:pt idx="7">
                  <c:v>4.39713119368708</c:v>
                </c:pt>
                <c:pt idx="8">
                  <c:v>6.16717436533729</c:v>
                </c:pt>
                <c:pt idx="9">
                  <c:v>6.4092839292853</c:v>
                </c:pt>
                <c:pt idx="10">
                  <c:v>6.53586953924909</c:v>
                </c:pt>
                <c:pt idx="11">
                  <c:v>6.80962486783929</c:v>
                </c:pt>
                <c:pt idx="12">
                  <c:v>7.25974103837332</c:v>
                </c:pt>
                <c:pt idx="13">
                  <c:v>7.89249357995367</c:v>
                </c:pt>
                <c:pt idx="14">
                  <c:v>8.45482511668047</c:v>
                </c:pt>
                <c:pt idx="15">
                  <c:v>8.5653676236794</c:v>
                </c:pt>
                <c:pt idx="16">
                  <c:v>8.74200618168713</c:v>
                </c:pt>
                <c:pt idx="17">
                  <c:v>8.90585787573905</c:v>
                </c:pt>
                <c:pt idx="18">
                  <c:v>9.40692412315961</c:v>
                </c:pt>
                <c:pt idx="19">
                  <c:v>9.97667615120844</c:v>
                </c:pt>
                <c:pt idx="20">
                  <c:v>10.4350569363772</c:v>
                </c:pt>
                <c:pt idx="21">
                  <c:v>10.9981768074226</c:v>
                </c:pt>
                <c:pt idx="22">
                  <c:v>11.6980685646429</c:v>
                </c:pt>
                <c:pt idx="23">
                  <c:v>12.4624461985748</c:v>
                </c:pt>
                <c:pt idx="24">
                  <c:v>13.3232935391179</c:v>
                </c:pt>
                <c:pt idx="25">
                  <c:v>14.276260370543</c:v>
                </c:pt>
                <c:pt idx="26">
                  <c:v>15.622648299262</c:v>
                </c:pt>
                <c:pt idx="27">
                  <c:v>17.0463174899018</c:v>
                </c:pt>
                <c:pt idx="28">
                  <c:v>18.2046235603065</c:v>
                </c:pt>
                <c:pt idx="29">
                  <c:v>19.2826504168825</c:v>
                </c:pt>
                <c:pt idx="30">
                  <c:v>20.9227613975132</c:v>
                </c:pt>
                <c:pt idx="31">
                  <c:v>23.4909944506712</c:v>
                </c:pt>
                <c:pt idx="32">
                  <c:v>26.8595087840796</c:v>
                </c:pt>
                <c:pt idx="33">
                  <c:v>30.9049546735164</c:v>
                </c:pt>
                <c:pt idx="34">
                  <c:v>34.2188927444586</c:v>
                </c:pt>
                <c:pt idx="35">
                  <c:v>37.7534571008851</c:v>
                </c:pt>
                <c:pt idx="36">
                  <c:v>42.4142044668166</c:v>
                </c:pt>
                <c:pt idx="37">
                  <c:v>46.0665346290058</c:v>
                </c:pt>
                <c:pt idx="38">
                  <c:v>49.8012971403635</c:v>
                </c:pt>
                <c:pt idx="39">
                  <c:v>55.1629453499956</c:v>
                </c:pt>
                <c:pt idx="40">
                  <c:v>62.8687759075644</c:v>
                </c:pt>
                <c:pt idx="41">
                  <c:v>72.1138066522352</c:v>
                </c:pt>
                <c:pt idx="42">
                  <c:v>81.7941307081937</c:v>
                </c:pt>
                <c:pt idx="43">
                  <c:v>91.789914397518</c:v>
                </c:pt>
                <c:pt idx="44">
                  <c:v>100.848847080244</c:v>
                </c:pt>
                <c:pt idx="45">
                  <c:v>111.596550348001</c:v>
                </c:pt>
                <c:pt idx="46">
                  <c:v>123.192851768291</c:v>
                </c:pt>
                <c:pt idx="47">
                  <c:v>135.566424233656</c:v>
                </c:pt>
                <c:pt idx="48">
                  <c:v>149.560418677472</c:v>
                </c:pt>
                <c:pt idx="49">
                  <c:v>165.879176215046</c:v>
                </c:pt>
                <c:pt idx="50">
                  <c:v>190.688008051457</c:v>
                </c:pt>
                <c:pt idx="51">
                  <c:v>234.410357458136</c:v>
                </c:pt>
                <c:pt idx="52">
                  <c:v>297.8006277002</c:v>
                </c:pt>
                <c:pt idx="53">
                  <c:v>389.771599168039</c:v>
                </c:pt>
                <c:pt idx="54">
                  <c:v>499.569535182613</c:v>
                </c:pt>
                <c:pt idx="55">
                  <c:v>637.345238300984</c:v>
                </c:pt>
                <c:pt idx="56">
                  <c:v>801.337684041644</c:v>
                </c:pt>
                <c:pt idx="57">
                  <c:v>1027.14880729362</c:v>
                </c:pt>
                <c:pt idx="58">
                  <c:v>1285.56943319441</c:v>
                </c:pt>
                <c:pt idx="59">
                  <c:v>1575.66924919263</c:v>
                </c:pt>
                <c:pt idx="60">
                  <c:v>1914.52431978655</c:v>
                </c:pt>
                <c:pt idx="61">
                  <c:v>2322.3878872356</c:v>
                </c:pt>
                <c:pt idx="62">
                  <c:v>2658.53718348599</c:v>
                </c:pt>
                <c:pt idx="63">
                  <c:v>2989.11305373567</c:v>
                </c:pt>
                <c:pt idx="64">
                  <c:v>3249.64862401309</c:v>
                </c:pt>
                <c:pt idx="65">
                  <c:v>3421.7092496307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InnerMongolia!$AU$15:$AU$93</c:f>
              <c:numCache>
                <c:formatCode>0.0</c:formatCode>
                <c:ptCount val="79"/>
                <c:pt idx="0">
                  <c:v>0.401093616847318</c:v>
                </c:pt>
                <c:pt idx="1">
                  <c:v>0.541055702169068</c:v>
                </c:pt>
                <c:pt idx="2">
                  <c:v>0.771590018225149</c:v>
                </c:pt>
                <c:pt idx="3">
                  <c:v>0.909790890332084</c:v>
                </c:pt>
                <c:pt idx="4">
                  <c:v>1.21613426740861</c:v>
                </c:pt>
                <c:pt idx="5">
                  <c:v>1.51400980599861</c:v>
                </c:pt>
                <c:pt idx="6">
                  <c:v>2.76328327871743</c:v>
                </c:pt>
                <c:pt idx="7">
                  <c:v>4.01830444446965</c:v>
                </c:pt>
                <c:pt idx="8">
                  <c:v>5.61037283237294</c:v>
                </c:pt>
                <c:pt idx="9">
                  <c:v>5.65358239675872</c:v>
                </c:pt>
                <c:pt idx="10">
                  <c:v>5.5982116740143</c:v>
                </c:pt>
                <c:pt idx="11">
                  <c:v>5.70501433134786</c:v>
                </c:pt>
                <c:pt idx="12">
                  <c:v>5.99519010334283</c:v>
                </c:pt>
                <c:pt idx="13">
                  <c:v>6.46707989192578</c:v>
                </c:pt>
                <c:pt idx="14">
                  <c:v>6.86573279420719</c:v>
                </c:pt>
                <c:pt idx="15">
                  <c:v>6.82147405214764</c:v>
                </c:pt>
                <c:pt idx="16">
                  <c:v>6.85949630546799</c:v>
                </c:pt>
                <c:pt idx="17">
                  <c:v>6.89786556136343</c:v>
                </c:pt>
                <c:pt idx="18">
                  <c:v>7.27791565394465</c:v>
                </c:pt>
                <c:pt idx="19">
                  <c:v>7.72156976914908</c:v>
                </c:pt>
                <c:pt idx="20">
                  <c:v>8.04982918194306</c:v>
                </c:pt>
                <c:pt idx="21">
                  <c:v>8.47903761781031</c:v>
                </c:pt>
                <c:pt idx="22">
                  <c:v>9.03630003648104</c:v>
                </c:pt>
                <c:pt idx="23">
                  <c:v>9.64606166507532</c:v>
                </c:pt>
                <c:pt idx="24">
                  <c:v>10.3385615471883</c:v>
                </c:pt>
                <c:pt idx="25">
                  <c:v>11.1076109936116</c:v>
                </c:pt>
                <c:pt idx="26">
                  <c:v>12.2467974655967</c:v>
                </c:pt>
                <c:pt idx="27">
                  <c:v>13.4336751774504</c:v>
                </c:pt>
                <c:pt idx="28">
                  <c:v>14.3342536914016</c:v>
                </c:pt>
                <c:pt idx="29">
                  <c:v>15.1447237401553</c:v>
                </c:pt>
                <c:pt idx="30">
                  <c:v>16.4995526356896</c:v>
                </c:pt>
                <c:pt idx="31">
                  <c:v>18.7361621592333</c:v>
                </c:pt>
                <c:pt idx="32">
                  <c:v>21.6962563346751</c:v>
                </c:pt>
                <c:pt idx="33">
                  <c:v>25.2349129439714</c:v>
                </c:pt>
                <c:pt idx="34">
                  <c:v>27.9575730640158</c:v>
                </c:pt>
                <c:pt idx="35">
                  <c:v>30.838626200588</c:v>
                </c:pt>
                <c:pt idx="36">
                  <c:v>34.7636149840612</c:v>
                </c:pt>
                <c:pt idx="37">
                  <c:v>37.6068922841487</c:v>
                </c:pt>
                <c:pt idx="38">
                  <c:v>40.489917185922</c:v>
                </c:pt>
                <c:pt idx="39">
                  <c:v>44.9275375437405</c:v>
                </c:pt>
                <c:pt idx="40">
                  <c:v>51.5607346829457</c:v>
                </c:pt>
                <c:pt idx="41">
                  <c:v>59.5138034150222</c:v>
                </c:pt>
                <c:pt idx="42">
                  <c:v>67.6674244262785</c:v>
                </c:pt>
                <c:pt idx="43">
                  <c:v>75.9229221822725</c:v>
                </c:pt>
                <c:pt idx="44">
                  <c:v>83.0701030138642</c:v>
                </c:pt>
                <c:pt idx="45">
                  <c:v>91.7407702051859</c:v>
                </c:pt>
                <c:pt idx="46">
                  <c:v>101.063640898662</c:v>
                </c:pt>
                <c:pt idx="47">
                  <c:v>110.958283944908</c:v>
                </c:pt>
                <c:pt idx="48">
                  <c:v>122.242500579358</c:v>
                </c:pt>
                <c:pt idx="49">
                  <c:v>135.566767353311</c:v>
                </c:pt>
                <c:pt idx="50">
                  <c:v>156.897389024695</c:v>
                </c:pt>
                <c:pt idx="51">
                  <c:v>196.106970915827</c:v>
                </c:pt>
                <c:pt idx="52">
                  <c:v>253.211107957799</c:v>
                </c:pt>
                <c:pt idx="53">
                  <c:v>336.261367640358</c:v>
                </c:pt>
                <c:pt idx="54">
                  <c:v>433.831842705531</c:v>
                </c:pt>
                <c:pt idx="55">
                  <c:v>555.499343589373</c:v>
                </c:pt>
                <c:pt idx="56">
                  <c:v>698.668361458555</c:v>
                </c:pt>
                <c:pt idx="57">
                  <c:v>897.475077315619</c:v>
                </c:pt>
                <c:pt idx="58">
                  <c:v>1121.34122787237</c:v>
                </c:pt>
                <c:pt idx="59">
                  <c:v>1368.92365902192</c:v>
                </c:pt>
                <c:pt idx="60">
                  <c:v>1656.72596072163</c:v>
                </c:pt>
                <c:pt idx="61">
                  <c:v>2003.42909376907</c:v>
                </c:pt>
                <c:pt idx="62">
                  <c:v>2269.92781769055</c:v>
                </c:pt>
                <c:pt idx="63">
                  <c:v>2526.16321257198</c:v>
                </c:pt>
                <c:pt idx="64">
                  <c:v>2711.22833679104</c:v>
                </c:pt>
                <c:pt idx="65">
                  <c:v>2811.23504158995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InnerMongolia!$C$15:$C$93</c:f>
              <c:numCache>
                <c:formatCode>0.0</c:formatCode>
                <c:ptCount val="79"/>
                <c:pt idx="0">
                  <c:v>0.360884576749173</c:v>
                </c:pt>
                <c:pt idx="1">
                  <c:v>0.486098366957181</c:v>
                </c:pt>
                <c:pt idx="2">
                  <c:v>0.686210161618433</c:v>
                </c:pt>
                <c:pt idx="3">
                  <c:v>0.80717182374377</c:v>
                </c:pt>
                <c:pt idx="4">
                  <c:v>1.07376737713762</c:v>
                </c:pt>
                <c:pt idx="5">
                  <c:v>1.33290519061727</c:v>
                </c:pt>
                <c:pt idx="6">
                  <c:v>2.42872944932397</c:v>
                </c:pt>
                <c:pt idx="7">
                  <c:v>3.52840074592254</c:v>
                </c:pt>
                <c:pt idx="8">
                  <c:v>4.92429151704542</c:v>
                </c:pt>
                <c:pt idx="9">
                  <c:v>4.96617519342725</c:v>
                </c:pt>
                <c:pt idx="10">
                  <c:v>4.92281493518506</c:v>
                </c:pt>
                <c:pt idx="11">
                  <c:v>5.0075238084435</c:v>
                </c:pt>
                <c:pt idx="12">
                  <c:v>5.26251327115265</c:v>
                </c:pt>
                <c:pt idx="13">
                  <c:v>5.67773486478906</c:v>
                </c:pt>
                <c:pt idx="14">
                  <c:v>6.02880144091081</c:v>
                </c:pt>
                <c:pt idx="15">
                  <c:v>5.98736252705957</c:v>
                </c:pt>
                <c:pt idx="16">
                  <c:v>6.03059509630198</c:v>
                </c:pt>
                <c:pt idx="17">
                  <c:v>6.05831191647863</c:v>
                </c:pt>
                <c:pt idx="18">
                  <c:v>6.39142429193563</c:v>
                </c:pt>
                <c:pt idx="19">
                  <c:v>6.78871986990683</c:v>
                </c:pt>
                <c:pt idx="20">
                  <c:v>7.07182750010143</c:v>
                </c:pt>
                <c:pt idx="21">
                  <c:v>7.45242152548248</c:v>
                </c:pt>
                <c:pt idx="22">
                  <c:v>7.93878730983676</c:v>
                </c:pt>
                <c:pt idx="23">
                  <c:v>8.47738615552351</c:v>
                </c:pt>
                <c:pt idx="24">
                  <c:v>9.08483007266008</c:v>
                </c:pt>
                <c:pt idx="25">
                  <c:v>9.76500555620416</c:v>
                </c:pt>
                <c:pt idx="26">
                  <c:v>10.7642030548042</c:v>
                </c:pt>
                <c:pt idx="27">
                  <c:v>11.8051112999603</c:v>
                </c:pt>
                <c:pt idx="28">
                  <c:v>12.5981279750965</c:v>
                </c:pt>
                <c:pt idx="29">
                  <c:v>13.3139661187618</c:v>
                </c:pt>
                <c:pt idx="30">
                  <c:v>14.5088194574463</c:v>
                </c:pt>
                <c:pt idx="31">
                  <c:v>16.4781798240208</c:v>
                </c:pt>
                <c:pt idx="32">
                  <c:v>20.7546968119438</c:v>
                </c:pt>
                <c:pt idx="33">
                  <c:v>25.3126476243689</c:v>
                </c:pt>
                <c:pt idx="34">
                  <c:v>29.7588206704819</c:v>
                </c:pt>
                <c:pt idx="35">
                  <c:v>34.1306346173635</c:v>
                </c:pt>
                <c:pt idx="36">
                  <c:v>41.1932643706691</c:v>
                </c:pt>
                <c:pt idx="37">
                  <c:v>50.8337360544126</c:v>
                </c:pt>
                <c:pt idx="38">
                  <c:v>52.5435918216386</c:v>
                </c:pt>
                <c:pt idx="39">
                  <c:v>62.4399519072099</c:v>
                </c:pt>
                <c:pt idx="40">
                  <c:v>78.7250545395789</c:v>
                </c:pt>
                <c:pt idx="41">
                  <c:v>114.206197325044</c:v>
                </c:pt>
                <c:pt idx="42">
                  <c:v>137.614993481521</c:v>
                </c:pt>
                <c:pt idx="43">
                  <c:v>159.209717103355</c:v>
                </c:pt>
                <c:pt idx="44">
                  <c:v>185.382204638184</c:v>
                </c:pt>
                <c:pt idx="45">
                  <c:v>202.250726220907</c:v>
                </c:pt>
                <c:pt idx="46">
                  <c:v>226.952316458315</c:v>
                </c:pt>
                <c:pt idx="47">
                  <c:v>254.069403571791</c:v>
                </c:pt>
                <c:pt idx="48">
                  <c:v>286.82221724116</c:v>
                </c:pt>
                <c:pt idx="49">
                  <c:v>320.61288173235</c:v>
                </c:pt>
                <c:pt idx="50">
                  <c:v>374.367462806036</c:v>
                </c:pt>
                <c:pt idx="51">
                  <c:v>479.619908120864</c:v>
                </c:pt>
                <c:pt idx="52">
                  <c:v>648.020416994919</c:v>
                </c:pt>
                <c:pt idx="53">
                  <c:v>889.299115548897</c:v>
                </c:pt>
                <c:pt idx="54">
                  <c:v>1185.29635148939</c:v>
                </c:pt>
                <c:pt idx="55">
                  <c:v>1573.73265285882</c:v>
                </c:pt>
                <c:pt idx="56">
                  <c:v>2134.35493250777</c:v>
                </c:pt>
                <c:pt idx="57">
                  <c:v>2682.31356136484</c:v>
                </c:pt>
                <c:pt idx="58">
                  <c:v>3514.83226225036</c:v>
                </c:pt>
                <c:pt idx="59">
                  <c:v>4553.03476565154</c:v>
                </c:pt>
                <c:pt idx="60">
                  <c:v>5568.24350496647</c:v>
                </c:pt>
                <c:pt idx="61">
                  <c:v>6657.20964632816</c:v>
                </c:pt>
                <c:pt idx="62">
                  <c:v>7507.23762446199</c:v>
                </c:pt>
                <c:pt idx="63">
                  <c:v>8199.00283785845</c:v>
                </c:pt>
                <c:pt idx="64">
                  <c:v>8830.05320297881</c:v>
                </c:pt>
                <c:pt idx="65">
                  <c:v>9558.48000937927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InnerMongolia!$AA$15:$AA$93</c:f>
              <c:numCache>
                <c:formatCode>0.0</c:formatCode>
                <c:ptCount val="79"/>
                <c:pt idx="0">
                  <c:v>0.356796301871935</c:v>
                </c:pt>
                <c:pt idx="1">
                  <c:v>0.499537670652368</c:v>
                </c:pt>
                <c:pt idx="2">
                  <c:v>0.722919916391398</c:v>
                </c:pt>
                <c:pt idx="3">
                  <c:v>0.87248277160802</c:v>
                </c:pt>
                <c:pt idx="4">
                  <c:v>1.17373296567448</c:v>
                </c:pt>
                <c:pt idx="5">
                  <c:v>1.47611956641994</c:v>
                </c:pt>
                <c:pt idx="6">
                  <c:v>2.64118576652989</c:v>
                </c:pt>
                <c:pt idx="7">
                  <c:v>3.85155058010197</c:v>
                </c:pt>
                <c:pt idx="8">
                  <c:v>5.40294011762751</c:v>
                </c:pt>
                <c:pt idx="9">
                  <c:v>5.61883349489312</c:v>
                </c:pt>
                <c:pt idx="10">
                  <c:v>5.73499527124173</c:v>
                </c:pt>
                <c:pt idx="11">
                  <c:v>5.96354861042534</c:v>
                </c:pt>
                <c:pt idx="12">
                  <c:v>6.35773914447305</c:v>
                </c:pt>
                <c:pt idx="13">
                  <c:v>6.9130575655061</c:v>
                </c:pt>
                <c:pt idx="14">
                  <c:v>7.40653750699411</c:v>
                </c:pt>
                <c:pt idx="15">
                  <c:v>7.4985120429552</c:v>
                </c:pt>
                <c:pt idx="16">
                  <c:v>7.66417705628487</c:v>
                </c:pt>
                <c:pt idx="17">
                  <c:v>7.79848367477697</c:v>
                </c:pt>
                <c:pt idx="18">
                  <c:v>8.23580553039187</c:v>
                </c:pt>
                <c:pt idx="19">
                  <c:v>8.74402100391953</c:v>
                </c:pt>
                <c:pt idx="20">
                  <c:v>9.13760322769597</c:v>
                </c:pt>
                <c:pt idx="21">
                  <c:v>9.63443646039711</c:v>
                </c:pt>
                <c:pt idx="22">
                  <c:v>10.2425944048095</c:v>
                </c:pt>
                <c:pt idx="23">
                  <c:v>10.9150529883703</c:v>
                </c:pt>
                <c:pt idx="24">
                  <c:v>11.6670691509542</c:v>
                </c:pt>
                <c:pt idx="25">
                  <c:v>12.5067630103513</c:v>
                </c:pt>
                <c:pt idx="26">
                  <c:v>13.6840475784681</c:v>
                </c:pt>
                <c:pt idx="27">
                  <c:v>14.9285513099029</c:v>
                </c:pt>
                <c:pt idx="28">
                  <c:v>15.9438634212994</c:v>
                </c:pt>
                <c:pt idx="29">
                  <c:v>16.8907116831065</c:v>
                </c:pt>
                <c:pt idx="30">
                  <c:v>18.332240781424</c:v>
                </c:pt>
                <c:pt idx="31">
                  <c:v>20.5887115261236</c:v>
                </c:pt>
                <c:pt idx="32">
                  <c:v>25.6102041681087</c:v>
                </c:pt>
                <c:pt idx="33">
                  <c:v>30.9049546735164</c:v>
                </c:pt>
                <c:pt idx="34">
                  <c:v>36.312612160784</c:v>
                </c:pt>
                <c:pt idx="35">
                  <c:v>41.6568564251308</c:v>
                </c:pt>
                <c:pt idx="36">
                  <c:v>50.1101360974778</c:v>
                </c:pt>
                <c:pt idx="37">
                  <c:v>62.0817434230327</c:v>
                </c:pt>
                <c:pt idx="38">
                  <c:v>64.4298858747575</c:v>
                </c:pt>
                <c:pt idx="39">
                  <c:v>76.4372932142462</c:v>
                </c:pt>
                <c:pt idx="40">
                  <c:v>95.7499488372538</c:v>
                </c:pt>
                <c:pt idx="41">
                  <c:v>138.158310411557</c:v>
                </c:pt>
                <c:pt idx="42">
                  <c:v>166.017101635385</c:v>
                </c:pt>
                <c:pt idx="43">
                  <c:v>192.034279257422</c:v>
                </c:pt>
                <c:pt idx="44">
                  <c:v>224.606095905037</c:v>
                </c:pt>
                <c:pt idx="45">
                  <c:v>245.488517833683</c:v>
                </c:pt>
                <c:pt idx="46">
                  <c:v>276.074020229727</c:v>
                </c:pt>
                <c:pt idx="47">
                  <c:v>309.840460152518</c:v>
                </c:pt>
                <c:pt idx="48">
                  <c:v>350.3909022628</c:v>
                </c:pt>
                <c:pt idx="49">
                  <c:v>391.774932430344</c:v>
                </c:pt>
                <c:pt idx="50">
                  <c:v>454.539427748368</c:v>
                </c:pt>
                <c:pt idx="51">
                  <c:v>572.99871705805</c:v>
                </c:pt>
                <c:pt idx="52">
                  <c:v>761.963052336159</c:v>
                </c:pt>
                <c:pt idx="53">
                  <c:v>1030.47824271794</c:v>
                </c:pt>
                <c:pt idx="54">
                  <c:v>1363.54930189219</c:v>
                </c:pt>
                <c:pt idx="55">
                  <c:v>1802.73226755148</c:v>
                </c:pt>
                <c:pt idx="56">
                  <c:v>2443.84264200184</c:v>
                </c:pt>
                <c:pt idx="57">
                  <c:v>3063.65284371793</c:v>
                </c:pt>
                <c:pt idx="58">
                  <c:v>4020.27212871768</c:v>
                </c:pt>
                <c:pt idx="59">
                  <c:v>5225.28153920337</c:v>
                </c:pt>
                <c:pt idx="60">
                  <c:v>6412.78254702515</c:v>
                </c:pt>
                <c:pt idx="61">
                  <c:v>7691.19536530496</c:v>
                </c:pt>
                <c:pt idx="62">
                  <c:v>8759.17637629053</c:v>
                </c:pt>
                <c:pt idx="63">
                  <c:v>9657.36215558848</c:v>
                </c:pt>
                <c:pt idx="64">
                  <c:v>10521.7433122821</c:v>
                </c:pt>
                <c:pt idx="65">
                  <c:v>11555.2770960357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InnerMongolia!$AV$15:$AV$93</c:f>
              <c:numCache>
                <c:formatCode>0.0</c:formatCode>
                <c:ptCount val="79"/>
                <c:pt idx="0">
                  <c:v>0.349556867436605</c:v>
                </c:pt>
                <c:pt idx="1">
                  <c:v>0.47544471297847</c:v>
                </c:pt>
                <c:pt idx="2">
                  <c:v>0.676238514572417</c:v>
                </c:pt>
                <c:pt idx="3">
                  <c:v>0.797745263383953</c:v>
                </c:pt>
                <c:pt idx="4">
                  <c:v>1.06479868098883</c:v>
                </c:pt>
                <c:pt idx="5">
                  <c:v>1.32427447013519</c:v>
                </c:pt>
                <c:pt idx="6">
                  <c:v>2.42021625405642</c:v>
                </c:pt>
                <c:pt idx="7">
                  <c:v>3.51972732502119</c:v>
                </c:pt>
                <c:pt idx="8">
                  <c:v>4.91513725009093</c:v>
                </c:pt>
                <c:pt idx="9">
                  <c:v>4.95633185977273</c:v>
                </c:pt>
                <c:pt idx="10">
                  <c:v>4.91223352685998</c:v>
                </c:pt>
                <c:pt idx="11">
                  <c:v>4.99618274845755</c:v>
                </c:pt>
                <c:pt idx="12">
                  <c:v>5.25030501737025</c:v>
                </c:pt>
                <c:pt idx="13">
                  <c:v>5.6645336636273</c:v>
                </c:pt>
                <c:pt idx="14">
                  <c:v>6.01447182543975</c:v>
                </c:pt>
                <c:pt idx="15">
                  <c:v>5.97182836488258</c:v>
                </c:pt>
                <c:pt idx="16">
                  <c:v>6.01376767636792</c:v>
                </c:pt>
                <c:pt idx="17">
                  <c:v>6.04016959642251</c:v>
                </c:pt>
                <c:pt idx="18">
                  <c:v>6.37184877944464</c:v>
                </c:pt>
                <c:pt idx="19">
                  <c:v>6.76754133554705</c:v>
                </c:pt>
                <c:pt idx="20">
                  <c:v>7.04894525864091</c:v>
                </c:pt>
                <c:pt idx="21">
                  <c:v>7.4276628394424</c:v>
                </c:pt>
                <c:pt idx="22">
                  <c:v>7.91200322364208</c:v>
                </c:pt>
                <c:pt idx="23">
                  <c:v>8.44836338915752</c:v>
                </c:pt>
                <c:pt idx="24">
                  <c:v>9.05337048518025</c:v>
                </c:pt>
                <c:pt idx="25">
                  <c:v>9.73085771081303</c:v>
                </c:pt>
                <c:pt idx="26">
                  <c:v>10.7271031129214</c:v>
                </c:pt>
                <c:pt idx="27">
                  <c:v>11.7647292024181</c:v>
                </c:pt>
                <c:pt idx="28">
                  <c:v>12.5541394659916</c:v>
                </c:pt>
                <c:pt idx="29">
                  <c:v>13.2660789199029</c:v>
                </c:pt>
                <c:pt idx="30">
                  <c:v>14.4566850405889</c:v>
                </c:pt>
                <c:pt idx="31">
                  <c:v>16.4213328053511</c:v>
                </c:pt>
                <c:pt idx="32">
                  <c:v>20.6871078276754</c:v>
                </c:pt>
                <c:pt idx="33">
                  <c:v>25.2349129439714</c:v>
                </c:pt>
                <c:pt idx="34">
                  <c:v>29.6681869636121</c:v>
                </c:pt>
                <c:pt idx="35">
                  <c:v>34.0270884479095</c:v>
                </c:pt>
                <c:pt idx="36">
                  <c:v>41.0713698391895</c:v>
                </c:pt>
                <c:pt idx="37">
                  <c:v>50.6810737235725</c:v>
                </c:pt>
                <c:pt idx="38">
                  <c:v>52.3833894529819</c:v>
                </c:pt>
                <c:pt idx="39">
                  <c:v>62.2534530860269</c:v>
                </c:pt>
                <c:pt idx="40">
                  <c:v>78.5064871365337</c:v>
                </c:pt>
                <c:pt idx="41">
                  <c:v>113.923904297609</c:v>
                </c:pt>
                <c:pt idx="42">
                  <c:v>137.2731628793</c:v>
                </c:pt>
                <c:pt idx="43">
                  <c:v>158.810622284935</c:v>
                </c:pt>
                <c:pt idx="44">
                  <c:v>184.928640064942</c:v>
                </c:pt>
                <c:pt idx="45">
                  <c:v>201.750394554235</c:v>
                </c:pt>
                <c:pt idx="46">
                  <c:v>226.393411159936</c:v>
                </c:pt>
                <c:pt idx="47">
                  <c:v>253.446380680741</c:v>
                </c:pt>
                <c:pt idx="48">
                  <c:v>286.127666142562</c:v>
                </c:pt>
                <c:pt idx="49">
                  <c:v>319.836194214362</c:v>
                </c:pt>
                <c:pt idx="50">
                  <c:v>373.495850631297</c:v>
                </c:pt>
                <c:pt idx="51">
                  <c:v>478.622986684191</c:v>
                </c:pt>
                <c:pt idx="52">
                  <c:v>646.831639135187</c:v>
                </c:pt>
                <c:pt idx="53">
                  <c:v>887.879812563556</c:v>
                </c:pt>
                <c:pt idx="54">
                  <c:v>1183.58111382321</c:v>
                </c:pt>
                <c:pt idx="55">
                  <c:v>1571.63232574622</c:v>
                </c:pt>
                <c:pt idx="56">
                  <c:v>2131.69105480354</c:v>
                </c:pt>
                <c:pt idx="57">
                  <c:v>2679.10438010626</c:v>
                </c:pt>
                <c:pt idx="58">
                  <c:v>3510.76348513016</c:v>
                </c:pt>
                <c:pt idx="59">
                  <c:v>4547.79821782708</c:v>
                </c:pt>
                <c:pt idx="60">
                  <c:v>5561.6352942954</c:v>
                </c:pt>
                <c:pt idx="61">
                  <c:v>6649.10935782823</c:v>
                </c:pt>
                <c:pt idx="62">
                  <c:v>7497.32849376387</c:v>
                </c:pt>
                <c:pt idx="63">
                  <c:v>8187.15879434995</c:v>
                </c:pt>
                <c:pt idx="64">
                  <c:v>8816.05688137473</c:v>
                </c:pt>
                <c:pt idx="65">
                  <c:v>9541.81387755166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InnerMongolia!$E$15:$E$93</c:f>
              <c:numCache>
                <c:formatCode>0.000</c:formatCode>
                <c:ptCount val="79"/>
                <c:pt idx="0">
                  <c:v>0.016382518664781</c:v>
                </c:pt>
                <c:pt idx="1">
                  <c:v>0.0218852018211528</c:v>
                </c:pt>
                <c:pt idx="2">
                  <c:v>0.0309708538752303</c:v>
                </c:pt>
                <c:pt idx="3">
                  <c:v>0.0364135614236345</c:v>
                </c:pt>
                <c:pt idx="4">
                  <c:v>0.0485119264280596</c:v>
                </c:pt>
                <c:pt idx="5">
                  <c:v>0.0602794766466993</c:v>
                </c:pt>
                <c:pt idx="6">
                  <c:v>0.109688405676024</c:v>
                </c:pt>
                <c:pt idx="7">
                  <c:v>0.159331604827321</c:v>
                </c:pt>
                <c:pt idx="8">
                  <c:v>0.222324277240911</c:v>
                </c:pt>
                <c:pt idx="9">
                  <c:v>0.224064234113981</c:v>
                </c:pt>
                <c:pt idx="10">
                  <c:v>0.221844909618022</c:v>
                </c:pt>
                <c:pt idx="11">
                  <c:v>0.226056657058887</c:v>
                </c:pt>
                <c:pt idx="12">
                  <c:v>0.237545529892907</c:v>
                </c:pt>
                <c:pt idx="13">
                  <c:v>0.256237568579148</c:v>
                </c:pt>
                <c:pt idx="14">
                  <c:v>0.272042452093514</c:v>
                </c:pt>
                <c:pt idx="15">
                  <c:v>0.270333340328584</c:v>
                </c:pt>
                <c:pt idx="16">
                  <c:v>0.271862660642129</c:v>
                </c:pt>
                <c:pt idx="17">
                  <c:v>0.27341841205591</c:v>
                </c:pt>
                <c:pt idx="18">
                  <c:v>0.288503362292436</c:v>
                </c:pt>
                <c:pt idx="19">
                  <c:v>0.306106332025048</c:v>
                </c:pt>
                <c:pt idx="20">
                  <c:v>0.3191562104327</c:v>
                </c:pt>
                <c:pt idx="21">
                  <c:v>0.336201625544755</c:v>
                </c:pt>
                <c:pt idx="22">
                  <c:v>0.358313979302102</c:v>
                </c:pt>
                <c:pt idx="23">
                  <c:v>0.382507330005332</c:v>
                </c:pt>
                <c:pt idx="24">
                  <c:v>0.409978759256002</c:v>
                </c:pt>
                <c:pt idx="25">
                  <c:v>0.440484322742947</c:v>
                </c:pt>
                <c:pt idx="26">
                  <c:v>0.485622657738477</c:v>
                </c:pt>
                <c:pt idx="27">
                  <c:v>0.532651998530527</c:v>
                </c:pt>
                <c:pt idx="28">
                  <c:v>0.568396937483039</c:v>
                </c:pt>
                <c:pt idx="29">
                  <c:v>0.600595364044463</c:v>
                </c:pt>
                <c:pt idx="30">
                  <c:v>0.654320797050727</c:v>
                </c:pt>
                <c:pt idx="31">
                  <c:v>0.742880899267789</c:v>
                </c:pt>
                <c:pt idx="32">
                  <c:v>0.860001252337171</c:v>
                </c:pt>
                <c:pt idx="33">
                  <c:v>1</c:v>
                </c:pt>
                <c:pt idx="34">
                  <c:v>1.10784733637076</c:v>
                </c:pt>
                <c:pt idx="35">
                  <c:v>1.22199017222698</c:v>
                </c:pt>
                <c:pt idx="36">
                  <c:v>1.37740539776324</c:v>
                </c:pt>
                <c:pt idx="37">
                  <c:v>1.49012914515122</c:v>
                </c:pt>
                <c:pt idx="38">
                  <c:v>1.60442782824846</c:v>
                </c:pt>
                <c:pt idx="39">
                  <c:v>1.7801710725539</c:v>
                </c:pt>
                <c:pt idx="40">
                  <c:v>2.04260469753675</c:v>
                </c:pt>
                <c:pt idx="41">
                  <c:v>2.35622417739551</c:v>
                </c:pt>
                <c:pt idx="42">
                  <c:v>2.67715352369806</c:v>
                </c:pt>
                <c:pt idx="43">
                  <c:v>3.0033191931504</c:v>
                </c:pt>
                <c:pt idx="44">
                  <c:v>3.28566853770237</c:v>
                </c:pt>
                <c:pt idx="45">
                  <c:v>3.62766514541752</c:v>
                </c:pt>
                <c:pt idx="46">
                  <c:v>3.99423530551535</c:v>
                </c:pt>
                <c:pt idx="47">
                  <c:v>4.3820463229983</c:v>
                </c:pt>
                <c:pt idx="48">
                  <c:v>4.82243022540503</c:v>
                </c:pt>
                <c:pt idx="49">
                  <c:v>5.34094762604966</c:v>
                </c:pt>
                <c:pt idx="50">
                  <c:v>6.16560160692993</c:v>
                </c:pt>
                <c:pt idx="51">
                  <c:v>7.67758480701815</c:v>
                </c:pt>
                <c:pt idx="52">
                  <c:v>9.85853922610671</c:v>
                </c:pt>
                <c:pt idx="53">
                  <c:v>13.0232109334287</c:v>
                </c:pt>
                <c:pt idx="54">
                  <c:v>16.7668974974199</c:v>
                </c:pt>
                <c:pt idx="55">
                  <c:v>21.4183845787441</c:v>
                </c:pt>
                <c:pt idx="56">
                  <c:v>26.7580058399757</c:v>
                </c:pt>
                <c:pt idx="57">
                  <c:v>34.1552058191877</c:v>
                </c:pt>
                <c:pt idx="58">
                  <c:v>42.3572021043534</c:v>
                </c:pt>
                <c:pt idx="59">
                  <c:v>51.4468829631431</c:v>
                </c:pt>
                <c:pt idx="60">
                  <c:v>62.0087264814901</c:v>
                </c:pt>
                <c:pt idx="61">
                  <c:v>74.4286282007222</c:v>
                </c:pt>
                <c:pt idx="62">
                  <c:v>84.0358146238102</c:v>
                </c:pt>
                <c:pt idx="63">
                  <c:v>93.7514657446914</c:v>
                </c:pt>
                <c:pt idx="64">
                  <c:v>101.425768921578</c:v>
                </c:pt>
                <c:pt idx="65">
                  <c:v>105.927027654994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InnerMongolia!$AC$15:$AC$93</c:f>
              <c:numCache>
                <c:formatCode>0.000</c:formatCode>
                <c:ptCount val="79"/>
                <c:pt idx="1">
                  <c:v>0.0183942502000154</c:v>
                </c:pt>
                <c:pt idx="2">
                  <c:v>0.0266900125146998</c:v>
                </c:pt>
                <c:pt idx="3">
                  <c:v>0.0321963098802863</c:v>
                </c:pt>
                <c:pt idx="4">
                  <c:v>0.04337657056387</c:v>
                </c:pt>
                <c:pt idx="5">
                  <c:v>0.0546064705835826</c:v>
                </c:pt>
                <c:pt idx="6">
                  <c:v>0.0975757892733787</c:v>
                </c:pt>
                <c:pt idx="7">
                  <c:v>0.142279166565326</c:v>
                </c:pt>
                <c:pt idx="8">
                  <c:v>0.19955293351788</c:v>
                </c:pt>
                <c:pt idx="9">
                  <c:v>0.207386938340267</c:v>
                </c:pt>
                <c:pt idx="10">
                  <c:v>0.211482903252724</c:v>
                </c:pt>
                <c:pt idx="11">
                  <c:v>0.220340878664181</c:v>
                </c:pt>
                <c:pt idx="12">
                  <c:v>0.234905409668647</c:v>
                </c:pt>
                <c:pt idx="13">
                  <c:v>0.255379555263255</c:v>
                </c:pt>
                <c:pt idx="14">
                  <c:v>0.273575069305173</c:v>
                </c:pt>
                <c:pt idx="15">
                  <c:v>0.277151923184</c:v>
                </c:pt>
                <c:pt idx="16">
                  <c:v>0.282867464911006</c:v>
                </c:pt>
                <c:pt idx="17">
                  <c:v>0.288169258613112</c:v>
                </c:pt>
                <c:pt idx="18">
                  <c:v>0.304382395073395</c:v>
                </c:pt>
                <c:pt idx="19">
                  <c:v>0.322818015965506</c:v>
                </c:pt>
                <c:pt idx="20">
                  <c:v>0.337649967347127</c:v>
                </c:pt>
                <c:pt idx="21">
                  <c:v>0.355870989736393</c:v>
                </c:pt>
                <c:pt idx="22">
                  <c:v>0.378517577140065</c:v>
                </c:pt>
                <c:pt idx="23">
                  <c:v>0.403250751545492</c:v>
                </c:pt>
                <c:pt idx="24">
                  <c:v>0.431105422410961</c:v>
                </c:pt>
                <c:pt idx="25">
                  <c:v>0.461940828626321</c:v>
                </c:pt>
                <c:pt idx="26">
                  <c:v>0.505506267985232</c:v>
                </c:pt>
                <c:pt idx="27">
                  <c:v>0.551572318095307</c:v>
                </c:pt>
                <c:pt idx="28">
                  <c:v>0.589051941755693</c:v>
                </c:pt>
                <c:pt idx="29">
                  <c:v>0.62393394912197</c:v>
                </c:pt>
                <c:pt idx="30">
                  <c:v>0.677003464931229</c:v>
                </c:pt>
                <c:pt idx="31">
                  <c:v>0.76010447835413</c:v>
                </c:pt>
                <c:pt idx="32">
                  <c:v>0.869100410203694</c:v>
                </c:pt>
                <c:pt idx="33">
                  <c:v>1</c:v>
                </c:pt>
                <c:pt idx="34">
                  <c:v>1.1072299929235</c:v>
                </c:pt>
                <c:pt idx="35">
                  <c:v>1.22159885040173</c:v>
                </c:pt>
                <c:pt idx="36">
                  <c:v>1.37240791694683</c:v>
                </c:pt>
                <c:pt idx="37">
                  <c:v>1.49058735454099</c:v>
                </c:pt>
                <c:pt idx="38">
                  <c:v>1.61143407801339</c:v>
                </c:pt>
                <c:pt idx="39">
                  <c:v>1.78492238324707</c:v>
                </c:pt>
                <c:pt idx="40">
                  <c:v>2.03421623144035</c:v>
                </c:pt>
                <c:pt idx="41">
                  <c:v>2.33216412780488</c:v>
                </c:pt>
                <c:pt idx="42">
                  <c:v>2.64314039771089</c:v>
                </c:pt>
                <c:pt idx="43">
                  <c:v>2.9656035796287</c:v>
                </c:pt>
                <c:pt idx="44">
                  <c:v>3.25789554409404</c:v>
                </c:pt>
                <c:pt idx="45">
                  <c:v>3.60385330718685</c:v>
                </c:pt>
                <c:pt idx="46">
                  <c:v>3.97626201585848</c:v>
                </c:pt>
                <c:pt idx="47">
                  <c:v>4.37241131783239</c:v>
                </c:pt>
                <c:pt idx="48">
                  <c:v>4.8187294779175</c:v>
                </c:pt>
                <c:pt idx="49">
                  <c:v>5.33766363327684</c:v>
                </c:pt>
                <c:pt idx="50">
                  <c:v>6.1222665830823</c:v>
                </c:pt>
                <c:pt idx="51">
                  <c:v>7.5011720193514</c:v>
                </c:pt>
                <c:pt idx="52">
                  <c:v>9.48071000341959</c:v>
                </c:pt>
                <c:pt idx="53">
                  <c:v>12.3447287308993</c:v>
                </c:pt>
                <c:pt idx="54">
                  <c:v>15.779080056062</c:v>
                </c:pt>
                <c:pt idx="55">
                  <c:v>20.0710070456246</c:v>
                </c:pt>
                <c:pt idx="56">
                  <c:v>25.0621459333585</c:v>
                </c:pt>
                <c:pt idx="57">
                  <c:v>31.9109708793409</c:v>
                </c:pt>
                <c:pt idx="58">
                  <c:v>39.6451203840612</c:v>
                </c:pt>
                <c:pt idx="59">
                  <c:v>48.3210497649419</c:v>
                </c:pt>
                <c:pt idx="60">
                  <c:v>58.4499528400731</c:v>
                </c:pt>
                <c:pt idx="61">
                  <c:v>70.3975407522177</c:v>
                </c:pt>
                <c:pt idx="62">
                  <c:v>80.2835496412955</c:v>
                </c:pt>
                <c:pt idx="63">
                  <c:v>90.4127727315185</c:v>
                </c:pt>
                <c:pt idx="64">
                  <c:v>98.9564491699149</c:v>
                </c:pt>
                <c:pt idx="65">
                  <c:v>104.901194341942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InnerMongolia!$AX$15:$AX$93</c:f>
              <c:numCache>
                <c:formatCode>General</c:formatCode>
                <c:ptCount val="79"/>
                <c:pt idx="1" c:formatCode="0.000">
                  <c:v>0.0214407596083396</c:v>
                </c:pt>
                <c:pt idx="2" c:formatCode="0.000">
                  <c:v>0.030576290076304</c:v>
                </c:pt>
                <c:pt idx="3" c:formatCode="0.000">
                  <c:v>0.0360528642342486</c:v>
                </c:pt>
                <c:pt idx="4" c:formatCode="0.000">
                  <c:v>0.0481925287441559</c:v>
                </c:pt>
                <c:pt idx="5" c:formatCode="0.000">
                  <c:v>0.0599966328142341</c:v>
                </c:pt>
                <c:pt idx="6" c:formatCode="0.000">
                  <c:v>0.109502389996458</c:v>
                </c:pt>
                <c:pt idx="7" c:formatCode="0.000">
                  <c:v>0.15923591467866</c:v>
                </c:pt>
                <c:pt idx="8" c:formatCode="0.000">
                  <c:v>0.222325824734547</c:v>
                </c:pt>
                <c:pt idx="9" c:formatCode="0.000">
                  <c:v>0.224038117718546</c:v>
                </c:pt>
                <c:pt idx="10" c:formatCode="0.000">
                  <c:v>0.221843906751091</c:v>
                </c:pt>
                <c:pt idx="11" c:formatCode="0.000">
                  <c:v>0.22607624381406</c:v>
                </c:pt>
                <c:pt idx="12" c:formatCode="0.000">
                  <c:v>0.237575224319333</c:v>
                </c:pt>
                <c:pt idx="13" c:formatCode="0.000">
                  <c:v>0.256275102128726</c:v>
                </c:pt>
                <c:pt idx="14" c:formatCode="0.000">
                  <c:v>0.272072775105309</c:v>
                </c:pt>
                <c:pt idx="15" c:formatCode="0.000">
                  <c:v>0.270318905688054</c:v>
                </c:pt>
                <c:pt idx="16" c:formatCode="0.000">
                  <c:v>0.271825637785952</c:v>
                </c:pt>
                <c:pt idx="17" c:formatCode="0.000">
                  <c:v>0.273346120776348</c:v>
                </c:pt>
                <c:pt idx="18" c:formatCode="0.000">
                  <c:v>0.288406608340741</c:v>
                </c:pt>
                <c:pt idx="19" c:formatCode="0.000">
                  <c:v>0.305987573101327</c:v>
                </c:pt>
                <c:pt idx="20" c:formatCode="0.000">
                  <c:v>0.318995718345292</c:v>
                </c:pt>
                <c:pt idx="21" c:formatCode="0.000">
                  <c:v>0.336004234951638</c:v>
                </c:pt>
                <c:pt idx="22" c:formatCode="0.000">
                  <c:v>0.358087228457818</c:v>
                </c:pt>
                <c:pt idx="23" c:formatCode="0.000">
                  <c:v>0.382250641660317</c:v>
                </c:pt>
                <c:pt idx="24" c:formatCode="0.000">
                  <c:v>0.409692776438058</c:v>
                </c:pt>
                <c:pt idx="25" c:formatCode="0.000">
                  <c:v>0.44016838965419</c:v>
                </c:pt>
                <c:pt idx="26" c:formatCode="0.000">
                  <c:v>0.485311659001482</c:v>
                </c:pt>
                <c:pt idx="27" c:formatCode="0.000">
                  <c:v>0.532344819547305</c:v>
                </c:pt>
                <c:pt idx="28" c:formatCode="0.000">
                  <c:v>0.568032619063425</c:v>
                </c:pt>
                <c:pt idx="29" c:formatCode="0.000">
                  <c:v>0.600149632922486</c:v>
                </c:pt>
                <c:pt idx="30" c:formatCode="0.000">
                  <c:v>0.653838302209451</c:v>
                </c:pt>
                <c:pt idx="31" c:formatCode="0.000">
                  <c:v>0.742469855189627</c:v>
                </c:pt>
                <c:pt idx="32" c:formatCode="0.000">
                  <c:v>0.859771396194108</c:v>
                </c:pt>
                <c:pt idx="33" c:formatCode="0.000">
                  <c:v>1</c:v>
                </c:pt>
                <c:pt idx="34" c:formatCode="0.000">
                  <c:v>1.10789259016227</c:v>
                </c:pt>
                <c:pt idx="35" c:formatCode="0.000">
                  <c:v>1.22206192147595</c:v>
                </c:pt>
                <c:pt idx="36" c:formatCode="0.000">
                  <c:v>1.37759995690281</c:v>
                </c:pt>
                <c:pt idx="37" c:formatCode="0.000">
                  <c:v>1.4902723210358</c:v>
                </c:pt>
                <c:pt idx="38" c:formatCode="0.000">
                  <c:v>1.60451978874748</c:v>
                </c:pt>
                <c:pt idx="39" c:formatCode="0.000">
                  <c:v>1.7803722027293</c:v>
                </c:pt>
                <c:pt idx="40" c:formatCode="0.000">
                  <c:v>2.04318002162015</c:v>
                </c:pt>
                <c:pt idx="41" c:formatCode="0.000">
                  <c:v>2.35704490255276</c:v>
                </c:pt>
                <c:pt idx="42" c:formatCode="0.000">
                  <c:v>2.67804130161334</c:v>
                </c:pt>
                <c:pt idx="43" c:formatCode="0.000">
                  <c:v>3.00449437024287</c:v>
                </c:pt>
                <c:pt idx="44" c:formatCode="0.000">
                  <c:v>3.28699777809158</c:v>
                </c:pt>
                <c:pt idx="45" c:formatCode="0.000">
                  <c:v>3.62887584917085</c:v>
                </c:pt>
                <c:pt idx="46" c:formatCode="0.000">
                  <c:v>3.99534934225405</c:v>
                </c:pt>
                <c:pt idx="47" c:formatCode="0.000">
                  <c:v>4.38290534390922</c:v>
                </c:pt>
                <c:pt idx="48" c:formatCode="0.000">
                  <c:v>4.82303020046248</c:v>
                </c:pt>
                <c:pt idx="49" c:formatCode="0.000">
                  <c:v>5.34125963650589</c:v>
                </c:pt>
                <c:pt idx="50" c:formatCode="0.000">
                  <c:v>6.16679687171582</c:v>
                </c:pt>
                <c:pt idx="51" c:formatCode="0.000">
                  <c:v>7.68215570843354</c:v>
                </c:pt>
                <c:pt idx="52" c:formatCode="0.000">
                  <c:v>9.86881161804066</c:v>
                </c:pt>
                <c:pt idx="53" c:formatCode="0.000">
                  <c:v>13.04373996231</c:v>
                </c:pt>
                <c:pt idx="54" c:formatCode="0.000">
                  <c:v>16.7967836209759</c:v>
                </c:pt>
                <c:pt idx="55" c:formatCode="0.000">
                  <c:v>21.4584099393812</c:v>
                </c:pt>
                <c:pt idx="56" c:formatCode="0.000">
                  <c:v>26.8076335672769</c:v>
                </c:pt>
                <c:pt idx="57" c:formatCode="0.000">
                  <c:v>34.2195490124037</c:v>
                </c:pt>
                <c:pt idx="58" c:formatCode="0.000">
                  <c:v>42.4503543011131</c:v>
                </c:pt>
                <c:pt idx="59" c:formatCode="0.000">
                  <c:v>51.5603343623365</c:v>
                </c:pt>
                <c:pt idx="60" c:formatCode="0.000">
                  <c:v>62.151835257557</c:v>
                </c:pt>
                <c:pt idx="61" c:formatCode="0.000">
                  <c:v>74.6175366340684</c:v>
                </c:pt>
                <c:pt idx="62" c:formatCode="0.000">
                  <c:v>84.2537312902263</c:v>
                </c:pt>
                <c:pt idx="63" c:formatCode="0.000">
                  <c:v>93.9899283870279</c:v>
                </c:pt>
                <c:pt idx="64" c:formatCode="0.000">
                  <c:v>101.671596172243</c:v>
                </c:pt>
                <c:pt idx="65" c:formatCode="0.000">
                  <c:v>106.192870548699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InnerMongolia!$G$15:$G$93</c:f>
              <c:numCache>
                <c:formatCode>0.000</c:formatCode>
                <c:ptCount val="79"/>
                <c:pt idx="1">
                  <c:v>0.020660377983554</c:v>
                </c:pt>
                <c:pt idx="2">
                  <c:v>0.0285587652948773</c:v>
                </c:pt>
                <c:pt idx="3">
                  <c:v>0.0364188155059891</c:v>
                </c:pt>
                <c:pt idx="4">
                  <c:v>0.0459050036722107</c:v>
                </c:pt>
                <c:pt idx="5">
                  <c:v>0.0588177347939577</c:v>
                </c:pt>
                <c:pt idx="6">
                  <c:v>0.0920041454255602</c:v>
                </c:pt>
                <c:pt idx="7">
                  <c:v>0.145756084261376</c:v>
                </c:pt>
                <c:pt idx="8">
                  <c:v>0.206813064048219</c:v>
                </c:pt>
                <c:pt idx="9">
                  <c:v>0.241515218963945</c:v>
                </c:pt>
                <c:pt idx="10">
                  <c:v>0.240383313845151</c:v>
                </c:pt>
                <c:pt idx="11">
                  <c:v>0.240781524861839</c:v>
                </c:pt>
                <c:pt idx="12">
                  <c:v>0.248797854955824</c:v>
                </c:pt>
                <c:pt idx="13">
                  <c:v>0.264759404996869</c:v>
                </c:pt>
                <c:pt idx="14">
                  <c:v>0.283072666013764</c:v>
                </c:pt>
                <c:pt idx="15">
                  <c:v>0.290190029661163</c:v>
                </c:pt>
                <c:pt idx="16">
                  <c:v>0.289496850827888</c:v>
                </c:pt>
                <c:pt idx="17">
                  <c:v>0.290678289378111</c:v>
                </c:pt>
                <c:pt idx="18">
                  <c:v>0.299352814119377</c:v>
                </c:pt>
                <c:pt idx="19">
                  <c:v>0.31682374130786</c:v>
                </c:pt>
                <c:pt idx="20">
                  <c:v>0.333160864108164</c:v>
                </c:pt>
                <c:pt idx="21">
                  <c:v>0.349178384697833</c:v>
                </c:pt>
                <c:pt idx="22">
                  <c:v>0.370156925616327</c:v>
                </c:pt>
                <c:pt idx="23">
                  <c:v>0.395031498702413</c:v>
                </c:pt>
                <c:pt idx="24">
                  <c:v>0.422810554709646</c:v>
                </c:pt>
                <c:pt idx="25">
                  <c:v>0.454017443580997</c:v>
                </c:pt>
                <c:pt idx="26">
                  <c:v>0.494889923773715</c:v>
                </c:pt>
                <c:pt idx="27">
                  <c:v>0.544769844231228</c:v>
                </c:pt>
                <c:pt idx="28">
                  <c:v>0.589338352177771</c:v>
                </c:pt>
                <c:pt idx="29">
                  <c:v>0.625659564150208</c:v>
                </c:pt>
                <c:pt idx="30">
                  <c:v>0.671813341112909</c:v>
                </c:pt>
                <c:pt idx="31">
                  <c:v>0.748777553366292</c:v>
                </c:pt>
                <c:pt idx="32">
                  <c:v>0.860392648836353</c:v>
                </c:pt>
                <c:pt idx="33">
                  <c:v>1</c:v>
                </c:pt>
                <c:pt idx="34">
                  <c:v>1.13414076798115</c:v>
                </c:pt>
                <c:pt idx="35">
                  <c:v>1.2537714788007</c:v>
                </c:pt>
                <c:pt idx="36">
                  <c:v>1.39930845369339</c:v>
                </c:pt>
                <c:pt idx="37">
                  <c:v>1.54379726602305</c:v>
                </c:pt>
                <c:pt idx="38">
                  <c:v>1.66536775922518</c:v>
                </c:pt>
                <c:pt idx="39">
                  <c:v>1.82157283677215</c:v>
                </c:pt>
                <c:pt idx="40">
                  <c:v>2.06092517905634</c:v>
                </c:pt>
                <c:pt idx="41">
                  <c:v>2.38596012489096</c:v>
                </c:pt>
                <c:pt idx="42">
                  <c:v>2.73933065341652</c:v>
                </c:pt>
                <c:pt idx="43">
                  <c:v>3.09247400348341</c:v>
                </c:pt>
                <c:pt idx="44">
                  <c:v>3.42546405046592</c:v>
                </c:pt>
                <c:pt idx="45">
                  <c:v>3.76861347817483</c:v>
                </c:pt>
                <c:pt idx="46">
                  <c:v>4.15909224447702</c:v>
                </c:pt>
                <c:pt idx="47">
                  <c:v>4.5767070374101</c:v>
                </c:pt>
                <c:pt idx="48">
                  <c:v>5.03737577818733</c:v>
                </c:pt>
                <c:pt idx="49">
                  <c:v>5.57143571200644</c:v>
                </c:pt>
                <c:pt idx="50">
                  <c:v>6.32105356871931</c:v>
                </c:pt>
                <c:pt idx="51">
                  <c:v>7.63812421056555</c:v>
                </c:pt>
                <c:pt idx="52">
                  <c:v>9.73006293984518</c:v>
                </c:pt>
                <c:pt idx="53">
                  <c:v>12.7600789736432</c:v>
                </c:pt>
                <c:pt idx="54">
                  <c:v>16.6643178293034</c:v>
                </c:pt>
                <c:pt idx="55">
                  <c:v>21.4028260315197</c:v>
                </c:pt>
                <c:pt idx="56">
                  <c:v>27.1511771284467</c:v>
                </c:pt>
                <c:pt idx="57">
                  <c:v>34.5433737755432</c:v>
                </c:pt>
                <c:pt idx="58">
                  <c:v>43.6779220386494</c:v>
                </c:pt>
                <c:pt idx="59">
                  <c:v>53.8719620694476</c:v>
                </c:pt>
                <c:pt idx="60">
                  <c:v>65.3225335547816</c:v>
                </c:pt>
                <c:pt idx="61">
                  <c:v>78.8506691227495</c:v>
                </c:pt>
                <c:pt idx="62">
                  <c:v>91.9630415881619</c:v>
                </c:pt>
                <c:pt idx="63">
                  <c:v>103.190101680298</c:v>
                </c:pt>
                <c:pt idx="64">
                  <c:v>112.716709044592</c:v>
                </c:pt>
                <c:pt idx="65">
                  <c:v>118.496770913764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InnerMongolia!$AE$15:$AE$93</c:f>
              <c:numCache>
                <c:formatCode>0.000</c:formatCode>
                <c:ptCount val="79"/>
                <c:pt idx="0">
                  <c:v>0.0120671896051584</c:v>
                </c:pt>
                <c:pt idx="1">
                  <c:v>0.0145254810047895</c:v>
                </c:pt>
                <c:pt idx="2">
                  <c:v>0.0209316649525121</c:v>
                </c:pt>
                <c:pt idx="3">
                  <c:v>0.027560500778831</c:v>
                </c:pt>
                <c:pt idx="4">
                  <c:v>0.0357050436965191</c:v>
                </c:pt>
                <c:pt idx="5">
                  <c:v>0.0466217293492998</c:v>
                </c:pt>
                <c:pt idx="6">
                  <c:v>0.0723082724287029</c:v>
                </c:pt>
                <c:pt idx="7">
                  <c:v>0.113738935037227</c:v>
                </c:pt>
                <c:pt idx="8">
                  <c:v>0.162546036483906</c:v>
                </c:pt>
                <c:pt idx="9">
                  <c:v>0.195391597742664</c:v>
                </c:pt>
                <c:pt idx="10">
                  <c:v>0.204605258059334</c:v>
                </c:pt>
                <c:pt idx="11">
                  <c:v>0.214471360949455</c:v>
                </c:pt>
                <c:pt idx="12">
                  <c:v>0.229293365407447</c:v>
                </c:pt>
                <c:pt idx="13">
                  <c:v>0.249641241025824</c:v>
                </c:pt>
                <c:pt idx="14">
                  <c:v>0.271889075669613</c:v>
                </c:pt>
                <c:pt idx="15">
                  <c:v>0.286518739976111</c:v>
                </c:pt>
                <c:pt idx="16">
                  <c:v>0.295322398624438</c:v>
                </c:pt>
                <c:pt idx="17">
                  <c:v>0.304650486150356</c:v>
                </c:pt>
                <c:pt idx="18">
                  <c:v>0.318591742101506</c:v>
                </c:pt>
                <c:pt idx="19">
                  <c:v>0.33841517178135</c:v>
                </c:pt>
                <c:pt idx="20">
                  <c:v>0.357426123153835</c:v>
                </c:pt>
                <c:pt idx="21">
                  <c:v>0.37623690999444</c:v>
                </c:pt>
                <c:pt idx="22">
                  <c:v>0.398666450088169</c:v>
                </c:pt>
                <c:pt idx="23">
                  <c:v>0.424283563386286</c:v>
                </c:pt>
                <c:pt idx="24">
                  <c:v>0.452671297713379</c:v>
                </c:pt>
                <c:pt idx="25">
                  <c:v>0.484378562770139</c:v>
                </c:pt>
                <c:pt idx="26">
                  <c:v>0.524001018390377</c:v>
                </c:pt>
                <c:pt idx="27">
                  <c:v>0.571437785098133</c:v>
                </c:pt>
                <c:pt idx="28">
                  <c:v>0.617011406744441</c:v>
                </c:pt>
                <c:pt idx="29">
                  <c:v>0.658349611243575</c:v>
                </c:pt>
                <c:pt idx="30">
                  <c:v>0.707589854790533</c:v>
                </c:pt>
                <c:pt idx="31">
                  <c:v>0.779599243994678</c:v>
                </c:pt>
                <c:pt idx="32">
                  <c:v>0.878165904180761</c:v>
                </c:pt>
                <c:pt idx="33">
                  <c:v>1</c:v>
                </c:pt>
                <c:pt idx="34">
                  <c:v>1.12294339120796</c:v>
                </c:pt>
                <c:pt idx="35">
                  <c:v>1.24040237682762</c:v>
                </c:pt>
                <c:pt idx="36">
                  <c:v>1.37947569187492</c:v>
                </c:pt>
                <c:pt idx="37">
                  <c:v>1.52238157377848</c:v>
                </c:pt>
                <c:pt idx="38">
                  <c:v>1.65387289722685</c:v>
                </c:pt>
                <c:pt idx="39">
                  <c:v>1.81260799688782</c:v>
                </c:pt>
                <c:pt idx="40">
                  <c:v>2.03414454425559</c:v>
                </c:pt>
                <c:pt idx="41">
                  <c:v>2.32412576870773</c:v>
                </c:pt>
                <c:pt idx="42">
                  <c:v>2.64345391685058</c:v>
                </c:pt>
                <c:pt idx="43">
                  <c:v>2.97281277985095</c:v>
                </c:pt>
                <c:pt idx="44">
                  <c:v>3.30281400102769</c:v>
                </c:pt>
                <c:pt idx="45">
                  <c:v>3.65116497013137</c:v>
                </c:pt>
                <c:pt idx="46">
                  <c:v>4.04221292313288</c:v>
                </c:pt>
                <c:pt idx="47">
                  <c:v>4.46610347777692</c:v>
                </c:pt>
                <c:pt idx="48">
                  <c:v>4.93389552843795</c:v>
                </c:pt>
                <c:pt idx="49">
                  <c:v>5.4669277074879</c:v>
                </c:pt>
                <c:pt idx="50">
                  <c:v>6.16737398563793</c:v>
                </c:pt>
                <c:pt idx="51">
                  <c:v>7.29272365134015</c:v>
                </c:pt>
                <c:pt idx="52">
                  <c:v>9.00937996450597</c:v>
                </c:pt>
                <c:pt idx="53">
                  <c:v>11.4625353303981</c:v>
                </c:pt>
                <c:pt idx="54">
                  <c:v>14.6515794718748</c:v>
                </c:pt>
                <c:pt idx="55">
                  <c:v>18.585194849177</c:v>
                </c:pt>
                <c:pt idx="56">
                  <c:v>23.4233756469735</c:v>
                </c:pt>
                <c:pt idx="57">
                  <c:v>29.6355201158919</c:v>
                </c:pt>
                <c:pt idx="58">
                  <c:v>37.3769338887786</c:v>
                </c:pt>
                <c:pt idx="59">
                  <c:v>46.2806426753857</c:v>
                </c:pt>
                <c:pt idx="60">
                  <c:v>56.4411205833642</c:v>
                </c:pt>
                <c:pt idx="61">
                  <c:v>68.4967166077079</c:v>
                </c:pt>
                <c:pt idx="62">
                  <c:v>80.8627665123046</c:v>
                </c:pt>
                <c:pt idx="63">
                  <c:v>92.4619761088595</c:v>
                </c:pt>
                <c:pt idx="64">
                  <c:v>103.285376869012</c:v>
                </c:pt>
                <c:pt idx="65">
                  <c:v>111.7236799614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InnerMongolia!$AZ$15:$AZ$93</c:f>
              <c:numCache>
                <c:formatCode>0.000</c:formatCode>
                <c:ptCount val="79"/>
                <c:pt idx="0">
                  <c:v>0.0176777203001023</c:v>
                </c:pt>
                <c:pt idx="1">
                  <c:v>0.0207734260620178</c:v>
                </c:pt>
                <c:pt idx="2">
                  <c:v>0.0289687114215878</c:v>
                </c:pt>
                <c:pt idx="3">
                  <c:v>0.0360207573484607</c:v>
                </c:pt>
                <c:pt idx="4">
                  <c:v>0.0456541729588507</c:v>
                </c:pt>
                <c:pt idx="5">
                  <c:v>0.0585712731270047</c:v>
                </c:pt>
                <c:pt idx="6">
                  <c:v>0.0924283484018108</c:v>
                </c:pt>
                <c:pt idx="7">
                  <c:v>0.146071015590984</c:v>
                </c:pt>
                <c:pt idx="8">
                  <c:v>0.207276548348076</c:v>
                </c:pt>
                <c:pt idx="9">
                  <c:v>0.240724799355599</c:v>
                </c:pt>
                <c:pt idx="10">
                  <c:v>0.239549180618491</c:v>
                </c:pt>
                <c:pt idx="11">
                  <c:v>0.24011592520384</c:v>
                </c:pt>
                <c:pt idx="12">
                  <c:v>0.248308826473621</c:v>
                </c:pt>
                <c:pt idx="13">
                  <c:v>0.264423949441301</c:v>
                </c:pt>
                <c:pt idx="14">
                  <c:v>0.282678252316851</c:v>
                </c:pt>
                <c:pt idx="15">
                  <c:v>0.289460205604147</c:v>
                </c:pt>
                <c:pt idx="16">
                  <c:v>0.288862267243237</c:v>
                </c:pt>
                <c:pt idx="17">
                  <c:v>0.290068331909138</c:v>
                </c:pt>
                <c:pt idx="18">
                  <c:v>0.299028696785211</c:v>
                </c:pt>
                <c:pt idx="19">
                  <c:v>0.316528539698956</c:v>
                </c:pt>
                <c:pt idx="20">
                  <c:v>0.332755451992111</c:v>
                </c:pt>
                <c:pt idx="21">
                  <c:v>0.348839607818921</c:v>
                </c:pt>
                <c:pt idx="22">
                  <c:v>0.369887786062464</c:v>
                </c:pt>
                <c:pt idx="23">
                  <c:v>0.394756225380917</c:v>
                </c:pt>
                <c:pt idx="24">
                  <c:v>0.422544655616352</c:v>
                </c:pt>
                <c:pt idx="25">
                  <c:v>0.453745148825044</c:v>
                </c:pt>
                <c:pt idx="26">
                  <c:v>0.494810667137633</c:v>
                </c:pt>
                <c:pt idx="27">
                  <c:v>0.544582863758786</c:v>
                </c:pt>
                <c:pt idx="28">
                  <c:v>0.588810818466882</c:v>
                </c:pt>
                <c:pt idx="29">
                  <c:v>0.624994696973287</c:v>
                </c:pt>
                <c:pt idx="30">
                  <c:v>0.671488614951524</c:v>
                </c:pt>
                <c:pt idx="31">
                  <c:v>0.748913131772644</c:v>
                </c:pt>
                <c:pt idx="32">
                  <c:v>0.860587153349309</c:v>
                </c:pt>
                <c:pt idx="33">
                  <c:v>1</c:v>
                </c:pt>
                <c:pt idx="34">
                  <c:v>1.13293872758348</c:v>
                </c:pt>
                <c:pt idx="35">
                  <c:v>1.2523159252898</c:v>
                </c:pt>
                <c:pt idx="36">
                  <c:v>1.3981635889468</c:v>
                </c:pt>
                <c:pt idx="37">
                  <c:v>1.54128313892086</c:v>
                </c:pt>
                <c:pt idx="38">
                  <c:v>1.66242258601538</c:v>
                </c:pt>
                <c:pt idx="39">
                  <c:v>1.81927116258755</c:v>
                </c:pt>
                <c:pt idx="40">
                  <c:v>2.05905437332645</c:v>
                </c:pt>
                <c:pt idx="41">
                  <c:v>2.38111248743072</c:v>
                </c:pt>
                <c:pt idx="42">
                  <c:v>2.72996287545152</c:v>
                </c:pt>
                <c:pt idx="43">
                  <c:v>3.08096384208464</c:v>
                </c:pt>
                <c:pt idx="44">
                  <c:v>3.41117392608715</c:v>
                </c:pt>
                <c:pt idx="45">
                  <c:v>3.75332000944016</c:v>
                </c:pt>
                <c:pt idx="46">
                  <c:v>4.14188277892754</c:v>
                </c:pt>
                <c:pt idx="47">
                  <c:v>4.55734061805712</c:v>
                </c:pt>
                <c:pt idx="48">
                  <c:v>5.01608429197018</c:v>
                </c:pt>
                <c:pt idx="49">
                  <c:v>5.54778636479102</c:v>
                </c:pt>
                <c:pt idx="50">
                  <c:v>6.29770980985294</c:v>
                </c:pt>
                <c:pt idx="51">
                  <c:v>7.61663741629405</c:v>
                </c:pt>
                <c:pt idx="52">
                  <c:v>9.69896347056572</c:v>
                </c:pt>
                <c:pt idx="53">
                  <c:v>12.7140074838496</c:v>
                </c:pt>
                <c:pt idx="54">
                  <c:v>16.585973162978</c:v>
                </c:pt>
                <c:pt idx="55">
                  <c:v>21.2945216117824</c:v>
                </c:pt>
                <c:pt idx="56">
                  <c:v>26.9895017159506</c:v>
                </c:pt>
                <c:pt idx="57">
                  <c:v>34.3156905864657</c:v>
                </c:pt>
                <c:pt idx="58">
                  <c:v>43.3334588237889</c:v>
                </c:pt>
                <c:pt idx="59">
                  <c:v>53.3744903535342</c:v>
                </c:pt>
                <c:pt idx="60">
                  <c:v>64.681747426507</c:v>
                </c:pt>
                <c:pt idx="61">
                  <c:v>78.0443833984888</c:v>
                </c:pt>
                <c:pt idx="62">
                  <c:v>90.8681219941903</c:v>
                </c:pt>
                <c:pt idx="63">
                  <c:v>101.90813400874</c:v>
                </c:pt>
                <c:pt idx="64">
                  <c:v>111.216788089012</c:v>
                </c:pt>
                <c:pt idx="65">
                  <c:v>116.825988228445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InnerMongolia!$G$53:$G$76</c:f>
              <c:numCache>
                <c:formatCode>0.000</c:formatCode>
                <c:ptCount val="24"/>
                <c:pt idx="0">
                  <c:v>1.66536775922518</c:v>
                </c:pt>
                <c:pt idx="1">
                  <c:v>1.82157283677215</c:v>
                </c:pt>
                <c:pt idx="2">
                  <c:v>2.06092517905634</c:v>
                </c:pt>
                <c:pt idx="3">
                  <c:v>2.38596012489096</c:v>
                </c:pt>
                <c:pt idx="4">
                  <c:v>2.73933065341652</c:v>
                </c:pt>
                <c:pt idx="5">
                  <c:v>3.09247400348341</c:v>
                </c:pt>
                <c:pt idx="6">
                  <c:v>3.42546405046592</c:v>
                </c:pt>
                <c:pt idx="7">
                  <c:v>3.76861347817483</c:v>
                </c:pt>
                <c:pt idx="8">
                  <c:v>4.15909224447702</c:v>
                </c:pt>
                <c:pt idx="9">
                  <c:v>4.5767070374101</c:v>
                </c:pt>
                <c:pt idx="10">
                  <c:v>5.03737577818733</c:v>
                </c:pt>
                <c:pt idx="11">
                  <c:v>5.57143571200644</c:v>
                </c:pt>
                <c:pt idx="12">
                  <c:v>6.32105356871931</c:v>
                </c:pt>
                <c:pt idx="13">
                  <c:v>7.63812421056555</c:v>
                </c:pt>
                <c:pt idx="14">
                  <c:v>9.73006293984518</c:v>
                </c:pt>
                <c:pt idx="15">
                  <c:v>12.7600789736432</c:v>
                </c:pt>
                <c:pt idx="16">
                  <c:v>16.6643178293034</c:v>
                </c:pt>
                <c:pt idx="17">
                  <c:v>21.4028260315197</c:v>
                </c:pt>
                <c:pt idx="18">
                  <c:v>27.1511771284467</c:v>
                </c:pt>
                <c:pt idx="19">
                  <c:v>34.5433737755432</c:v>
                </c:pt>
                <c:pt idx="20">
                  <c:v>43.6779220386494</c:v>
                </c:pt>
                <c:pt idx="21">
                  <c:v>53.8719620694476</c:v>
                </c:pt>
                <c:pt idx="22">
                  <c:v>65.3225335547816</c:v>
                </c:pt>
                <c:pt idx="23">
                  <c:v>78.8506691227495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InnerMongolia!$AE$53:$AE$76</c:f>
              <c:numCache>
                <c:formatCode>0.000</c:formatCode>
                <c:ptCount val="24"/>
                <c:pt idx="0">
                  <c:v>1.65387289722685</c:v>
                </c:pt>
                <c:pt idx="1">
                  <c:v>1.81260799688782</c:v>
                </c:pt>
                <c:pt idx="2">
                  <c:v>2.03414454425559</c:v>
                </c:pt>
                <c:pt idx="3">
                  <c:v>2.32412576870773</c:v>
                </c:pt>
                <c:pt idx="4">
                  <c:v>2.64345391685058</c:v>
                </c:pt>
                <c:pt idx="5">
                  <c:v>2.97281277985095</c:v>
                </c:pt>
                <c:pt idx="6">
                  <c:v>3.30281400102769</c:v>
                </c:pt>
                <c:pt idx="7">
                  <c:v>3.65116497013137</c:v>
                </c:pt>
                <c:pt idx="8">
                  <c:v>4.04221292313288</c:v>
                </c:pt>
                <c:pt idx="9">
                  <c:v>4.46610347777692</c:v>
                </c:pt>
                <c:pt idx="10">
                  <c:v>4.93389552843795</c:v>
                </c:pt>
                <c:pt idx="11">
                  <c:v>5.4669277074879</c:v>
                </c:pt>
                <c:pt idx="12">
                  <c:v>6.16737398563793</c:v>
                </c:pt>
                <c:pt idx="13">
                  <c:v>7.29272365134015</c:v>
                </c:pt>
                <c:pt idx="14">
                  <c:v>9.00937996450597</c:v>
                </c:pt>
                <c:pt idx="15">
                  <c:v>11.4625353303981</c:v>
                </c:pt>
                <c:pt idx="16">
                  <c:v>14.6515794718748</c:v>
                </c:pt>
                <c:pt idx="17">
                  <c:v>18.585194849177</c:v>
                </c:pt>
                <c:pt idx="18">
                  <c:v>23.4233756469735</c:v>
                </c:pt>
                <c:pt idx="19">
                  <c:v>29.6355201158919</c:v>
                </c:pt>
                <c:pt idx="20">
                  <c:v>37.3769338887786</c:v>
                </c:pt>
                <c:pt idx="21">
                  <c:v>46.2806426753857</c:v>
                </c:pt>
                <c:pt idx="22">
                  <c:v>56.4411205833642</c:v>
                </c:pt>
                <c:pt idx="23">
                  <c:v>68.4967166077079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InnerMongolia!$AZ$53:$AZ$76</c:f>
              <c:numCache>
                <c:formatCode>0.000</c:formatCode>
                <c:ptCount val="24"/>
                <c:pt idx="0">
                  <c:v>1.66242258601538</c:v>
                </c:pt>
                <c:pt idx="1">
                  <c:v>1.81927116258755</c:v>
                </c:pt>
                <c:pt idx="2">
                  <c:v>2.05905437332645</c:v>
                </c:pt>
                <c:pt idx="3">
                  <c:v>2.38111248743072</c:v>
                </c:pt>
                <c:pt idx="4">
                  <c:v>2.72996287545152</c:v>
                </c:pt>
                <c:pt idx="5">
                  <c:v>3.08096384208464</c:v>
                </c:pt>
                <c:pt idx="6">
                  <c:v>3.41117392608715</c:v>
                </c:pt>
                <c:pt idx="7">
                  <c:v>3.75332000944016</c:v>
                </c:pt>
                <c:pt idx="8">
                  <c:v>4.14188277892754</c:v>
                </c:pt>
                <c:pt idx="9">
                  <c:v>4.55734061805712</c:v>
                </c:pt>
                <c:pt idx="10">
                  <c:v>5.01608429197018</c:v>
                </c:pt>
                <c:pt idx="11">
                  <c:v>5.54778636479102</c:v>
                </c:pt>
                <c:pt idx="12">
                  <c:v>6.29770980985294</c:v>
                </c:pt>
                <c:pt idx="13">
                  <c:v>7.61663741629405</c:v>
                </c:pt>
                <c:pt idx="14">
                  <c:v>9.69896347056572</c:v>
                </c:pt>
                <c:pt idx="15">
                  <c:v>12.7140074838496</c:v>
                </c:pt>
                <c:pt idx="16">
                  <c:v>16.585973162978</c:v>
                </c:pt>
                <c:pt idx="17">
                  <c:v>21.2945216117824</c:v>
                </c:pt>
                <c:pt idx="18">
                  <c:v>26.9895017159506</c:v>
                </c:pt>
                <c:pt idx="19">
                  <c:v>34.3156905864657</c:v>
                </c:pt>
                <c:pt idx="20">
                  <c:v>43.3334588237889</c:v>
                </c:pt>
                <c:pt idx="21">
                  <c:v>53.3744903535342</c:v>
                </c:pt>
                <c:pt idx="22">
                  <c:v>64.681747426507</c:v>
                </c:pt>
                <c:pt idx="23">
                  <c:v>78.0443833984888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InnerMongolia!$E$15:$E$93</c:f>
              <c:numCache>
                <c:formatCode>0.000</c:formatCode>
                <c:ptCount val="79"/>
                <c:pt idx="0">
                  <c:v>0.016382518664781</c:v>
                </c:pt>
                <c:pt idx="1">
                  <c:v>0.0218852018211528</c:v>
                </c:pt>
                <c:pt idx="2">
                  <c:v>0.0309708538752303</c:v>
                </c:pt>
                <c:pt idx="3">
                  <c:v>0.0364135614236345</c:v>
                </c:pt>
                <c:pt idx="4">
                  <c:v>0.0485119264280596</c:v>
                </c:pt>
                <c:pt idx="5">
                  <c:v>0.0602794766466993</c:v>
                </c:pt>
                <c:pt idx="6">
                  <c:v>0.109688405676024</c:v>
                </c:pt>
                <c:pt idx="7">
                  <c:v>0.159331604827321</c:v>
                </c:pt>
                <c:pt idx="8">
                  <c:v>0.222324277240911</c:v>
                </c:pt>
                <c:pt idx="9">
                  <c:v>0.224064234113981</c:v>
                </c:pt>
                <c:pt idx="10">
                  <c:v>0.221844909618022</c:v>
                </c:pt>
                <c:pt idx="11">
                  <c:v>0.226056657058887</c:v>
                </c:pt>
                <c:pt idx="12">
                  <c:v>0.237545529892907</c:v>
                </c:pt>
                <c:pt idx="13">
                  <c:v>0.256237568579148</c:v>
                </c:pt>
                <c:pt idx="14">
                  <c:v>0.272042452093514</c:v>
                </c:pt>
                <c:pt idx="15">
                  <c:v>0.270333340328584</c:v>
                </c:pt>
                <c:pt idx="16">
                  <c:v>0.271862660642129</c:v>
                </c:pt>
                <c:pt idx="17">
                  <c:v>0.27341841205591</c:v>
                </c:pt>
                <c:pt idx="18">
                  <c:v>0.288503362292436</c:v>
                </c:pt>
                <c:pt idx="19">
                  <c:v>0.306106332025048</c:v>
                </c:pt>
                <c:pt idx="20">
                  <c:v>0.3191562104327</c:v>
                </c:pt>
                <c:pt idx="21">
                  <c:v>0.336201625544755</c:v>
                </c:pt>
                <c:pt idx="22">
                  <c:v>0.358313979302102</c:v>
                </c:pt>
                <c:pt idx="23">
                  <c:v>0.382507330005332</c:v>
                </c:pt>
                <c:pt idx="24">
                  <c:v>0.409978759256002</c:v>
                </c:pt>
                <c:pt idx="25">
                  <c:v>0.440484322742947</c:v>
                </c:pt>
                <c:pt idx="26">
                  <c:v>0.485622657738477</c:v>
                </c:pt>
                <c:pt idx="27">
                  <c:v>0.532651998530527</c:v>
                </c:pt>
                <c:pt idx="28">
                  <c:v>0.568396937483039</c:v>
                </c:pt>
                <c:pt idx="29">
                  <c:v>0.600595364044463</c:v>
                </c:pt>
                <c:pt idx="30">
                  <c:v>0.654320797050727</c:v>
                </c:pt>
                <c:pt idx="31">
                  <c:v>0.742880899267789</c:v>
                </c:pt>
                <c:pt idx="32">
                  <c:v>0.860001252337171</c:v>
                </c:pt>
                <c:pt idx="33">
                  <c:v>1</c:v>
                </c:pt>
                <c:pt idx="34">
                  <c:v>1.10784733637076</c:v>
                </c:pt>
                <c:pt idx="35">
                  <c:v>1.22199017222698</c:v>
                </c:pt>
                <c:pt idx="36">
                  <c:v>1.37740539776324</c:v>
                </c:pt>
                <c:pt idx="37">
                  <c:v>1.49012914515122</c:v>
                </c:pt>
                <c:pt idx="38">
                  <c:v>1.60442782824846</c:v>
                </c:pt>
                <c:pt idx="39">
                  <c:v>1.7801710725539</c:v>
                </c:pt>
                <c:pt idx="40">
                  <c:v>2.04260469753675</c:v>
                </c:pt>
                <c:pt idx="41">
                  <c:v>2.35622417739551</c:v>
                </c:pt>
                <c:pt idx="42">
                  <c:v>2.67715352369806</c:v>
                </c:pt>
                <c:pt idx="43">
                  <c:v>3.0033191931504</c:v>
                </c:pt>
                <c:pt idx="44">
                  <c:v>3.28566853770237</c:v>
                </c:pt>
                <c:pt idx="45">
                  <c:v>3.62766514541752</c:v>
                </c:pt>
                <c:pt idx="46">
                  <c:v>3.99423530551535</c:v>
                </c:pt>
                <c:pt idx="47">
                  <c:v>4.3820463229983</c:v>
                </c:pt>
                <c:pt idx="48">
                  <c:v>4.82243022540503</c:v>
                </c:pt>
                <c:pt idx="49">
                  <c:v>5.34094762604966</c:v>
                </c:pt>
                <c:pt idx="50">
                  <c:v>6.16560160692993</c:v>
                </c:pt>
                <c:pt idx="51">
                  <c:v>7.67758480701815</c:v>
                </c:pt>
                <c:pt idx="52">
                  <c:v>9.85853922610671</c:v>
                </c:pt>
                <c:pt idx="53">
                  <c:v>13.0232109334287</c:v>
                </c:pt>
                <c:pt idx="54">
                  <c:v>16.7668974974199</c:v>
                </c:pt>
                <c:pt idx="55">
                  <c:v>21.4183845787441</c:v>
                </c:pt>
                <c:pt idx="56">
                  <c:v>26.7580058399757</c:v>
                </c:pt>
                <c:pt idx="57">
                  <c:v>34.1552058191877</c:v>
                </c:pt>
                <c:pt idx="58">
                  <c:v>42.3572021043534</c:v>
                </c:pt>
                <c:pt idx="59">
                  <c:v>51.4468829631431</c:v>
                </c:pt>
                <c:pt idx="60">
                  <c:v>62.0087264814901</c:v>
                </c:pt>
                <c:pt idx="61">
                  <c:v>74.4286282007222</c:v>
                </c:pt>
                <c:pt idx="62">
                  <c:v>84.0358146238102</c:v>
                </c:pt>
                <c:pt idx="63">
                  <c:v>93.7514657446914</c:v>
                </c:pt>
                <c:pt idx="64">
                  <c:v>101.425768921578</c:v>
                </c:pt>
                <c:pt idx="65">
                  <c:v>105.927027654994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InnerMongolia!$G$15:$G$93</c:f>
              <c:numCache>
                <c:formatCode>0.000</c:formatCode>
                <c:ptCount val="79"/>
                <c:pt idx="1">
                  <c:v>0.020660377983554</c:v>
                </c:pt>
                <c:pt idx="2">
                  <c:v>0.0285587652948773</c:v>
                </c:pt>
                <c:pt idx="3">
                  <c:v>0.0364188155059891</c:v>
                </c:pt>
                <c:pt idx="4">
                  <c:v>0.0459050036722107</c:v>
                </c:pt>
                <c:pt idx="5">
                  <c:v>0.0588177347939577</c:v>
                </c:pt>
                <c:pt idx="6">
                  <c:v>0.0920041454255602</c:v>
                </c:pt>
                <c:pt idx="7">
                  <c:v>0.145756084261376</c:v>
                </c:pt>
                <c:pt idx="8">
                  <c:v>0.206813064048219</c:v>
                </c:pt>
                <c:pt idx="9">
                  <c:v>0.241515218963945</c:v>
                </c:pt>
                <c:pt idx="10">
                  <c:v>0.240383313845151</c:v>
                </c:pt>
                <c:pt idx="11">
                  <c:v>0.240781524861839</c:v>
                </c:pt>
                <c:pt idx="12">
                  <c:v>0.248797854955824</c:v>
                </c:pt>
                <c:pt idx="13">
                  <c:v>0.264759404996869</c:v>
                </c:pt>
                <c:pt idx="14">
                  <c:v>0.283072666013764</c:v>
                </c:pt>
                <c:pt idx="15">
                  <c:v>0.290190029661163</c:v>
                </c:pt>
                <c:pt idx="16">
                  <c:v>0.289496850827888</c:v>
                </c:pt>
                <c:pt idx="17">
                  <c:v>0.290678289378111</c:v>
                </c:pt>
                <c:pt idx="18">
                  <c:v>0.299352814119377</c:v>
                </c:pt>
                <c:pt idx="19">
                  <c:v>0.31682374130786</c:v>
                </c:pt>
                <c:pt idx="20">
                  <c:v>0.333160864108164</c:v>
                </c:pt>
                <c:pt idx="21">
                  <c:v>0.349178384697833</c:v>
                </c:pt>
                <c:pt idx="22">
                  <c:v>0.370156925616327</c:v>
                </c:pt>
                <c:pt idx="23">
                  <c:v>0.395031498702413</c:v>
                </c:pt>
                <c:pt idx="24">
                  <c:v>0.422810554709646</c:v>
                </c:pt>
                <c:pt idx="25">
                  <c:v>0.454017443580997</c:v>
                </c:pt>
                <c:pt idx="26">
                  <c:v>0.494889923773715</c:v>
                </c:pt>
                <c:pt idx="27">
                  <c:v>0.544769844231228</c:v>
                </c:pt>
                <c:pt idx="28">
                  <c:v>0.589338352177771</c:v>
                </c:pt>
                <c:pt idx="29">
                  <c:v>0.625659564150208</c:v>
                </c:pt>
                <c:pt idx="30">
                  <c:v>0.671813341112909</c:v>
                </c:pt>
                <c:pt idx="31">
                  <c:v>0.748777553366292</c:v>
                </c:pt>
                <c:pt idx="32">
                  <c:v>0.860392648836353</c:v>
                </c:pt>
                <c:pt idx="33">
                  <c:v>1</c:v>
                </c:pt>
                <c:pt idx="34">
                  <c:v>1.13414076798115</c:v>
                </c:pt>
                <c:pt idx="35">
                  <c:v>1.2537714788007</c:v>
                </c:pt>
                <c:pt idx="36">
                  <c:v>1.39930845369339</c:v>
                </c:pt>
                <c:pt idx="37">
                  <c:v>1.54379726602305</c:v>
                </c:pt>
                <c:pt idx="38">
                  <c:v>1.66536775922518</c:v>
                </c:pt>
                <c:pt idx="39">
                  <c:v>1.82157283677215</c:v>
                </c:pt>
                <c:pt idx="40">
                  <c:v>2.06092517905634</c:v>
                </c:pt>
                <c:pt idx="41">
                  <c:v>2.38596012489096</c:v>
                </c:pt>
                <c:pt idx="42">
                  <c:v>2.73933065341652</c:v>
                </c:pt>
                <c:pt idx="43">
                  <c:v>3.09247400348341</c:v>
                </c:pt>
                <c:pt idx="44">
                  <c:v>3.42546405046592</c:v>
                </c:pt>
                <c:pt idx="45">
                  <c:v>3.76861347817483</c:v>
                </c:pt>
                <c:pt idx="46">
                  <c:v>4.15909224447702</c:v>
                </c:pt>
                <c:pt idx="47">
                  <c:v>4.5767070374101</c:v>
                </c:pt>
                <c:pt idx="48">
                  <c:v>5.03737577818733</c:v>
                </c:pt>
                <c:pt idx="49">
                  <c:v>5.57143571200644</c:v>
                </c:pt>
                <c:pt idx="50">
                  <c:v>6.32105356871931</c:v>
                </c:pt>
                <c:pt idx="51">
                  <c:v>7.63812421056555</c:v>
                </c:pt>
                <c:pt idx="52">
                  <c:v>9.73006293984518</c:v>
                </c:pt>
                <c:pt idx="53">
                  <c:v>12.7600789736432</c:v>
                </c:pt>
                <c:pt idx="54">
                  <c:v>16.6643178293034</c:v>
                </c:pt>
                <c:pt idx="55">
                  <c:v>21.4028260315197</c:v>
                </c:pt>
                <c:pt idx="56">
                  <c:v>27.1511771284467</c:v>
                </c:pt>
                <c:pt idx="57">
                  <c:v>34.5433737755432</c:v>
                </c:pt>
                <c:pt idx="58">
                  <c:v>43.6779220386494</c:v>
                </c:pt>
                <c:pt idx="59">
                  <c:v>53.8719620694476</c:v>
                </c:pt>
                <c:pt idx="60">
                  <c:v>65.3225335547816</c:v>
                </c:pt>
                <c:pt idx="61">
                  <c:v>78.8506691227495</c:v>
                </c:pt>
                <c:pt idx="62">
                  <c:v>91.9630415881619</c:v>
                </c:pt>
                <c:pt idx="63">
                  <c:v>103.190101680298</c:v>
                </c:pt>
                <c:pt idx="64">
                  <c:v>112.716709044592</c:v>
                </c:pt>
                <c:pt idx="65">
                  <c:v>118.496770913764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InnerMongolia!$AC$15:$AC$93</c:f>
              <c:numCache>
                <c:formatCode>0.000</c:formatCode>
                <c:ptCount val="79"/>
                <c:pt idx="1">
                  <c:v>0.0183942502000154</c:v>
                </c:pt>
                <c:pt idx="2">
                  <c:v>0.0266900125146998</c:v>
                </c:pt>
                <c:pt idx="3">
                  <c:v>0.0321963098802863</c:v>
                </c:pt>
                <c:pt idx="4">
                  <c:v>0.04337657056387</c:v>
                </c:pt>
                <c:pt idx="5">
                  <c:v>0.0546064705835826</c:v>
                </c:pt>
                <c:pt idx="6">
                  <c:v>0.0975757892733787</c:v>
                </c:pt>
                <c:pt idx="7">
                  <c:v>0.142279166565326</c:v>
                </c:pt>
                <c:pt idx="8">
                  <c:v>0.19955293351788</c:v>
                </c:pt>
                <c:pt idx="9">
                  <c:v>0.207386938340267</c:v>
                </c:pt>
                <c:pt idx="10">
                  <c:v>0.211482903252724</c:v>
                </c:pt>
                <c:pt idx="11">
                  <c:v>0.220340878664181</c:v>
                </c:pt>
                <c:pt idx="12">
                  <c:v>0.234905409668647</c:v>
                </c:pt>
                <c:pt idx="13">
                  <c:v>0.255379555263255</c:v>
                </c:pt>
                <c:pt idx="14">
                  <c:v>0.273575069305173</c:v>
                </c:pt>
                <c:pt idx="15">
                  <c:v>0.277151923184</c:v>
                </c:pt>
                <c:pt idx="16">
                  <c:v>0.282867464911006</c:v>
                </c:pt>
                <c:pt idx="17">
                  <c:v>0.288169258613112</c:v>
                </c:pt>
                <c:pt idx="18">
                  <c:v>0.304382395073395</c:v>
                </c:pt>
                <c:pt idx="19">
                  <c:v>0.322818015965506</c:v>
                </c:pt>
                <c:pt idx="20">
                  <c:v>0.337649967347127</c:v>
                </c:pt>
                <c:pt idx="21">
                  <c:v>0.355870989736393</c:v>
                </c:pt>
                <c:pt idx="22">
                  <c:v>0.378517577140065</c:v>
                </c:pt>
                <c:pt idx="23">
                  <c:v>0.403250751545492</c:v>
                </c:pt>
                <c:pt idx="24">
                  <c:v>0.431105422410961</c:v>
                </c:pt>
                <c:pt idx="25">
                  <c:v>0.461940828626321</c:v>
                </c:pt>
                <c:pt idx="26">
                  <c:v>0.505506267985232</c:v>
                </c:pt>
                <c:pt idx="27">
                  <c:v>0.551572318095307</c:v>
                </c:pt>
                <c:pt idx="28">
                  <c:v>0.589051941755693</c:v>
                </c:pt>
                <c:pt idx="29">
                  <c:v>0.62393394912197</c:v>
                </c:pt>
                <c:pt idx="30">
                  <c:v>0.677003464931229</c:v>
                </c:pt>
                <c:pt idx="31">
                  <c:v>0.76010447835413</c:v>
                </c:pt>
                <c:pt idx="32">
                  <c:v>0.869100410203694</c:v>
                </c:pt>
                <c:pt idx="33">
                  <c:v>1</c:v>
                </c:pt>
                <c:pt idx="34">
                  <c:v>1.1072299929235</c:v>
                </c:pt>
                <c:pt idx="35">
                  <c:v>1.22159885040173</c:v>
                </c:pt>
                <c:pt idx="36">
                  <c:v>1.37240791694683</c:v>
                </c:pt>
                <c:pt idx="37">
                  <c:v>1.49058735454099</c:v>
                </c:pt>
                <c:pt idx="38">
                  <c:v>1.61143407801339</c:v>
                </c:pt>
                <c:pt idx="39">
                  <c:v>1.78492238324707</c:v>
                </c:pt>
                <c:pt idx="40">
                  <c:v>2.03421623144035</c:v>
                </c:pt>
                <c:pt idx="41">
                  <c:v>2.33216412780488</c:v>
                </c:pt>
                <c:pt idx="42">
                  <c:v>2.64314039771089</c:v>
                </c:pt>
                <c:pt idx="43">
                  <c:v>2.9656035796287</c:v>
                </c:pt>
                <c:pt idx="44">
                  <c:v>3.25789554409404</c:v>
                </c:pt>
                <c:pt idx="45">
                  <c:v>3.60385330718685</c:v>
                </c:pt>
                <c:pt idx="46">
                  <c:v>3.97626201585848</c:v>
                </c:pt>
                <c:pt idx="47">
                  <c:v>4.37241131783239</c:v>
                </c:pt>
                <c:pt idx="48">
                  <c:v>4.8187294779175</c:v>
                </c:pt>
                <c:pt idx="49">
                  <c:v>5.33766363327684</c:v>
                </c:pt>
                <c:pt idx="50">
                  <c:v>6.1222665830823</c:v>
                </c:pt>
                <c:pt idx="51">
                  <c:v>7.5011720193514</c:v>
                </c:pt>
                <c:pt idx="52">
                  <c:v>9.48071000341959</c:v>
                </c:pt>
                <c:pt idx="53">
                  <c:v>12.3447287308993</c:v>
                </c:pt>
                <c:pt idx="54">
                  <c:v>15.779080056062</c:v>
                </c:pt>
                <c:pt idx="55">
                  <c:v>20.0710070456246</c:v>
                </c:pt>
                <c:pt idx="56">
                  <c:v>25.0621459333585</c:v>
                </c:pt>
                <c:pt idx="57">
                  <c:v>31.9109708793409</c:v>
                </c:pt>
                <c:pt idx="58">
                  <c:v>39.6451203840612</c:v>
                </c:pt>
                <c:pt idx="59">
                  <c:v>48.3210497649419</c:v>
                </c:pt>
                <c:pt idx="60">
                  <c:v>58.4499528400731</c:v>
                </c:pt>
                <c:pt idx="61">
                  <c:v>70.3975407522177</c:v>
                </c:pt>
                <c:pt idx="62">
                  <c:v>80.2835496412955</c:v>
                </c:pt>
                <c:pt idx="63">
                  <c:v>90.4127727315185</c:v>
                </c:pt>
                <c:pt idx="64">
                  <c:v>98.9564491699149</c:v>
                </c:pt>
                <c:pt idx="65">
                  <c:v>104.901194341942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InnerMongolia!$AE$15:$AE$93</c:f>
              <c:numCache>
                <c:formatCode>0.000</c:formatCode>
                <c:ptCount val="79"/>
                <c:pt idx="0">
                  <c:v>0.0120671896051584</c:v>
                </c:pt>
                <c:pt idx="1">
                  <c:v>0.0145254810047895</c:v>
                </c:pt>
                <c:pt idx="2">
                  <c:v>0.0209316649525121</c:v>
                </c:pt>
                <c:pt idx="3">
                  <c:v>0.027560500778831</c:v>
                </c:pt>
                <c:pt idx="4">
                  <c:v>0.0357050436965191</c:v>
                </c:pt>
                <c:pt idx="5">
                  <c:v>0.0466217293492998</c:v>
                </c:pt>
                <c:pt idx="6">
                  <c:v>0.0723082724287029</c:v>
                </c:pt>
                <c:pt idx="7">
                  <c:v>0.113738935037227</c:v>
                </c:pt>
                <c:pt idx="8">
                  <c:v>0.162546036483906</c:v>
                </c:pt>
                <c:pt idx="9">
                  <c:v>0.195391597742664</c:v>
                </c:pt>
                <c:pt idx="10">
                  <c:v>0.204605258059334</c:v>
                </c:pt>
                <c:pt idx="11">
                  <c:v>0.214471360949455</c:v>
                </c:pt>
                <c:pt idx="12">
                  <c:v>0.229293365407447</c:v>
                </c:pt>
                <c:pt idx="13">
                  <c:v>0.249641241025824</c:v>
                </c:pt>
                <c:pt idx="14">
                  <c:v>0.271889075669613</c:v>
                </c:pt>
                <c:pt idx="15">
                  <c:v>0.286518739976111</c:v>
                </c:pt>
                <c:pt idx="16">
                  <c:v>0.295322398624438</c:v>
                </c:pt>
                <c:pt idx="17">
                  <c:v>0.304650486150356</c:v>
                </c:pt>
                <c:pt idx="18">
                  <c:v>0.318591742101506</c:v>
                </c:pt>
                <c:pt idx="19">
                  <c:v>0.33841517178135</c:v>
                </c:pt>
                <c:pt idx="20">
                  <c:v>0.357426123153835</c:v>
                </c:pt>
                <c:pt idx="21">
                  <c:v>0.37623690999444</c:v>
                </c:pt>
                <c:pt idx="22">
                  <c:v>0.398666450088169</c:v>
                </c:pt>
                <c:pt idx="23">
                  <c:v>0.424283563386286</c:v>
                </c:pt>
                <c:pt idx="24">
                  <c:v>0.452671297713379</c:v>
                </c:pt>
                <c:pt idx="25">
                  <c:v>0.484378562770139</c:v>
                </c:pt>
                <c:pt idx="26">
                  <c:v>0.524001018390377</c:v>
                </c:pt>
                <c:pt idx="27">
                  <c:v>0.571437785098133</c:v>
                </c:pt>
                <c:pt idx="28">
                  <c:v>0.617011406744441</c:v>
                </c:pt>
                <c:pt idx="29">
                  <c:v>0.658349611243575</c:v>
                </c:pt>
                <c:pt idx="30">
                  <c:v>0.707589854790533</c:v>
                </c:pt>
                <c:pt idx="31">
                  <c:v>0.779599243994678</c:v>
                </c:pt>
                <c:pt idx="32">
                  <c:v>0.878165904180761</c:v>
                </c:pt>
                <c:pt idx="33">
                  <c:v>1</c:v>
                </c:pt>
                <c:pt idx="34">
                  <c:v>1.12294339120796</c:v>
                </c:pt>
                <c:pt idx="35">
                  <c:v>1.24040237682762</c:v>
                </c:pt>
                <c:pt idx="36">
                  <c:v>1.37947569187492</c:v>
                </c:pt>
                <c:pt idx="37">
                  <c:v>1.52238157377848</c:v>
                </c:pt>
                <c:pt idx="38">
                  <c:v>1.65387289722685</c:v>
                </c:pt>
                <c:pt idx="39">
                  <c:v>1.81260799688782</c:v>
                </c:pt>
                <c:pt idx="40">
                  <c:v>2.03414454425559</c:v>
                </c:pt>
                <c:pt idx="41">
                  <c:v>2.32412576870773</c:v>
                </c:pt>
                <c:pt idx="42">
                  <c:v>2.64345391685058</c:v>
                </c:pt>
                <c:pt idx="43">
                  <c:v>2.97281277985095</c:v>
                </c:pt>
                <c:pt idx="44">
                  <c:v>3.30281400102769</c:v>
                </c:pt>
                <c:pt idx="45">
                  <c:v>3.65116497013137</c:v>
                </c:pt>
                <c:pt idx="46">
                  <c:v>4.04221292313288</c:v>
                </c:pt>
                <c:pt idx="47">
                  <c:v>4.46610347777692</c:v>
                </c:pt>
                <c:pt idx="48">
                  <c:v>4.93389552843795</c:v>
                </c:pt>
                <c:pt idx="49">
                  <c:v>5.4669277074879</c:v>
                </c:pt>
                <c:pt idx="50">
                  <c:v>6.16737398563793</c:v>
                </c:pt>
                <c:pt idx="51">
                  <c:v>7.29272365134015</c:v>
                </c:pt>
                <c:pt idx="52">
                  <c:v>9.00937996450597</c:v>
                </c:pt>
                <c:pt idx="53">
                  <c:v>11.4625353303981</c:v>
                </c:pt>
                <c:pt idx="54">
                  <c:v>14.6515794718748</c:v>
                </c:pt>
                <c:pt idx="55">
                  <c:v>18.585194849177</c:v>
                </c:pt>
                <c:pt idx="56">
                  <c:v>23.4233756469735</c:v>
                </c:pt>
                <c:pt idx="57">
                  <c:v>29.6355201158919</c:v>
                </c:pt>
                <c:pt idx="58">
                  <c:v>37.3769338887786</c:v>
                </c:pt>
                <c:pt idx="59">
                  <c:v>46.2806426753857</c:v>
                </c:pt>
                <c:pt idx="60">
                  <c:v>56.4411205833642</c:v>
                </c:pt>
                <c:pt idx="61">
                  <c:v>68.4967166077079</c:v>
                </c:pt>
                <c:pt idx="62">
                  <c:v>80.8627665123046</c:v>
                </c:pt>
                <c:pt idx="63">
                  <c:v>92.4619761088595</c:v>
                </c:pt>
                <c:pt idx="64">
                  <c:v>103.285376869012</c:v>
                </c:pt>
                <c:pt idx="65">
                  <c:v>111.7236799614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InnerMongolia!$E$15:$E$93</c:f>
              <c:numCache>
                <c:formatCode>0.000</c:formatCode>
                <c:ptCount val="79"/>
                <c:pt idx="0">
                  <c:v>0.016382518664781</c:v>
                </c:pt>
                <c:pt idx="1">
                  <c:v>0.0218852018211528</c:v>
                </c:pt>
                <c:pt idx="2">
                  <c:v>0.0309708538752303</c:v>
                </c:pt>
                <c:pt idx="3">
                  <c:v>0.0364135614236345</c:v>
                </c:pt>
                <c:pt idx="4">
                  <c:v>0.0485119264280596</c:v>
                </c:pt>
                <c:pt idx="5">
                  <c:v>0.0602794766466993</c:v>
                </c:pt>
                <c:pt idx="6">
                  <c:v>0.109688405676024</c:v>
                </c:pt>
                <c:pt idx="7">
                  <c:v>0.159331604827321</c:v>
                </c:pt>
                <c:pt idx="8">
                  <c:v>0.222324277240911</c:v>
                </c:pt>
                <c:pt idx="9">
                  <c:v>0.224064234113981</c:v>
                </c:pt>
                <c:pt idx="10">
                  <c:v>0.221844909618022</c:v>
                </c:pt>
                <c:pt idx="11">
                  <c:v>0.226056657058887</c:v>
                </c:pt>
                <c:pt idx="12">
                  <c:v>0.237545529892907</c:v>
                </c:pt>
                <c:pt idx="13">
                  <c:v>0.256237568579148</c:v>
                </c:pt>
                <c:pt idx="14">
                  <c:v>0.272042452093514</c:v>
                </c:pt>
                <c:pt idx="15">
                  <c:v>0.270333340328584</c:v>
                </c:pt>
                <c:pt idx="16">
                  <c:v>0.271862660642129</c:v>
                </c:pt>
                <c:pt idx="17">
                  <c:v>0.27341841205591</c:v>
                </c:pt>
                <c:pt idx="18">
                  <c:v>0.288503362292436</c:v>
                </c:pt>
                <c:pt idx="19">
                  <c:v>0.306106332025048</c:v>
                </c:pt>
                <c:pt idx="20">
                  <c:v>0.3191562104327</c:v>
                </c:pt>
                <c:pt idx="21">
                  <c:v>0.336201625544755</c:v>
                </c:pt>
                <c:pt idx="22">
                  <c:v>0.358313979302102</c:v>
                </c:pt>
                <c:pt idx="23">
                  <c:v>0.382507330005332</c:v>
                </c:pt>
                <c:pt idx="24">
                  <c:v>0.409978759256002</c:v>
                </c:pt>
                <c:pt idx="25">
                  <c:v>0.440484322742947</c:v>
                </c:pt>
                <c:pt idx="26">
                  <c:v>0.485622657738477</c:v>
                </c:pt>
                <c:pt idx="27">
                  <c:v>0.532651998530527</c:v>
                </c:pt>
                <c:pt idx="28">
                  <c:v>0.568396937483039</c:v>
                </c:pt>
                <c:pt idx="29">
                  <c:v>0.600595364044463</c:v>
                </c:pt>
                <c:pt idx="30">
                  <c:v>0.654320797050727</c:v>
                </c:pt>
                <c:pt idx="31">
                  <c:v>0.742880899267789</c:v>
                </c:pt>
                <c:pt idx="32">
                  <c:v>0.860001252337171</c:v>
                </c:pt>
                <c:pt idx="33">
                  <c:v>1</c:v>
                </c:pt>
                <c:pt idx="34">
                  <c:v>1.10784733637076</c:v>
                </c:pt>
                <c:pt idx="35">
                  <c:v>1.22199017222698</c:v>
                </c:pt>
                <c:pt idx="36">
                  <c:v>1.37740539776324</c:v>
                </c:pt>
                <c:pt idx="37">
                  <c:v>1.49012914515122</c:v>
                </c:pt>
                <c:pt idx="38">
                  <c:v>1.60442782824846</c:v>
                </c:pt>
                <c:pt idx="39">
                  <c:v>1.7801710725539</c:v>
                </c:pt>
                <c:pt idx="40">
                  <c:v>2.04260469753675</c:v>
                </c:pt>
                <c:pt idx="41">
                  <c:v>2.35622417739551</c:v>
                </c:pt>
                <c:pt idx="42">
                  <c:v>2.67715352369806</c:v>
                </c:pt>
                <c:pt idx="43">
                  <c:v>3.0033191931504</c:v>
                </c:pt>
                <c:pt idx="44">
                  <c:v>3.28566853770237</c:v>
                </c:pt>
                <c:pt idx="45">
                  <c:v>3.62766514541752</c:v>
                </c:pt>
                <c:pt idx="46">
                  <c:v>3.99423530551535</c:v>
                </c:pt>
                <c:pt idx="47">
                  <c:v>4.3820463229983</c:v>
                </c:pt>
                <c:pt idx="48">
                  <c:v>4.82243022540503</c:v>
                </c:pt>
                <c:pt idx="49">
                  <c:v>5.34094762604966</c:v>
                </c:pt>
                <c:pt idx="50">
                  <c:v>6.16560160692993</c:v>
                </c:pt>
                <c:pt idx="51">
                  <c:v>7.67758480701815</c:v>
                </c:pt>
                <c:pt idx="52">
                  <c:v>9.85853922610671</c:v>
                </c:pt>
                <c:pt idx="53">
                  <c:v>13.0232109334287</c:v>
                </c:pt>
                <c:pt idx="54">
                  <c:v>16.7668974974199</c:v>
                </c:pt>
                <c:pt idx="55">
                  <c:v>21.4183845787441</c:v>
                </c:pt>
                <c:pt idx="56">
                  <c:v>26.7580058399757</c:v>
                </c:pt>
                <c:pt idx="57">
                  <c:v>34.1552058191877</c:v>
                </c:pt>
                <c:pt idx="58">
                  <c:v>42.3572021043534</c:v>
                </c:pt>
                <c:pt idx="59">
                  <c:v>51.4468829631431</c:v>
                </c:pt>
                <c:pt idx="60">
                  <c:v>62.0087264814901</c:v>
                </c:pt>
                <c:pt idx="61">
                  <c:v>74.4286282007222</c:v>
                </c:pt>
                <c:pt idx="62">
                  <c:v>84.0358146238102</c:v>
                </c:pt>
                <c:pt idx="63">
                  <c:v>93.7514657446914</c:v>
                </c:pt>
                <c:pt idx="64">
                  <c:v>101.425768921578</c:v>
                </c:pt>
                <c:pt idx="65">
                  <c:v>105.927027654994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InnerMongolia!$AE$15:$AE$93</c:f>
              <c:numCache>
                <c:formatCode>0.000</c:formatCode>
                <c:ptCount val="79"/>
                <c:pt idx="0">
                  <c:v>0.0120671896051584</c:v>
                </c:pt>
                <c:pt idx="1">
                  <c:v>0.0145254810047895</c:v>
                </c:pt>
                <c:pt idx="2">
                  <c:v>0.0209316649525121</c:v>
                </c:pt>
                <c:pt idx="3">
                  <c:v>0.027560500778831</c:v>
                </c:pt>
                <c:pt idx="4">
                  <c:v>0.0357050436965191</c:v>
                </c:pt>
                <c:pt idx="5">
                  <c:v>0.0466217293492998</c:v>
                </c:pt>
                <c:pt idx="6">
                  <c:v>0.0723082724287029</c:v>
                </c:pt>
                <c:pt idx="7">
                  <c:v>0.113738935037227</c:v>
                </c:pt>
                <c:pt idx="8">
                  <c:v>0.162546036483906</c:v>
                </c:pt>
                <c:pt idx="9">
                  <c:v>0.195391597742664</c:v>
                </c:pt>
                <c:pt idx="10">
                  <c:v>0.204605258059334</c:v>
                </c:pt>
                <c:pt idx="11">
                  <c:v>0.214471360949455</c:v>
                </c:pt>
                <c:pt idx="12">
                  <c:v>0.229293365407447</c:v>
                </c:pt>
                <c:pt idx="13">
                  <c:v>0.249641241025824</c:v>
                </c:pt>
                <c:pt idx="14">
                  <c:v>0.271889075669613</c:v>
                </c:pt>
                <c:pt idx="15">
                  <c:v>0.286518739976111</c:v>
                </c:pt>
                <c:pt idx="16">
                  <c:v>0.295322398624438</c:v>
                </c:pt>
                <c:pt idx="17">
                  <c:v>0.304650486150356</c:v>
                </c:pt>
                <c:pt idx="18">
                  <c:v>0.318591742101506</c:v>
                </c:pt>
                <c:pt idx="19">
                  <c:v>0.33841517178135</c:v>
                </c:pt>
                <c:pt idx="20">
                  <c:v>0.357426123153835</c:v>
                </c:pt>
                <c:pt idx="21">
                  <c:v>0.37623690999444</c:v>
                </c:pt>
                <c:pt idx="22">
                  <c:v>0.398666450088169</c:v>
                </c:pt>
                <c:pt idx="23">
                  <c:v>0.424283563386286</c:v>
                </c:pt>
                <c:pt idx="24">
                  <c:v>0.452671297713379</c:v>
                </c:pt>
                <c:pt idx="25">
                  <c:v>0.484378562770139</c:v>
                </c:pt>
                <c:pt idx="26">
                  <c:v>0.524001018390377</c:v>
                </c:pt>
                <c:pt idx="27">
                  <c:v>0.571437785098133</c:v>
                </c:pt>
                <c:pt idx="28">
                  <c:v>0.617011406744441</c:v>
                </c:pt>
                <c:pt idx="29">
                  <c:v>0.658349611243575</c:v>
                </c:pt>
                <c:pt idx="30">
                  <c:v>0.707589854790533</c:v>
                </c:pt>
                <c:pt idx="31">
                  <c:v>0.779599243994678</c:v>
                </c:pt>
                <c:pt idx="32">
                  <c:v>0.878165904180761</c:v>
                </c:pt>
                <c:pt idx="33">
                  <c:v>1</c:v>
                </c:pt>
                <c:pt idx="34">
                  <c:v>1.12294339120796</c:v>
                </c:pt>
                <c:pt idx="35">
                  <c:v>1.24040237682762</c:v>
                </c:pt>
                <c:pt idx="36">
                  <c:v>1.37947569187492</c:v>
                </c:pt>
                <c:pt idx="37">
                  <c:v>1.52238157377848</c:v>
                </c:pt>
                <c:pt idx="38">
                  <c:v>1.65387289722685</c:v>
                </c:pt>
                <c:pt idx="39">
                  <c:v>1.81260799688782</c:v>
                </c:pt>
                <c:pt idx="40">
                  <c:v>2.03414454425559</c:v>
                </c:pt>
                <c:pt idx="41">
                  <c:v>2.32412576870773</c:v>
                </c:pt>
                <c:pt idx="42">
                  <c:v>2.64345391685058</c:v>
                </c:pt>
                <c:pt idx="43">
                  <c:v>2.97281277985095</c:v>
                </c:pt>
                <c:pt idx="44">
                  <c:v>3.30281400102769</c:v>
                </c:pt>
                <c:pt idx="45">
                  <c:v>3.65116497013137</c:v>
                </c:pt>
                <c:pt idx="46">
                  <c:v>4.04221292313288</c:v>
                </c:pt>
                <c:pt idx="47">
                  <c:v>4.46610347777692</c:v>
                </c:pt>
                <c:pt idx="48">
                  <c:v>4.93389552843795</c:v>
                </c:pt>
                <c:pt idx="49">
                  <c:v>5.4669277074879</c:v>
                </c:pt>
                <c:pt idx="50">
                  <c:v>6.16737398563793</c:v>
                </c:pt>
                <c:pt idx="51">
                  <c:v>7.29272365134015</c:v>
                </c:pt>
                <c:pt idx="52">
                  <c:v>9.00937996450597</c:v>
                </c:pt>
                <c:pt idx="53">
                  <c:v>11.4625353303981</c:v>
                </c:pt>
                <c:pt idx="54">
                  <c:v>14.6515794718748</c:v>
                </c:pt>
                <c:pt idx="55">
                  <c:v>18.585194849177</c:v>
                </c:pt>
                <c:pt idx="56">
                  <c:v>23.4233756469735</c:v>
                </c:pt>
                <c:pt idx="57">
                  <c:v>29.6355201158919</c:v>
                </c:pt>
                <c:pt idx="58">
                  <c:v>37.3769338887786</c:v>
                </c:pt>
                <c:pt idx="59">
                  <c:v>46.2806426753857</c:v>
                </c:pt>
                <c:pt idx="60">
                  <c:v>56.4411205833642</c:v>
                </c:pt>
                <c:pt idx="61">
                  <c:v>68.4967166077079</c:v>
                </c:pt>
                <c:pt idx="62">
                  <c:v>80.8627665123046</c:v>
                </c:pt>
                <c:pt idx="63">
                  <c:v>92.4619761088595</c:v>
                </c:pt>
                <c:pt idx="64">
                  <c:v>103.285376869012</c:v>
                </c:pt>
                <c:pt idx="65">
                  <c:v>111.7236799614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InnerMongolia!$D$15:$D$93</c:f>
              <c:numCache>
                <c:formatCode>0.000</c:formatCode>
                <c:ptCount val="79"/>
                <c:pt idx="1">
                  <c:v>1.33588749501635</c:v>
                </c:pt>
                <c:pt idx="2">
                  <c:v>1.41515048059991</c:v>
                </c:pt>
                <c:pt idx="3">
                  <c:v>1.17573643821157</c:v>
                </c:pt>
                <c:pt idx="4">
                  <c:v>1.33224888012664</c:v>
                </c:pt>
                <c:pt idx="5">
                  <c:v>1.24257025199958</c:v>
                </c:pt>
                <c:pt idx="6">
                  <c:v>1.81966420045271</c:v>
                </c:pt>
                <c:pt idx="7">
                  <c:v>1.45258383368177</c:v>
                </c:pt>
                <c:pt idx="8">
                  <c:v>1.39535578946726</c:v>
                </c:pt>
                <c:pt idx="9">
                  <c:v>1.00782621175997</c:v>
                </c:pt>
                <c:pt idx="10">
                  <c:v>0.99009514166893</c:v>
                </c:pt>
                <c:pt idx="11">
                  <c:v>1.01898509841004</c:v>
                </c:pt>
                <c:pt idx="12">
                  <c:v>1.05082297944018</c:v>
                </c:pt>
                <c:pt idx="13">
                  <c:v>1.07868823587069</c:v>
                </c:pt>
                <c:pt idx="14">
                  <c:v>1.06168058650417</c:v>
                </c:pt>
                <c:pt idx="15">
                  <c:v>0.99371748140124</c:v>
                </c:pt>
                <c:pt idx="16">
                  <c:v>1.00565716500853</c:v>
                </c:pt>
                <c:pt idx="17">
                  <c:v>1.00572256377579</c:v>
                </c:pt>
                <c:pt idx="18">
                  <c:v>1.05517166939526</c:v>
                </c:pt>
                <c:pt idx="19">
                  <c:v>1.06101478191706</c:v>
                </c:pt>
                <c:pt idx="20">
                  <c:v>1.04263184731045</c:v>
                </c:pt>
                <c:pt idx="21">
                  <c:v>1.05340775004486</c:v>
                </c:pt>
                <c:pt idx="22">
                  <c:v>1.06577110899305</c:v>
                </c:pt>
                <c:pt idx="23">
                  <c:v>1.06751997438211</c:v>
                </c:pt>
                <c:pt idx="24">
                  <c:v>1.0718193537632</c:v>
                </c:pt>
                <c:pt idx="25">
                  <c:v>1.07440766819799</c:v>
                </c:pt>
                <c:pt idx="26">
                  <c:v>1.10247432806337</c:v>
                </c:pt>
                <c:pt idx="27">
                  <c:v>1.09684338249591</c:v>
                </c:pt>
                <c:pt idx="28">
                  <c:v>1.06710749054003</c:v>
                </c:pt>
                <c:pt idx="29">
                  <c:v>1.05664778333255</c:v>
                </c:pt>
                <c:pt idx="30">
                  <c:v>1.0894536258896</c:v>
                </c:pt>
                <c:pt idx="31">
                  <c:v>1.13534661073931</c:v>
                </c:pt>
                <c:pt idx="32">
                  <c:v>1.15765697191141</c:v>
                </c:pt>
                <c:pt idx="33">
                  <c:v>1.16278900441408</c:v>
                </c:pt>
                <c:pt idx="34">
                  <c:v>1.10784733637076</c:v>
                </c:pt>
                <c:pt idx="35">
                  <c:v>1.10303119582356</c:v>
                </c:pt>
                <c:pt idx="36">
                  <c:v>1.1271820584719</c:v>
                </c:pt>
                <c:pt idx="37">
                  <c:v>1.08183774186673</c:v>
                </c:pt>
                <c:pt idx="38">
                  <c:v>1.07670387729088</c:v>
                </c:pt>
                <c:pt idx="39">
                  <c:v>1.10953639746905</c:v>
                </c:pt>
                <c:pt idx="40">
                  <c:v>1.14742045246604</c:v>
                </c:pt>
                <c:pt idx="41">
                  <c:v>1.15353899863099</c:v>
                </c:pt>
                <c:pt idx="42">
                  <c:v>1.13620492879302</c:v>
                </c:pt>
                <c:pt idx="43">
                  <c:v>1.12183300903932</c:v>
                </c:pt>
                <c:pt idx="44">
                  <c:v>1.09401243304272</c:v>
                </c:pt>
                <c:pt idx="45">
                  <c:v>1.10408737332777</c:v>
                </c:pt>
                <c:pt idx="46">
                  <c:v>1.10104851065454</c:v>
                </c:pt>
                <c:pt idx="47">
                  <c:v>1.09709268178253</c:v>
                </c:pt>
                <c:pt idx="48">
                  <c:v>1.10049731790727</c:v>
                </c:pt>
                <c:pt idx="49">
                  <c:v>1.10752201201648</c:v>
                </c:pt>
                <c:pt idx="50">
                  <c:v>1.15440218452211</c:v>
                </c:pt>
                <c:pt idx="51">
                  <c:v>1.24522881893452</c:v>
                </c:pt>
                <c:pt idx="52">
                  <c:v>1.28406777312247</c:v>
                </c:pt>
                <c:pt idx="53">
                  <c:v>1.32100817725019</c:v>
                </c:pt>
                <c:pt idx="54">
                  <c:v>1.28746263752679</c:v>
                </c:pt>
                <c:pt idx="55">
                  <c:v>1.27742085749853</c:v>
                </c:pt>
                <c:pt idx="56">
                  <c:v>1.24930083973423</c:v>
                </c:pt>
                <c:pt idx="57">
                  <c:v>1.27644810392263</c:v>
                </c:pt>
                <c:pt idx="58">
                  <c:v>1.24013897994308</c:v>
                </c:pt>
                <c:pt idx="59">
                  <c:v>1.21459587525153</c:v>
                </c:pt>
                <c:pt idx="60">
                  <c:v>1.20529608228964</c:v>
                </c:pt>
                <c:pt idx="61">
                  <c:v>1.20029280431907</c:v>
                </c:pt>
                <c:pt idx="62">
                  <c:v>1.12907918169846</c:v>
                </c:pt>
                <c:pt idx="63">
                  <c:v>1.1156132199631</c:v>
                </c:pt>
                <c:pt idx="64">
                  <c:v>1.0818579540696</c:v>
                </c:pt>
                <c:pt idx="65">
                  <c:v>1.04437983346122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InnerMongolia!$B$15:$B$93</c:f>
              <c:numCache>
                <c:formatCode>0.0</c:formatCode>
                <c:ptCount val="79"/>
                <c:pt idx="0">
                  <c:v>0.414091421559585</c:v>
                </c:pt>
                <c:pt idx="1">
                  <c:v>0.553179551854992</c:v>
                </c:pt>
                <c:pt idx="2">
                  <c:v>0.782967695124897</c:v>
                </c:pt>
                <c:pt idx="3">
                  <c:v>0.920541438328003</c:v>
                </c:pt>
                <c:pt idx="4">
                  <c:v>1.22637764854277</c:v>
                </c:pt>
                <c:pt idx="5">
                  <c:v>1.52387709237873</c:v>
                </c:pt>
                <c:pt idx="6">
                  <c:v>2.77300322423545</c:v>
                </c:pt>
                <c:pt idx="7">
                  <c:v>4.02820647452434</c:v>
                </c:pt>
                <c:pt idx="8">
                  <c:v>5.62082195068003</c:v>
                </c:pt>
                <c:pt idx="9">
                  <c:v>5.6648104782208</c:v>
                </c:pt>
                <c:pt idx="10">
                  <c:v>5.61027074313003</c:v>
                </c:pt>
                <c:pt idx="11">
                  <c:v>5.7179644000323</c:v>
                </c:pt>
                <c:pt idx="12">
                  <c:v>6.00913039862343</c:v>
                </c:pt>
                <c:pt idx="13">
                  <c:v>6.48215142784598</c:v>
                </c:pt>
                <c:pt idx="14">
                  <c:v>6.88209055823427</c:v>
                </c:pt>
                <c:pt idx="15">
                  <c:v>6.83921834715039</c:v>
                </c:pt>
                <c:pt idx="16">
                  <c:v>6.87869020039044</c:v>
                </c:pt>
                <c:pt idx="17">
                  <c:v>6.91858406648495</c:v>
                </c:pt>
                <c:pt idx="18">
                  <c:v>7.30027477352258</c:v>
                </c:pt>
                <c:pt idx="19">
                  <c:v>7.7457338669446</c:v>
                </c:pt>
                <c:pt idx="20">
                  <c:v>8.07596048645722</c:v>
                </c:pt>
                <c:pt idx="21">
                  <c:v>8.5073008595378</c:v>
                </c:pt>
                <c:pt idx="22">
                  <c:v>9.06689014523313</c:v>
                </c:pt>
                <c:pt idx="23">
                  <c:v>9.67919889901778</c:v>
                </c:pt>
                <c:pt idx="24">
                  <c:v>10.3744870494023</c:v>
                </c:pt>
                <c:pt idx="25">
                  <c:v>11.1465901868284</c:v>
                </c:pt>
                <c:pt idx="26">
                  <c:v>12.2891533066325</c:v>
                </c:pt>
                <c:pt idx="27">
                  <c:v>13.4797858844656</c:v>
                </c:pt>
                <c:pt idx="28">
                  <c:v>14.3844795512245</c:v>
                </c:pt>
                <c:pt idx="29">
                  <c:v>15.1993923729734</c:v>
                </c:pt>
                <c:pt idx="30">
                  <c:v>16.5590541433073</c:v>
                </c:pt>
                <c:pt idx="31">
                  <c:v>18.8010226046483</c:v>
                </c:pt>
                <c:pt idx="32">
                  <c:v>21.7671424121443</c:v>
                </c:pt>
                <c:pt idx="33">
                  <c:v>25.3126476243689</c:v>
                </c:pt>
                <c:pt idx="34">
                  <c:v>28.0429809955818</c:v>
                </c:pt>
                <c:pt idx="35">
                  <c:v>30.932469716444</c:v>
                </c:pt>
                <c:pt idx="36">
                  <c:v>34.8667889122164</c:v>
                </c:pt>
                <c:pt idx="37">
                  <c:v>37.7201723591341</c:v>
                </c:pt>
                <c:pt idx="38">
                  <c:v>40.6137461459728</c:v>
                </c:pt>
                <c:pt idx="39">
                  <c:v>45.0624133445273</c:v>
                </c:pt>
                <c:pt idx="40">
                  <c:v>51.7077711313829</c:v>
                </c:pt>
                <c:pt idx="41">
                  <c:v>59.675074004758</c:v>
                </c:pt>
                <c:pt idx="42">
                  <c:v>67.8454749078073</c:v>
                </c:pt>
                <c:pt idx="43">
                  <c:v>76.1202237854734</c:v>
                </c:pt>
                <c:pt idx="44">
                  <c:v>83.28899510012</c:v>
                </c:pt>
                <c:pt idx="45">
                  <c:v>91.9837115284472</c:v>
                </c:pt>
                <c:pt idx="46">
                  <c:v>101.333519297942</c:v>
                </c:pt>
                <c:pt idx="47">
                  <c:v>111.2584186502</c:v>
                </c:pt>
                <c:pt idx="48">
                  <c:v>122.576702627366</c:v>
                </c:pt>
                <c:pt idx="49">
                  <c:v>135.939422367465</c:v>
                </c:pt>
                <c:pt idx="50">
                  <c:v>157.314312093383</c:v>
                </c:pt>
                <c:pt idx="51">
                  <c:v>196.577769789374</c:v>
                </c:pt>
                <c:pt idx="52">
                  <c:v>253.750857758923</c:v>
                </c:pt>
                <c:pt idx="53">
                  <c:v>336.89189486372</c:v>
                </c:pt>
                <c:pt idx="54">
                  <c:v>434.580777266552</c:v>
                </c:pt>
                <c:pt idx="55">
                  <c:v>556.400248782905</c:v>
                </c:pt>
                <c:pt idx="56">
                  <c:v>699.765257586466</c:v>
                </c:pt>
                <c:pt idx="57">
                  <c:v>898.827511391493</c:v>
                </c:pt>
                <c:pt idx="58">
                  <c:v>1123.0251904899</c:v>
                </c:pt>
                <c:pt idx="59">
                  <c:v>1371.0269964206</c:v>
                </c:pt>
                <c:pt idx="60">
                  <c:v>1659.34917193631</c:v>
                </c:pt>
                <c:pt idx="61">
                  <c:v>2006.69650779474</c:v>
                </c:pt>
                <c:pt idx="62">
                  <c:v>2273.96758293533</c:v>
                </c:pt>
                <c:pt idx="63">
                  <c:v>2531.08461555507</c:v>
                </c:pt>
                <c:pt idx="64">
                  <c:v>2717.11621035546</c:v>
                </c:pt>
                <c:pt idx="65">
                  <c:v>2818.14575500713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InnerMongolia!$Z$15:$Z$93</c:f>
              <c:numCache>
                <c:formatCode>0.0</c:formatCode>
                <c:ptCount val="79"/>
                <c:pt idx="0">
                  <c:v>0.40940039383296</c:v>
                </c:pt>
                <c:pt idx="1">
                  <c:v>0.568473468684795</c:v>
                </c:pt>
                <c:pt idx="2">
                  <c:v>0.824853627002383</c:v>
                </c:pt>
                <c:pt idx="3">
                  <c:v>0.995025497504736</c:v>
                </c:pt>
                <c:pt idx="4">
                  <c:v>1.34055094716899</c:v>
                </c:pt>
                <c:pt idx="5">
                  <c:v>1.68761049826633</c:v>
                </c:pt>
                <c:pt idx="6">
                  <c:v>3.01557534472635</c:v>
                </c:pt>
                <c:pt idx="7">
                  <c:v>4.39713119368708</c:v>
                </c:pt>
                <c:pt idx="8">
                  <c:v>6.16717436533729</c:v>
                </c:pt>
                <c:pt idx="9">
                  <c:v>6.4092839292853</c:v>
                </c:pt>
                <c:pt idx="10">
                  <c:v>6.53586953924909</c:v>
                </c:pt>
                <c:pt idx="11">
                  <c:v>6.80962486783929</c:v>
                </c:pt>
                <c:pt idx="12">
                  <c:v>7.25974103837332</c:v>
                </c:pt>
                <c:pt idx="13">
                  <c:v>7.89249357995367</c:v>
                </c:pt>
                <c:pt idx="14">
                  <c:v>8.45482511668047</c:v>
                </c:pt>
                <c:pt idx="15">
                  <c:v>8.5653676236794</c:v>
                </c:pt>
                <c:pt idx="16">
                  <c:v>8.74200618168713</c:v>
                </c:pt>
                <c:pt idx="17">
                  <c:v>8.90585787573905</c:v>
                </c:pt>
                <c:pt idx="18">
                  <c:v>9.40692412315961</c:v>
                </c:pt>
                <c:pt idx="19">
                  <c:v>9.97667615120844</c:v>
                </c:pt>
                <c:pt idx="20">
                  <c:v>10.4350569363772</c:v>
                </c:pt>
                <c:pt idx="21">
                  <c:v>10.9981768074226</c:v>
                </c:pt>
                <c:pt idx="22">
                  <c:v>11.6980685646429</c:v>
                </c:pt>
                <c:pt idx="23">
                  <c:v>12.4624461985748</c:v>
                </c:pt>
                <c:pt idx="24">
                  <c:v>13.3232935391179</c:v>
                </c:pt>
                <c:pt idx="25">
                  <c:v>14.276260370543</c:v>
                </c:pt>
                <c:pt idx="26">
                  <c:v>15.622648299262</c:v>
                </c:pt>
                <c:pt idx="27">
                  <c:v>17.0463174899018</c:v>
                </c:pt>
                <c:pt idx="28">
                  <c:v>18.2046235603065</c:v>
                </c:pt>
                <c:pt idx="29">
                  <c:v>19.2826504168825</c:v>
                </c:pt>
                <c:pt idx="30">
                  <c:v>20.9227613975132</c:v>
                </c:pt>
                <c:pt idx="31">
                  <c:v>23.4909944506712</c:v>
                </c:pt>
                <c:pt idx="32">
                  <c:v>26.8595087840796</c:v>
                </c:pt>
                <c:pt idx="33">
                  <c:v>30.9049546735164</c:v>
                </c:pt>
                <c:pt idx="34">
                  <c:v>34.2188927444586</c:v>
                </c:pt>
                <c:pt idx="35">
                  <c:v>37.7534571008851</c:v>
                </c:pt>
                <c:pt idx="36">
                  <c:v>42.4142044668166</c:v>
                </c:pt>
                <c:pt idx="37">
                  <c:v>46.0665346290058</c:v>
                </c:pt>
                <c:pt idx="38">
                  <c:v>49.8012971403635</c:v>
                </c:pt>
                <c:pt idx="39">
                  <c:v>55.1629453499956</c:v>
                </c:pt>
                <c:pt idx="40">
                  <c:v>62.8687759075644</c:v>
                </c:pt>
                <c:pt idx="41">
                  <c:v>72.1138066522352</c:v>
                </c:pt>
                <c:pt idx="42">
                  <c:v>81.7941307081937</c:v>
                </c:pt>
                <c:pt idx="43">
                  <c:v>91.789914397518</c:v>
                </c:pt>
                <c:pt idx="44">
                  <c:v>100.848847080244</c:v>
                </c:pt>
                <c:pt idx="45">
                  <c:v>111.596550348001</c:v>
                </c:pt>
                <c:pt idx="46">
                  <c:v>123.192851768291</c:v>
                </c:pt>
                <c:pt idx="47">
                  <c:v>135.566424233656</c:v>
                </c:pt>
                <c:pt idx="48">
                  <c:v>149.560418677472</c:v>
                </c:pt>
                <c:pt idx="49">
                  <c:v>165.879176215046</c:v>
                </c:pt>
                <c:pt idx="50">
                  <c:v>190.688008051457</c:v>
                </c:pt>
                <c:pt idx="51">
                  <c:v>234.410357458136</c:v>
                </c:pt>
                <c:pt idx="52">
                  <c:v>297.8006277002</c:v>
                </c:pt>
                <c:pt idx="53">
                  <c:v>389.771599168039</c:v>
                </c:pt>
                <c:pt idx="54">
                  <c:v>499.569535182613</c:v>
                </c:pt>
                <c:pt idx="55">
                  <c:v>637.345238300984</c:v>
                </c:pt>
                <c:pt idx="56">
                  <c:v>801.337684041644</c:v>
                </c:pt>
                <c:pt idx="57">
                  <c:v>1027.14880729362</c:v>
                </c:pt>
                <c:pt idx="58">
                  <c:v>1285.56943319441</c:v>
                </c:pt>
                <c:pt idx="59">
                  <c:v>1575.66924919263</c:v>
                </c:pt>
                <c:pt idx="60">
                  <c:v>1914.52431978655</c:v>
                </c:pt>
                <c:pt idx="61">
                  <c:v>2322.3878872356</c:v>
                </c:pt>
                <c:pt idx="62">
                  <c:v>2658.53718348599</c:v>
                </c:pt>
                <c:pt idx="63">
                  <c:v>2989.11305373567</c:v>
                </c:pt>
                <c:pt idx="64">
                  <c:v>3249.64862401309</c:v>
                </c:pt>
                <c:pt idx="65">
                  <c:v>3421.7092496307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InnerMongolia!$AU$15:$AU$93</c:f>
              <c:numCache>
                <c:formatCode>0.0</c:formatCode>
                <c:ptCount val="79"/>
                <c:pt idx="0">
                  <c:v>0.401093616847318</c:v>
                </c:pt>
                <c:pt idx="1">
                  <c:v>0.541055702169068</c:v>
                </c:pt>
                <c:pt idx="2">
                  <c:v>0.771590018225149</c:v>
                </c:pt>
                <c:pt idx="3">
                  <c:v>0.909790890332084</c:v>
                </c:pt>
                <c:pt idx="4">
                  <c:v>1.21613426740861</c:v>
                </c:pt>
                <c:pt idx="5">
                  <c:v>1.51400980599861</c:v>
                </c:pt>
                <c:pt idx="6">
                  <c:v>2.76328327871743</c:v>
                </c:pt>
                <c:pt idx="7">
                  <c:v>4.01830444446965</c:v>
                </c:pt>
                <c:pt idx="8">
                  <c:v>5.61037283237294</c:v>
                </c:pt>
                <c:pt idx="9">
                  <c:v>5.65358239675872</c:v>
                </c:pt>
                <c:pt idx="10">
                  <c:v>5.5982116740143</c:v>
                </c:pt>
                <c:pt idx="11">
                  <c:v>5.70501433134786</c:v>
                </c:pt>
                <c:pt idx="12">
                  <c:v>5.99519010334283</c:v>
                </c:pt>
                <c:pt idx="13">
                  <c:v>6.46707989192578</c:v>
                </c:pt>
                <c:pt idx="14">
                  <c:v>6.86573279420719</c:v>
                </c:pt>
                <c:pt idx="15">
                  <c:v>6.82147405214764</c:v>
                </c:pt>
                <c:pt idx="16">
                  <c:v>6.85949630546799</c:v>
                </c:pt>
                <c:pt idx="17">
                  <c:v>6.89786556136343</c:v>
                </c:pt>
                <c:pt idx="18">
                  <c:v>7.27791565394465</c:v>
                </c:pt>
                <c:pt idx="19">
                  <c:v>7.72156976914908</c:v>
                </c:pt>
                <c:pt idx="20">
                  <c:v>8.04982918194306</c:v>
                </c:pt>
                <c:pt idx="21">
                  <c:v>8.47903761781031</c:v>
                </c:pt>
                <c:pt idx="22">
                  <c:v>9.03630003648104</c:v>
                </c:pt>
                <c:pt idx="23">
                  <c:v>9.64606166507532</c:v>
                </c:pt>
                <c:pt idx="24">
                  <c:v>10.3385615471883</c:v>
                </c:pt>
                <c:pt idx="25">
                  <c:v>11.1076109936116</c:v>
                </c:pt>
                <c:pt idx="26">
                  <c:v>12.2467974655967</c:v>
                </c:pt>
                <c:pt idx="27">
                  <c:v>13.4336751774504</c:v>
                </c:pt>
                <c:pt idx="28">
                  <c:v>14.3342536914016</c:v>
                </c:pt>
                <c:pt idx="29">
                  <c:v>15.1447237401553</c:v>
                </c:pt>
                <c:pt idx="30">
                  <c:v>16.4995526356896</c:v>
                </c:pt>
                <c:pt idx="31">
                  <c:v>18.7361621592333</c:v>
                </c:pt>
                <c:pt idx="32">
                  <c:v>21.6962563346751</c:v>
                </c:pt>
                <c:pt idx="33">
                  <c:v>25.2349129439714</c:v>
                </c:pt>
                <c:pt idx="34">
                  <c:v>27.9575730640158</c:v>
                </c:pt>
                <c:pt idx="35">
                  <c:v>30.838626200588</c:v>
                </c:pt>
                <c:pt idx="36">
                  <c:v>34.7636149840612</c:v>
                </c:pt>
                <c:pt idx="37">
                  <c:v>37.6068922841487</c:v>
                </c:pt>
                <c:pt idx="38">
                  <c:v>40.489917185922</c:v>
                </c:pt>
                <c:pt idx="39">
                  <c:v>44.9275375437405</c:v>
                </c:pt>
                <c:pt idx="40">
                  <c:v>51.5607346829457</c:v>
                </c:pt>
                <c:pt idx="41">
                  <c:v>59.5138034150222</c:v>
                </c:pt>
                <c:pt idx="42">
                  <c:v>67.6674244262785</c:v>
                </c:pt>
                <c:pt idx="43">
                  <c:v>75.9229221822725</c:v>
                </c:pt>
                <c:pt idx="44">
                  <c:v>83.0701030138642</c:v>
                </c:pt>
                <c:pt idx="45">
                  <c:v>91.7407702051859</c:v>
                </c:pt>
                <c:pt idx="46">
                  <c:v>101.063640898662</c:v>
                </c:pt>
                <c:pt idx="47">
                  <c:v>110.958283944908</c:v>
                </c:pt>
                <c:pt idx="48">
                  <c:v>122.242500579358</c:v>
                </c:pt>
                <c:pt idx="49">
                  <c:v>135.566767353311</c:v>
                </c:pt>
                <c:pt idx="50">
                  <c:v>156.897389024695</c:v>
                </c:pt>
                <c:pt idx="51">
                  <c:v>196.106970915827</c:v>
                </c:pt>
                <c:pt idx="52">
                  <c:v>253.211107957799</c:v>
                </c:pt>
                <c:pt idx="53">
                  <c:v>336.261367640358</c:v>
                </c:pt>
                <c:pt idx="54">
                  <c:v>433.831842705531</c:v>
                </c:pt>
                <c:pt idx="55">
                  <c:v>555.499343589373</c:v>
                </c:pt>
                <c:pt idx="56">
                  <c:v>698.668361458555</c:v>
                </c:pt>
                <c:pt idx="57">
                  <c:v>897.475077315619</c:v>
                </c:pt>
                <c:pt idx="58">
                  <c:v>1121.34122787237</c:v>
                </c:pt>
                <c:pt idx="59">
                  <c:v>1368.92365902192</c:v>
                </c:pt>
                <c:pt idx="60">
                  <c:v>1656.72596072163</c:v>
                </c:pt>
                <c:pt idx="61">
                  <c:v>2003.42909376907</c:v>
                </c:pt>
                <c:pt idx="62">
                  <c:v>2269.92781769055</c:v>
                </c:pt>
                <c:pt idx="63">
                  <c:v>2526.16321257198</c:v>
                </c:pt>
                <c:pt idx="64">
                  <c:v>2711.22833679104</c:v>
                </c:pt>
                <c:pt idx="65">
                  <c:v>2811.23504158995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InnerMongolia!$G$15:$G$93</c:f>
              <c:numCache>
                <c:formatCode>0.000</c:formatCode>
                <c:ptCount val="79"/>
                <c:pt idx="1">
                  <c:v>0.020660377983554</c:v>
                </c:pt>
                <c:pt idx="2">
                  <c:v>0.0285587652948773</c:v>
                </c:pt>
                <c:pt idx="3">
                  <c:v>0.0364188155059891</c:v>
                </c:pt>
                <c:pt idx="4">
                  <c:v>0.0459050036722107</c:v>
                </c:pt>
                <c:pt idx="5">
                  <c:v>0.0588177347939577</c:v>
                </c:pt>
                <c:pt idx="6">
                  <c:v>0.0920041454255602</c:v>
                </c:pt>
                <c:pt idx="7">
                  <c:v>0.145756084261376</c:v>
                </c:pt>
                <c:pt idx="8">
                  <c:v>0.206813064048219</c:v>
                </c:pt>
                <c:pt idx="9">
                  <c:v>0.241515218963945</c:v>
                </c:pt>
                <c:pt idx="10">
                  <c:v>0.240383313845151</c:v>
                </c:pt>
                <c:pt idx="11">
                  <c:v>0.240781524861839</c:v>
                </c:pt>
                <c:pt idx="12">
                  <c:v>0.248797854955824</c:v>
                </c:pt>
                <c:pt idx="13">
                  <c:v>0.264759404996869</c:v>
                </c:pt>
                <c:pt idx="14">
                  <c:v>0.283072666013764</c:v>
                </c:pt>
                <c:pt idx="15">
                  <c:v>0.290190029661163</c:v>
                </c:pt>
                <c:pt idx="16">
                  <c:v>0.289496850827888</c:v>
                </c:pt>
                <c:pt idx="17">
                  <c:v>0.290678289378111</c:v>
                </c:pt>
                <c:pt idx="18">
                  <c:v>0.299352814119377</c:v>
                </c:pt>
                <c:pt idx="19">
                  <c:v>0.31682374130786</c:v>
                </c:pt>
                <c:pt idx="20">
                  <c:v>0.333160864108164</c:v>
                </c:pt>
                <c:pt idx="21">
                  <c:v>0.349178384697833</c:v>
                </c:pt>
                <c:pt idx="22">
                  <c:v>0.370156925616327</c:v>
                </c:pt>
                <c:pt idx="23">
                  <c:v>0.395031498702413</c:v>
                </c:pt>
                <c:pt idx="24">
                  <c:v>0.422810554709646</c:v>
                </c:pt>
                <c:pt idx="25">
                  <c:v>0.454017443580997</c:v>
                </c:pt>
                <c:pt idx="26">
                  <c:v>0.494889923773715</c:v>
                </c:pt>
                <c:pt idx="27">
                  <c:v>0.544769844231228</c:v>
                </c:pt>
                <c:pt idx="28">
                  <c:v>0.589338352177771</c:v>
                </c:pt>
                <c:pt idx="29">
                  <c:v>0.625659564150208</c:v>
                </c:pt>
                <c:pt idx="30">
                  <c:v>0.671813341112909</c:v>
                </c:pt>
                <c:pt idx="31">
                  <c:v>0.748777553366292</c:v>
                </c:pt>
                <c:pt idx="32">
                  <c:v>0.860392648836353</c:v>
                </c:pt>
                <c:pt idx="33">
                  <c:v>1</c:v>
                </c:pt>
                <c:pt idx="34">
                  <c:v>1.13414076798115</c:v>
                </c:pt>
                <c:pt idx="35">
                  <c:v>1.2537714788007</c:v>
                </c:pt>
                <c:pt idx="36">
                  <c:v>1.39930845369339</c:v>
                </c:pt>
                <c:pt idx="37">
                  <c:v>1.54379726602305</c:v>
                </c:pt>
                <c:pt idx="38">
                  <c:v>1.66536775922518</c:v>
                </c:pt>
                <c:pt idx="39">
                  <c:v>1.82157283677215</c:v>
                </c:pt>
                <c:pt idx="40">
                  <c:v>2.06092517905634</c:v>
                </c:pt>
                <c:pt idx="41">
                  <c:v>2.38596012489096</c:v>
                </c:pt>
                <c:pt idx="42">
                  <c:v>2.73933065341652</c:v>
                </c:pt>
                <c:pt idx="43">
                  <c:v>3.09247400348341</c:v>
                </c:pt>
                <c:pt idx="44">
                  <c:v>3.42546405046592</c:v>
                </c:pt>
                <c:pt idx="45">
                  <c:v>3.76861347817483</c:v>
                </c:pt>
                <c:pt idx="46">
                  <c:v>4.15909224447702</c:v>
                </c:pt>
                <c:pt idx="47">
                  <c:v>4.5767070374101</c:v>
                </c:pt>
                <c:pt idx="48">
                  <c:v>5.03737577818733</c:v>
                </c:pt>
                <c:pt idx="49">
                  <c:v>5.57143571200644</c:v>
                </c:pt>
                <c:pt idx="50">
                  <c:v>6.32105356871931</c:v>
                </c:pt>
                <c:pt idx="51">
                  <c:v>7.63812421056555</c:v>
                </c:pt>
                <c:pt idx="52">
                  <c:v>9.73006293984518</c:v>
                </c:pt>
                <c:pt idx="53">
                  <c:v>12.7600789736432</c:v>
                </c:pt>
                <c:pt idx="54">
                  <c:v>16.6643178293034</c:v>
                </c:pt>
                <c:pt idx="55">
                  <c:v>21.4028260315197</c:v>
                </c:pt>
                <c:pt idx="56">
                  <c:v>27.1511771284467</c:v>
                </c:pt>
                <c:pt idx="57">
                  <c:v>34.5433737755432</c:v>
                </c:pt>
                <c:pt idx="58">
                  <c:v>43.6779220386494</c:v>
                </c:pt>
                <c:pt idx="59">
                  <c:v>53.8719620694476</c:v>
                </c:pt>
                <c:pt idx="60">
                  <c:v>65.3225335547816</c:v>
                </c:pt>
                <c:pt idx="61">
                  <c:v>78.8506691227495</c:v>
                </c:pt>
                <c:pt idx="62">
                  <c:v>91.9630415881619</c:v>
                </c:pt>
                <c:pt idx="63">
                  <c:v>103.190101680298</c:v>
                </c:pt>
                <c:pt idx="64">
                  <c:v>112.716709044592</c:v>
                </c:pt>
                <c:pt idx="65">
                  <c:v>118.496770913764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InnerMongolia!$AE$15:$AE$93</c:f>
              <c:numCache>
                <c:formatCode>0.000</c:formatCode>
                <c:ptCount val="79"/>
                <c:pt idx="0">
                  <c:v>0.0120671896051584</c:v>
                </c:pt>
                <c:pt idx="1">
                  <c:v>0.0145254810047895</c:v>
                </c:pt>
                <c:pt idx="2">
                  <c:v>0.0209316649525121</c:v>
                </c:pt>
                <c:pt idx="3">
                  <c:v>0.027560500778831</c:v>
                </c:pt>
                <c:pt idx="4">
                  <c:v>0.0357050436965191</c:v>
                </c:pt>
                <c:pt idx="5">
                  <c:v>0.0466217293492998</c:v>
                </c:pt>
                <c:pt idx="6">
                  <c:v>0.0723082724287029</c:v>
                </c:pt>
                <c:pt idx="7">
                  <c:v>0.113738935037227</c:v>
                </c:pt>
                <c:pt idx="8">
                  <c:v>0.162546036483906</c:v>
                </c:pt>
                <c:pt idx="9">
                  <c:v>0.195391597742664</c:v>
                </c:pt>
                <c:pt idx="10">
                  <c:v>0.204605258059334</c:v>
                </c:pt>
                <c:pt idx="11">
                  <c:v>0.214471360949455</c:v>
                </c:pt>
                <c:pt idx="12">
                  <c:v>0.229293365407447</c:v>
                </c:pt>
                <c:pt idx="13">
                  <c:v>0.249641241025824</c:v>
                </c:pt>
                <c:pt idx="14">
                  <c:v>0.271889075669613</c:v>
                </c:pt>
                <c:pt idx="15">
                  <c:v>0.286518739976111</c:v>
                </c:pt>
                <c:pt idx="16">
                  <c:v>0.295322398624438</c:v>
                </c:pt>
                <c:pt idx="17">
                  <c:v>0.304650486150356</c:v>
                </c:pt>
                <c:pt idx="18">
                  <c:v>0.318591742101506</c:v>
                </c:pt>
                <c:pt idx="19">
                  <c:v>0.33841517178135</c:v>
                </c:pt>
                <c:pt idx="20">
                  <c:v>0.357426123153835</c:v>
                </c:pt>
                <c:pt idx="21">
                  <c:v>0.37623690999444</c:v>
                </c:pt>
                <c:pt idx="22">
                  <c:v>0.398666450088169</c:v>
                </c:pt>
                <c:pt idx="23">
                  <c:v>0.424283563386286</c:v>
                </c:pt>
                <c:pt idx="24">
                  <c:v>0.452671297713379</c:v>
                </c:pt>
                <c:pt idx="25">
                  <c:v>0.484378562770139</c:v>
                </c:pt>
                <c:pt idx="26">
                  <c:v>0.524001018390377</c:v>
                </c:pt>
                <c:pt idx="27">
                  <c:v>0.571437785098133</c:v>
                </c:pt>
                <c:pt idx="28">
                  <c:v>0.617011406744441</c:v>
                </c:pt>
                <c:pt idx="29">
                  <c:v>0.658349611243575</c:v>
                </c:pt>
                <c:pt idx="30">
                  <c:v>0.707589854790533</c:v>
                </c:pt>
                <c:pt idx="31">
                  <c:v>0.779599243994678</c:v>
                </c:pt>
                <c:pt idx="32">
                  <c:v>0.878165904180761</c:v>
                </c:pt>
                <c:pt idx="33">
                  <c:v>1</c:v>
                </c:pt>
                <c:pt idx="34">
                  <c:v>1.12294339120796</c:v>
                </c:pt>
                <c:pt idx="35">
                  <c:v>1.24040237682762</c:v>
                </c:pt>
                <c:pt idx="36">
                  <c:v>1.37947569187492</c:v>
                </c:pt>
                <c:pt idx="37">
                  <c:v>1.52238157377848</c:v>
                </c:pt>
                <c:pt idx="38">
                  <c:v>1.65387289722685</c:v>
                </c:pt>
                <c:pt idx="39">
                  <c:v>1.81260799688782</c:v>
                </c:pt>
                <c:pt idx="40">
                  <c:v>2.03414454425559</c:v>
                </c:pt>
                <c:pt idx="41">
                  <c:v>2.32412576870773</c:v>
                </c:pt>
                <c:pt idx="42">
                  <c:v>2.64345391685058</c:v>
                </c:pt>
                <c:pt idx="43">
                  <c:v>2.97281277985095</c:v>
                </c:pt>
                <c:pt idx="44">
                  <c:v>3.30281400102769</c:v>
                </c:pt>
                <c:pt idx="45">
                  <c:v>3.65116497013137</c:v>
                </c:pt>
                <c:pt idx="46">
                  <c:v>4.04221292313288</c:v>
                </c:pt>
                <c:pt idx="47">
                  <c:v>4.46610347777692</c:v>
                </c:pt>
                <c:pt idx="48">
                  <c:v>4.93389552843795</c:v>
                </c:pt>
                <c:pt idx="49">
                  <c:v>5.4669277074879</c:v>
                </c:pt>
                <c:pt idx="50">
                  <c:v>6.16737398563793</c:v>
                </c:pt>
                <c:pt idx="51">
                  <c:v>7.29272365134015</c:v>
                </c:pt>
                <c:pt idx="52">
                  <c:v>9.00937996450597</c:v>
                </c:pt>
                <c:pt idx="53">
                  <c:v>11.4625353303981</c:v>
                </c:pt>
                <c:pt idx="54">
                  <c:v>14.6515794718748</c:v>
                </c:pt>
                <c:pt idx="55">
                  <c:v>18.585194849177</c:v>
                </c:pt>
                <c:pt idx="56">
                  <c:v>23.4233756469735</c:v>
                </c:pt>
                <c:pt idx="57">
                  <c:v>29.6355201158919</c:v>
                </c:pt>
                <c:pt idx="58">
                  <c:v>37.3769338887786</c:v>
                </c:pt>
                <c:pt idx="59">
                  <c:v>46.2806426753857</c:v>
                </c:pt>
                <c:pt idx="60">
                  <c:v>56.4411205833642</c:v>
                </c:pt>
                <c:pt idx="61">
                  <c:v>68.4967166077079</c:v>
                </c:pt>
                <c:pt idx="62">
                  <c:v>80.8627665123046</c:v>
                </c:pt>
                <c:pt idx="63">
                  <c:v>92.4619761088595</c:v>
                </c:pt>
                <c:pt idx="64">
                  <c:v>103.285376869012</c:v>
                </c:pt>
                <c:pt idx="65">
                  <c:v>111.7236799614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InnerMongolia!$E$15:$E$93</c:f>
              <c:numCache>
                <c:formatCode>0.000</c:formatCode>
                <c:ptCount val="79"/>
                <c:pt idx="0">
                  <c:v>0.016382518664781</c:v>
                </c:pt>
                <c:pt idx="1">
                  <c:v>0.0218852018211528</c:v>
                </c:pt>
                <c:pt idx="2">
                  <c:v>0.0309708538752303</c:v>
                </c:pt>
                <c:pt idx="3">
                  <c:v>0.0364135614236345</c:v>
                </c:pt>
                <c:pt idx="4">
                  <c:v>0.0485119264280596</c:v>
                </c:pt>
                <c:pt idx="5">
                  <c:v>0.0602794766466993</c:v>
                </c:pt>
                <c:pt idx="6">
                  <c:v>0.109688405676024</c:v>
                </c:pt>
                <c:pt idx="7">
                  <c:v>0.159331604827321</c:v>
                </c:pt>
                <c:pt idx="8">
                  <c:v>0.222324277240911</c:v>
                </c:pt>
                <c:pt idx="9">
                  <c:v>0.224064234113981</c:v>
                </c:pt>
                <c:pt idx="10">
                  <c:v>0.221844909618022</c:v>
                </c:pt>
                <c:pt idx="11">
                  <c:v>0.226056657058887</c:v>
                </c:pt>
                <c:pt idx="12">
                  <c:v>0.237545529892907</c:v>
                </c:pt>
                <c:pt idx="13">
                  <c:v>0.256237568579148</c:v>
                </c:pt>
                <c:pt idx="14">
                  <c:v>0.272042452093514</c:v>
                </c:pt>
                <c:pt idx="15">
                  <c:v>0.270333340328584</c:v>
                </c:pt>
                <c:pt idx="16">
                  <c:v>0.271862660642129</c:v>
                </c:pt>
                <c:pt idx="17">
                  <c:v>0.27341841205591</c:v>
                </c:pt>
                <c:pt idx="18">
                  <c:v>0.288503362292436</c:v>
                </c:pt>
                <c:pt idx="19">
                  <c:v>0.306106332025048</c:v>
                </c:pt>
                <c:pt idx="20">
                  <c:v>0.3191562104327</c:v>
                </c:pt>
                <c:pt idx="21">
                  <c:v>0.336201625544755</c:v>
                </c:pt>
                <c:pt idx="22">
                  <c:v>0.358313979302102</c:v>
                </c:pt>
                <c:pt idx="23">
                  <c:v>0.382507330005332</c:v>
                </c:pt>
                <c:pt idx="24">
                  <c:v>0.409978759256002</c:v>
                </c:pt>
                <c:pt idx="25">
                  <c:v>0.440484322742947</c:v>
                </c:pt>
                <c:pt idx="26">
                  <c:v>0.485622657738477</c:v>
                </c:pt>
                <c:pt idx="27">
                  <c:v>0.532651998530527</c:v>
                </c:pt>
                <c:pt idx="28">
                  <c:v>0.568396937483039</c:v>
                </c:pt>
                <c:pt idx="29">
                  <c:v>0.600595364044463</c:v>
                </c:pt>
                <c:pt idx="30">
                  <c:v>0.654320797050727</c:v>
                </c:pt>
                <c:pt idx="31">
                  <c:v>0.742880899267789</c:v>
                </c:pt>
                <c:pt idx="32">
                  <c:v>0.860001252337171</c:v>
                </c:pt>
                <c:pt idx="33">
                  <c:v>1</c:v>
                </c:pt>
                <c:pt idx="34">
                  <c:v>1.10784733637076</c:v>
                </c:pt>
                <c:pt idx="35">
                  <c:v>1.22199017222698</c:v>
                </c:pt>
                <c:pt idx="36">
                  <c:v>1.37740539776324</c:v>
                </c:pt>
                <c:pt idx="37">
                  <c:v>1.49012914515122</c:v>
                </c:pt>
                <c:pt idx="38">
                  <c:v>1.60442782824846</c:v>
                </c:pt>
                <c:pt idx="39">
                  <c:v>1.7801710725539</c:v>
                </c:pt>
                <c:pt idx="40">
                  <c:v>2.04260469753675</c:v>
                </c:pt>
                <c:pt idx="41">
                  <c:v>2.35622417739551</c:v>
                </c:pt>
                <c:pt idx="42">
                  <c:v>2.67715352369806</c:v>
                </c:pt>
                <c:pt idx="43">
                  <c:v>3.0033191931504</c:v>
                </c:pt>
                <c:pt idx="44">
                  <c:v>3.28566853770237</c:v>
                </c:pt>
                <c:pt idx="45">
                  <c:v>3.62766514541752</c:v>
                </c:pt>
                <c:pt idx="46">
                  <c:v>3.99423530551535</c:v>
                </c:pt>
                <c:pt idx="47">
                  <c:v>4.3820463229983</c:v>
                </c:pt>
                <c:pt idx="48">
                  <c:v>4.82243022540503</c:v>
                </c:pt>
                <c:pt idx="49">
                  <c:v>5.34094762604966</c:v>
                </c:pt>
                <c:pt idx="50">
                  <c:v>6.16560160692993</c:v>
                </c:pt>
                <c:pt idx="51">
                  <c:v>7.67758480701815</c:v>
                </c:pt>
                <c:pt idx="52">
                  <c:v>9.85853922610671</c:v>
                </c:pt>
                <c:pt idx="53">
                  <c:v>13.0232109334287</c:v>
                </c:pt>
                <c:pt idx="54">
                  <c:v>16.7668974974199</c:v>
                </c:pt>
                <c:pt idx="55">
                  <c:v>21.4183845787441</c:v>
                </c:pt>
                <c:pt idx="56">
                  <c:v>26.7580058399757</c:v>
                </c:pt>
                <c:pt idx="57">
                  <c:v>34.1552058191877</c:v>
                </c:pt>
                <c:pt idx="58">
                  <c:v>42.3572021043534</c:v>
                </c:pt>
                <c:pt idx="59">
                  <c:v>51.4468829631431</c:v>
                </c:pt>
                <c:pt idx="60">
                  <c:v>62.0087264814901</c:v>
                </c:pt>
                <c:pt idx="61">
                  <c:v>74.4286282007222</c:v>
                </c:pt>
                <c:pt idx="62">
                  <c:v>84.0358146238102</c:v>
                </c:pt>
                <c:pt idx="63">
                  <c:v>93.7514657446914</c:v>
                </c:pt>
                <c:pt idx="64">
                  <c:v>101.425768921578</c:v>
                </c:pt>
                <c:pt idx="65">
                  <c:v>105.927027654994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InnerMongolia!$AX$15:$AX$93</c:f>
              <c:numCache>
                <c:formatCode>General</c:formatCode>
                <c:ptCount val="79"/>
                <c:pt idx="1" c:formatCode="0.000">
                  <c:v>0.0214407596083396</c:v>
                </c:pt>
                <c:pt idx="2" c:formatCode="0.000">
                  <c:v>0.030576290076304</c:v>
                </c:pt>
                <c:pt idx="3" c:formatCode="0.000">
                  <c:v>0.0360528642342486</c:v>
                </c:pt>
                <c:pt idx="4" c:formatCode="0.000">
                  <c:v>0.0481925287441559</c:v>
                </c:pt>
                <c:pt idx="5" c:formatCode="0.000">
                  <c:v>0.0599966328142341</c:v>
                </c:pt>
                <c:pt idx="6" c:formatCode="0.000">
                  <c:v>0.109502389996458</c:v>
                </c:pt>
                <c:pt idx="7" c:formatCode="0.000">
                  <c:v>0.15923591467866</c:v>
                </c:pt>
                <c:pt idx="8" c:formatCode="0.000">
                  <c:v>0.222325824734547</c:v>
                </c:pt>
                <c:pt idx="9" c:formatCode="0.000">
                  <c:v>0.224038117718546</c:v>
                </c:pt>
                <c:pt idx="10" c:formatCode="0.000">
                  <c:v>0.221843906751091</c:v>
                </c:pt>
                <c:pt idx="11" c:formatCode="0.000">
                  <c:v>0.22607624381406</c:v>
                </c:pt>
                <c:pt idx="12" c:formatCode="0.000">
                  <c:v>0.237575224319333</c:v>
                </c:pt>
                <c:pt idx="13" c:formatCode="0.000">
                  <c:v>0.256275102128726</c:v>
                </c:pt>
                <c:pt idx="14" c:formatCode="0.000">
                  <c:v>0.272072775105309</c:v>
                </c:pt>
                <c:pt idx="15" c:formatCode="0.000">
                  <c:v>0.270318905688054</c:v>
                </c:pt>
                <c:pt idx="16" c:formatCode="0.000">
                  <c:v>0.271825637785952</c:v>
                </c:pt>
                <c:pt idx="17" c:formatCode="0.000">
                  <c:v>0.273346120776348</c:v>
                </c:pt>
                <c:pt idx="18" c:formatCode="0.000">
                  <c:v>0.288406608340741</c:v>
                </c:pt>
                <c:pt idx="19" c:formatCode="0.000">
                  <c:v>0.305987573101327</c:v>
                </c:pt>
                <c:pt idx="20" c:formatCode="0.000">
                  <c:v>0.318995718345292</c:v>
                </c:pt>
                <c:pt idx="21" c:formatCode="0.000">
                  <c:v>0.336004234951638</c:v>
                </c:pt>
                <c:pt idx="22" c:formatCode="0.000">
                  <c:v>0.358087228457818</c:v>
                </c:pt>
                <c:pt idx="23" c:formatCode="0.000">
                  <c:v>0.382250641660317</c:v>
                </c:pt>
                <c:pt idx="24" c:formatCode="0.000">
                  <c:v>0.409692776438058</c:v>
                </c:pt>
                <c:pt idx="25" c:formatCode="0.000">
                  <c:v>0.44016838965419</c:v>
                </c:pt>
                <c:pt idx="26" c:formatCode="0.000">
                  <c:v>0.485311659001482</c:v>
                </c:pt>
                <c:pt idx="27" c:formatCode="0.000">
                  <c:v>0.532344819547305</c:v>
                </c:pt>
                <c:pt idx="28" c:formatCode="0.000">
                  <c:v>0.568032619063425</c:v>
                </c:pt>
                <c:pt idx="29" c:formatCode="0.000">
                  <c:v>0.600149632922486</c:v>
                </c:pt>
                <c:pt idx="30" c:formatCode="0.000">
                  <c:v>0.653838302209451</c:v>
                </c:pt>
                <c:pt idx="31" c:formatCode="0.000">
                  <c:v>0.742469855189627</c:v>
                </c:pt>
                <c:pt idx="32" c:formatCode="0.000">
                  <c:v>0.859771396194108</c:v>
                </c:pt>
                <c:pt idx="33" c:formatCode="0.000">
                  <c:v>1</c:v>
                </c:pt>
                <c:pt idx="34" c:formatCode="0.000">
                  <c:v>1.10789259016227</c:v>
                </c:pt>
                <c:pt idx="35" c:formatCode="0.000">
                  <c:v>1.22206192147595</c:v>
                </c:pt>
                <c:pt idx="36" c:formatCode="0.000">
                  <c:v>1.37759995690281</c:v>
                </c:pt>
                <c:pt idx="37" c:formatCode="0.000">
                  <c:v>1.4902723210358</c:v>
                </c:pt>
                <c:pt idx="38" c:formatCode="0.000">
                  <c:v>1.60451978874748</c:v>
                </c:pt>
                <c:pt idx="39" c:formatCode="0.000">
                  <c:v>1.7803722027293</c:v>
                </c:pt>
                <c:pt idx="40" c:formatCode="0.000">
                  <c:v>2.04318002162015</c:v>
                </c:pt>
                <c:pt idx="41" c:formatCode="0.000">
                  <c:v>2.35704490255276</c:v>
                </c:pt>
                <c:pt idx="42" c:formatCode="0.000">
                  <c:v>2.67804130161334</c:v>
                </c:pt>
                <c:pt idx="43" c:formatCode="0.000">
                  <c:v>3.00449437024287</c:v>
                </c:pt>
                <c:pt idx="44" c:formatCode="0.000">
                  <c:v>3.28699777809158</c:v>
                </c:pt>
                <c:pt idx="45" c:formatCode="0.000">
                  <c:v>3.62887584917085</c:v>
                </c:pt>
                <c:pt idx="46" c:formatCode="0.000">
                  <c:v>3.99534934225405</c:v>
                </c:pt>
                <c:pt idx="47" c:formatCode="0.000">
                  <c:v>4.38290534390922</c:v>
                </c:pt>
                <c:pt idx="48" c:formatCode="0.000">
                  <c:v>4.82303020046248</c:v>
                </c:pt>
                <c:pt idx="49" c:formatCode="0.000">
                  <c:v>5.34125963650589</c:v>
                </c:pt>
                <c:pt idx="50" c:formatCode="0.000">
                  <c:v>6.16679687171582</c:v>
                </c:pt>
                <c:pt idx="51" c:formatCode="0.000">
                  <c:v>7.68215570843354</c:v>
                </c:pt>
                <c:pt idx="52" c:formatCode="0.000">
                  <c:v>9.86881161804066</c:v>
                </c:pt>
                <c:pt idx="53" c:formatCode="0.000">
                  <c:v>13.04373996231</c:v>
                </c:pt>
                <c:pt idx="54" c:formatCode="0.000">
                  <c:v>16.7967836209759</c:v>
                </c:pt>
                <c:pt idx="55" c:formatCode="0.000">
                  <c:v>21.4584099393812</c:v>
                </c:pt>
                <c:pt idx="56" c:formatCode="0.000">
                  <c:v>26.8076335672769</c:v>
                </c:pt>
                <c:pt idx="57" c:formatCode="0.000">
                  <c:v>34.2195490124037</c:v>
                </c:pt>
                <c:pt idx="58" c:formatCode="0.000">
                  <c:v>42.4503543011131</c:v>
                </c:pt>
                <c:pt idx="59" c:formatCode="0.000">
                  <c:v>51.5603343623365</c:v>
                </c:pt>
                <c:pt idx="60" c:formatCode="0.000">
                  <c:v>62.151835257557</c:v>
                </c:pt>
                <c:pt idx="61" c:formatCode="0.000">
                  <c:v>74.6175366340684</c:v>
                </c:pt>
                <c:pt idx="62" c:formatCode="0.000">
                  <c:v>84.2537312902263</c:v>
                </c:pt>
                <c:pt idx="63" c:formatCode="0.000">
                  <c:v>93.9899283870279</c:v>
                </c:pt>
                <c:pt idx="64" c:formatCode="0.000">
                  <c:v>101.671596172243</c:v>
                </c:pt>
                <c:pt idx="65" c:formatCode="0.000">
                  <c:v>106.192870548699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InnerMongolia!$G$15:$G$93</c:f>
              <c:numCache>
                <c:formatCode>0.000</c:formatCode>
                <c:ptCount val="79"/>
                <c:pt idx="1">
                  <c:v>0.020660377983554</c:v>
                </c:pt>
                <c:pt idx="2">
                  <c:v>0.0285587652948773</c:v>
                </c:pt>
                <c:pt idx="3">
                  <c:v>0.0364188155059891</c:v>
                </c:pt>
                <c:pt idx="4">
                  <c:v>0.0459050036722107</c:v>
                </c:pt>
                <c:pt idx="5">
                  <c:v>0.0588177347939577</c:v>
                </c:pt>
                <c:pt idx="6">
                  <c:v>0.0920041454255602</c:v>
                </c:pt>
                <c:pt idx="7">
                  <c:v>0.145756084261376</c:v>
                </c:pt>
                <c:pt idx="8">
                  <c:v>0.206813064048219</c:v>
                </c:pt>
                <c:pt idx="9">
                  <c:v>0.241515218963945</c:v>
                </c:pt>
                <c:pt idx="10">
                  <c:v>0.240383313845151</c:v>
                </c:pt>
                <c:pt idx="11">
                  <c:v>0.240781524861839</c:v>
                </c:pt>
                <c:pt idx="12">
                  <c:v>0.248797854955824</c:v>
                </c:pt>
                <c:pt idx="13">
                  <c:v>0.264759404996869</c:v>
                </c:pt>
                <c:pt idx="14">
                  <c:v>0.283072666013764</c:v>
                </c:pt>
                <c:pt idx="15">
                  <c:v>0.290190029661163</c:v>
                </c:pt>
                <c:pt idx="16">
                  <c:v>0.289496850827888</c:v>
                </c:pt>
                <c:pt idx="17">
                  <c:v>0.290678289378111</c:v>
                </c:pt>
                <c:pt idx="18">
                  <c:v>0.299352814119377</c:v>
                </c:pt>
                <c:pt idx="19">
                  <c:v>0.31682374130786</c:v>
                </c:pt>
                <c:pt idx="20">
                  <c:v>0.333160864108164</c:v>
                </c:pt>
                <c:pt idx="21">
                  <c:v>0.349178384697833</c:v>
                </c:pt>
                <c:pt idx="22">
                  <c:v>0.370156925616327</c:v>
                </c:pt>
                <c:pt idx="23">
                  <c:v>0.395031498702413</c:v>
                </c:pt>
                <c:pt idx="24">
                  <c:v>0.422810554709646</c:v>
                </c:pt>
                <c:pt idx="25">
                  <c:v>0.454017443580997</c:v>
                </c:pt>
                <c:pt idx="26">
                  <c:v>0.494889923773715</c:v>
                </c:pt>
                <c:pt idx="27">
                  <c:v>0.544769844231228</c:v>
                </c:pt>
                <c:pt idx="28">
                  <c:v>0.589338352177771</c:v>
                </c:pt>
                <c:pt idx="29">
                  <c:v>0.625659564150208</c:v>
                </c:pt>
                <c:pt idx="30">
                  <c:v>0.671813341112909</c:v>
                </c:pt>
                <c:pt idx="31">
                  <c:v>0.748777553366292</c:v>
                </c:pt>
                <c:pt idx="32">
                  <c:v>0.860392648836353</c:v>
                </c:pt>
                <c:pt idx="33">
                  <c:v>1</c:v>
                </c:pt>
                <c:pt idx="34">
                  <c:v>1.13414076798115</c:v>
                </c:pt>
                <c:pt idx="35">
                  <c:v>1.2537714788007</c:v>
                </c:pt>
                <c:pt idx="36">
                  <c:v>1.39930845369339</c:v>
                </c:pt>
                <c:pt idx="37">
                  <c:v>1.54379726602305</c:v>
                </c:pt>
                <c:pt idx="38">
                  <c:v>1.66536775922518</c:v>
                </c:pt>
                <c:pt idx="39">
                  <c:v>1.82157283677215</c:v>
                </c:pt>
                <c:pt idx="40">
                  <c:v>2.06092517905634</c:v>
                </c:pt>
                <c:pt idx="41">
                  <c:v>2.38596012489096</c:v>
                </c:pt>
                <c:pt idx="42">
                  <c:v>2.73933065341652</c:v>
                </c:pt>
                <c:pt idx="43">
                  <c:v>3.09247400348341</c:v>
                </c:pt>
                <c:pt idx="44">
                  <c:v>3.42546405046592</c:v>
                </c:pt>
                <c:pt idx="45">
                  <c:v>3.76861347817483</c:v>
                </c:pt>
                <c:pt idx="46">
                  <c:v>4.15909224447702</c:v>
                </c:pt>
                <c:pt idx="47">
                  <c:v>4.5767070374101</c:v>
                </c:pt>
                <c:pt idx="48">
                  <c:v>5.03737577818733</c:v>
                </c:pt>
                <c:pt idx="49">
                  <c:v>5.57143571200644</c:v>
                </c:pt>
                <c:pt idx="50">
                  <c:v>6.32105356871931</c:v>
                </c:pt>
                <c:pt idx="51">
                  <c:v>7.63812421056555</c:v>
                </c:pt>
                <c:pt idx="52">
                  <c:v>9.73006293984518</c:v>
                </c:pt>
                <c:pt idx="53">
                  <c:v>12.7600789736432</c:v>
                </c:pt>
                <c:pt idx="54">
                  <c:v>16.6643178293034</c:v>
                </c:pt>
                <c:pt idx="55">
                  <c:v>21.4028260315197</c:v>
                </c:pt>
                <c:pt idx="56">
                  <c:v>27.1511771284467</c:v>
                </c:pt>
                <c:pt idx="57">
                  <c:v>34.5433737755432</c:v>
                </c:pt>
                <c:pt idx="58">
                  <c:v>43.6779220386494</c:v>
                </c:pt>
                <c:pt idx="59">
                  <c:v>53.8719620694476</c:v>
                </c:pt>
                <c:pt idx="60">
                  <c:v>65.3225335547816</c:v>
                </c:pt>
                <c:pt idx="61">
                  <c:v>78.8506691227495</c:v>
                </c:pt>
                <c:pt idx="62">
                  <c:v>91.9630415881619</c:v>
                </c:pt>
                <c:pt idx="63">
                  <c:v>103.190101680298</c:v>
                </c:pt>
                <c:pt idx="64">
                  <c:v>112.716709044592</c:v>
                </c:pt>
                <c:pt idx="65">
                  <c:v>118.496770913764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InnerMongolia!$AE$15:$AE$93</c:f>
              <c:numCache>
                <c:formatCode>0.000</c:formatCode>
                <c:ptCount val="79"/>
                <c:pt idx="0">
                  <c:v>0.0120671896051584</c:v>
                </c:pt>
                <c:pt idx="1">
                  <c:v>0.0145254810047895</c:v>
                </c:pt>
                <c:pt idx="2">
                  <c:v>0.0209316649525121</c:v>
                </c:pt>
                <c:pt idx="3">
                  <c:v>0.027560500778831</c:v>
                </c:pt>
                <c:pt idx="4">
                  <c:v>0.0357050436965191</c:v>
                </c:pt>
                <c:pt idx="5">
                  <c:v>0.0466217293492998</c:v>
                </c:pt>
                <c:pt idx="6">
                  <c:v>0.0723082724287029</c:v>
                </c:pt>
                <c:pt idx="7">
                  <c:v>0.113738935037227</c:v>
                </c:pt>
                <c:pt idx="8">
                  <c:v>0.162546036483906</c:v>
                </c:pt>
                <c:pt idx="9">
                  <c:v>0.195391597742664</c:v>
                </c:pt>
                <c:pt idx="10">
                  <c:v>0.204605258059334</c:v>
                </c:pt>
                <c:pt idx="11">
                  <c:v>0.214471360949455</c:v>
                </c:pt>
                <c:pt idx="12">
                  <c:v>0.229293365407447</c:v>
                </c:pt>
                <c:pt idx="13">
                  <c:v>0.249641241025824</c:v>
                </c:pt>
                <c:pt idx="14">
                  <c:v>0.271889075669613</c:v>
                </c:pt>
                <c:pt idx="15">
                  <c:v>0.286518739976111</c:v>
                </c:pt>
                <c:pt idx="16">
                  <c:v>0.295322398624438</c:v>
                </c:pt>
                <c:pt idx="17">
                  <c:v>0.304650486150356</c:v>
                </c:pt>
                <c:pt idx="18">
                  <c:v>0.318591742101506</c:v>
                </c:pt>
                <c:pt idx="19">
                  <c:v>0.33841517178135</c:v>
                </c:pt>
                <c:pt idx="20">
                  <c:v>0.357426123153835</c:v>
                </c:pt>
                <c:pt idx="21">
                  <c:v>0.37623690999444</c:v>
                </c:pt>
                <c:pt idx="22">
                  <c:v>0.398666450088169</c:v>
                </c:pt>
                <c:pt idx="23">
                  <c:v>0.424283563386286</c:v>
                </c:pt>
                <c:pt idx="24">
                  <c:v>0.452671297713379</c:v>
                </c:pt>
                <c:pt idx="25">
                  <c:v>0.484378562770139</c:v>
                </c:pt>
                <c:pt idx="26">
                  <c:v>0.524001018390377</c:v>
                </c:pt>
                <c:pt idx="27">
                  <c:v>0.571437785098133</c:v>
                </c:pt>
                <c:pt idx="28">
                  <c:v>0.617011406744441</c:v>
                </c:pt>
                <c:pt idx="29">
                  <c:v>0.658349611243575</c:v>
                </c:pt>
                <c:pt idx="30">
                  <c:v>0.707589854790533</c:v>
                </c:pt>
                <c:pt idx="31">
                  <c:v>0.779599243994678</c:v>
                </c:pt>
                <c:pt idx="32">
                  <c:v>0.878165904180761</c:v>
                </c:pt>
                <c:pt idx="33">
                  <c:v>1</c:v>
                </c:pt>
                <c:pt idx="34">
                  <c:v>1.12294339120796</c:v>
                </c:pt>
                <c:pt idx="35">
                  <c:v>1.24040237682762</c:v>
                </c:pt>
                <c:pt idx="36">
                  <c:v>1.37947569187492</c:v>
                </c:pt>
                <c:pt idx="37">
                  <c:v>1.52238157377848</c:v>
                </c:pt>
                <c:pt idx="38">
                  <c:v>1.65387289722685</c:v>
                </c:pt>
                <c:pt idx="39">
                  <c:v>1.81260799688782</c:v>
                </c:pt>
                <c:pt idx="40">
                  <c:v>2.03414454425559</c:v>
                </c:pt>
                <c:pt idx="41">
                  <c:v>2.32412576870773</c:v>
                </c:pt>
                <c:pt idx="42">
                  <c:v>2.64345391685058</c:v>
                </c:pt>
                <c:pt idx="43">
                  <c:v>2.97281277985095</c:v>
                </c:pt>
                <c:pt idx="44">
                  <c:v>3.30281400102769</c:v>
                </c:pt>
                <c:pt idx="45">
                  <c:v>3.65116497013137</c:v>
                </c:pt>
                <c:pt idx="46">
                  <c:v>4.04221292313288</c:v>
                </c:pt>
                <c:pt idx="47">
                  <c:v>4.46610347777692</c:v>
                </c:pt>
                <c:pt idx="48">
                  <c:v>4.93389552843795</c:v>
                </c:pt>
                <c:pt idx="49">
                  <c:v>5.4669277074879</c:v>
                </c:pt>
                <c:pt idx="50">
                  <c:v>6.16737398563793</c:v>
                </c:pt>
                <c:pt idx="51">
                  <c:v>7.29272365134015</c:v>
                </c:pt>
                <c:pt idx="52">
                  <c:v>9.00937996450597</c:v>
                </c:pt>
                <c:pt idx="53">
                  <c:v>11.4625353303981</c:v>
                </c:pt>
                <c:pt idx="54">
                  <c:v>14.6515794718748</c:v>
                </c:pt>
                <c:pt idx="55">
                  <c:v>18.585194849177</c:v>
                </c:pt>
                <c:pt idx="56">
                  <c:v>23.4233756469735</c:v>
                </c:pt>
                <c:pt idx="57">
                  <c:v>29.6355201158919</c:v>
                </c:pt>
                <c:pt idx="58">
                  <c:v>37.3769338887786</c:v>
                </c:pt>
                <c:pt idx="59">
                  <c:v>46.2806426753857</c:v>
                </c:pt>
                <c:pt idx="60">
                  <c:v>56.4411205833642</c:v>
                </c:pt>
                <c:pt idx="61">
                  <c:v>68.4967166077079</c:v>
                </c:pt>
                <c:pt idx="62">
                  <c:v>80.8627665123046</c:v>
                </c:pt>
                <c:pt idx="63">
                  <c:v>92.4619761088595</c:v>
                </c:pt>
                <c:pt idx="64">
                  <c:v>103.285376869012</c:v>
                </c:pt>
                <c:pt idx="65">
                  <c:v>111.7236799614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InnerMongolia!$E$15:$E$93</c:f>
              <c:numCache>
                <c:formatCode>0.000</c:formatCode>
                <c:ptCount val="79"/>
                <c:pt idx="0">
                  <c:v>0.016382518664781</c:v>
                </c:pt>
                <c:pt idx="1">
                  <c:v>0.0218852018211528</c:v>
                </c:pt>
                <c:pt idx="2">
                  <c:v>0.0309708538752303</c:v>
                </c:pt>
                <c:pt idx="3">
                  <c:v>0.0364135614236345</c:v>
                </c:pt>
                <c:pt idx="4">
                  <c:v>0.0485119264280596</c:v>
                </c:pt>
                <c:pt idx="5">
                  <c:v>0.0602794766466993</c:v>
                </c:pt>
                <c:pt idx="6">
                  <c:v>0.109688405676024</c:v>
                </c:pt>
                <c:pt idx="7">
                  <c:v>0.159331604827321</c:v>
                </c:pt>
                <c:pt idx="8">
                  <c:v>0.222324277240911</c:v>
                </c:pt>
                <c:pt idx="9">
                  <c:v>0.224064234113981</c:v>
                </c:pt>
                <c:pt idx="10">
                  <c:v>0.221844909618022</c:v>
                </c:pt>
                <c:pt idx="11">
                  <c:v>0.226056657058887</c:v>
                </c:pt>
                <c:pt idx="12">
                  <c:v>0.237545529892907</c:v>
                </c:pt>
                <c:pt idx="13">
                  <c:v>0.256237568579148</c:v>
                </c:pt>
                <c:pt idx="14">
                  <c:v>0.272042452093514</c:v>
                </c:pt>
                <c:pt idx="15">
                  <c:v>0.270333340328584</c:v>
                </c:pt>
                <c:pt idx="16">
                  <c:v>0.271862660642129</c:v>
                </c:pt>
                <c:pt idx="17">
                  <c:v>0.27341841205591</c:v>
                </c:pt>
                <c:pt idx="18">
                  <c:v>0.288503362292436</c:v>
                </c:pt>
                <c:pt idx="19">
                  <c:v>0.306106332025048</c:v>
                </c:pt>
                <c:pt idx="20">
                  <c:v>0.3191562104327</c:v>
                </c:pt>
                <c:pt idx="21">
                  <c:v>0.336201625544755</c:v>
                </c:pt>
                <c:pt idx="22">
                  <c:v>0.358313979302102</c:v>
                </c:pt>
                <c:pt idx="23">
                  <c:v>0.382507330005332</c:v>
                </c:pt>
                <c:pt idx="24">
                  <c:v>0.409978759256002</c:v>
                </c:pt>
                <c:pt idx="25">
                  <c:v>0.440484322742947</c:v>
                </c:pt>
                <c:pt idx="26">
                  <c:v>0.485622657738477</c:v>
                </c:pt>
                <c:pt idx="27">
                  <c:v>0.532651998530527</c:v>
                </c:pt>
                <c:pt idx="28">
                  <c:v>0.568396937483039</c:v>
                </c:pt>
                <c:pt idx="29">
                  <c:v>0.600595364044463</c:v>
                </c:pt>
                <c:pt idx="30">
                  <c:v>0.654320797050727</c:v>
                </c:pt>
                <c:pt idx="31">
                  <c:v>0.742880899267789</c:v>
                </c:pt>
                <c:pt idx="32">
                  <c:v>0.860001252337171</c:v>
                </c:pt>
                <c:pt idx="33">
                  <c:v>1</c:v>
                </c:pt>
                <c:pt idx="34">
                  <c:v>1.10784733637076</c:v>
                </c:pt>
                <c:pt idx="35">
                  <c:v>1.22199017222698</c:v>
                </c:pt>
                <c:pt idx="36">
                  <c:v>1.37740539776324</c:v>
                </c:pt>
                <c:pt idx="37">
                  <c:v>1.49012914515122</c:v>
                </c:pt>
                <c:pt idx="38">
                  <c:v>1.60442782824846</c:v>
                </c:pt>
                <c:pt idx="39">
                  <c:v>1.7801710725539</c:v>
                </c:pt>
                <c:pt idx="40">
                  <c:v>2.04260469753675</c:v>
                </c:pt>
                <c:pt idx="41">
                  <c:v>2.35622417739551</c:v>
                </c:pt>
                <c:pt idx="42">
                  <c:v>2.67715352369806</c:v>
                </c:pt>
                <c:pt idx="43">
                  <c:v>3.0033191931504</c:v>
                </c:pt>
                <c:pt idx="44">
                  <c:v>3.28566853770237</c:v>
                </c:pt>
                <c:pt idx="45">
                  <c:v>3.62766514541752</c:v>
                </c:pt>
                <c:pt idx="46">
                  <c:v>3.99423530551535</c:v>
                </c:pt>
                <c:pt idx="47">
                  <c:v>4.3820463229983</c:v>
                </c:pt>
                <c:pt idx="48">
                  <c:v>4.82243022540503</c:v>
                </c:pt>
                <c:pt idx="49">
                  <c:v>5.34094762604966</c:v>
                </c:pt>
                <c:pt idx="50">
                  <c:v>6.16560160692993</c:v>
                </c:pt>
                <c:pt idx="51">
                  <c:v>7.67758480701815</c:v>
                </c:pt>
                <c:pt idx="52">
                  <c:v>9.85853922610671</c:v>
                </c:pt>
                <c:pt idx="53">
                  <c:v>13.0232109334287</c:v>
                </c:pt>
                <c:pt idx="54">
                  <c:v>16.7668974974199</c:v>
                </c:pt>
                <c:pt idx="55">
                  <c:v>21.4183845787441</c:v>
                </c:pt>
                <c:pt idx="56">
                  <c:v>26.7580058399757</c:v>
                </c:pt>
                <c:pt idx="57">
                  <c:v>34.1552058191877</c:v>
                </c:pt>
                <c:pt idx="58">
                  <c:v>42.3572021043534</c:v>
                </c:pt>
                <c:pt idx="59">
                  <c:v>51.4468829631431</c:v>
                </c:pt>
                <c:pt idx="60">
                  <c:v>62.0087264814901</c:v>
                </c:pt>
                <c:pt idx="61">
                  <c:v>74.4286282007222</c:v>
                </c:pt>
                <c:pt idx="62">
                  <c:v>84.0358146238102</c:v>
                </c:pt>
                <c:pt idx="63">
                  <c:v>93.7514657446914</c:v>
                </c:pt>
                <c:pt idx="64">
                  <c:v>101.425768921578</c:v>
                </c:pt>
                <c:pt idx="65">
                  <c:v>105.927027654994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InnerMongolia!$A$15:$A$93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InnerMongolia!$AX$15:$AX$93</c:f>
              <c:numCache>
                <c:formatCode>General</c:formatCode>
                <c:ptCount val="79"/>
                <c:pt idx="1" c:formatCode="0.000">
                  <c:v>0.0214407596083396</c:v>
                </c:pt>
                <c:pt idx="2" c:formatCode="0.000">
                  <c:v>0.030576290076304</c:v>
                </c:pt>
                <c:pt idx="3" c:formatCode="0.000">
                  <c:v>0.0360528642342486</c:v>
                </c:pt>
                <c:pt idx="4" c:formatCode="0.000">
                  <c:v>0.0481925287441559</c:v>
                </c:pt>
                <c:pt idx="5" c:formatCode="0.000">
                  <c:v>0.0599966328142341</c:v>
                </c:pt>
                <c:pt idx="6" c:formatCode="0.000">
                  <c:v>0.109502389996458</c:v>
                </c:pt>
                <c:pt idx="7" c:formatCode="0.000">
                  <c:v>0.15923591467866</c:v>
                </c:pt>
                <c:pt idx="8" c:formatCode="0.000">
                  <c:v>0.222325824734547</c:v>
                </c:pt>
                <c:pt idx="9" c:formatCode="0.000">
                  <c:v>0.224038117718546</c:v>
                </c:pt>
                <c:pt idx="10" c:formatCode="0.000">
                  <c:v>0.221843906751091</c:v>
                </c:pt>
                <c:pt idx="11" c:formatCode="0.000">
                  <c:v>0.22607624381406</c:v>
                </c:pt>
                <c:pt idx="12" c:formatCode="0.000">
                  <c:v>0.237575224319333</c:v>
                </c:pt>
                <c:pt idx="13" c:formatCode="0.000">
                  <c:v>0.256275102128726</c:v>
                </c:pt>
                <c:pt idx="14" c:formatCode="0.000">
                  <c:v>0.272072775105309</c:v>
                </c:pt>
                <c:pt idx="15" c:formatCode="0.000">
                  <c:v>0.270318905688054</c:v>
                </c:pt>
                <c:pt idx="16" c:formatCode="0.000">
                  <c:v>0.271825637785952</c:v>
                </c:pt>
                <c:pt idx="17" c:formatCode="0.000">
                  <c:v>0.273346120776348</c:v>
                </c:pt>
                <c:pt idx="18" c:formatCode="0.000">
                  <c:v>0.288406608340741</c:v>
                </c:pt>
                <c:pt idx="19" c:formatCode="0.000">
                  <c:v>0.305987573101327</c:v>
                </c:pt>
                <c:pt idx="20" c:formatCode="0.000">
                  <c:v>0.318995718345292</c:v>
                </c:pt>
                <c:pt idx="21" c:formatCode="0.000">
                  <c:v>0.336004234951638</c:v>
                </c:pt>
                <c:pt idx="22" c:formatCode="0.000">
                  <c:v>0.358087228457818</c:v>
                </c:pt>
                <c:pt idx="23" c:formatCode="0.000">
                  <c:v>0.382250641660317</c:v>
                </c:pt>
                <c:pt idx="24" c:formatCode="0.000">
                  <c:v>0.409692776438058</c:v>
                </c:pt>
                <c:pt idx="25" c:formatCode="0.000">
                  <c:v>0.44016838965419</c:v>
                </c:pt>
                <c:pt idx="26" c:formatCode="0.000">
                  <c:v>0.485311659001482</c:v>
                </c:pt>
                <c:pt idx="27" c:formatCode="0.000">
                  <c:v>0.532344819547305</c:v>
                </c:pt>
                <c:pt idx="28" c:formatCode="0.000">
                  <c:v>0.568032619063425</c:v>
                </c:pt>
                <c:pt idx="29" c:formatCode="0.000">
                  <c:v>0.600149632922486</c:v>
                </c:pt>
                <c:pt idx="30" c:formatCode="0.000">
                  <c:v>0.653838302209451</c:v>
                </c:pt>
                <c:pt idx="31" c:formatCode="0.000">
                  <c:v>0.742469855189627</c:v>
                </c:pt>
                <c:pt idx="32" c:formatCode="0.000">
                  <c:v>0.859771396194108</c:v>
                </c:pt>
                <c:pt idx="33" c:formatCode="0.000">
                  <c:v>1</c:v>
                </c:pt>
                <c:pt idx="34" c:formatCode="0.000">
                  <c:v>1.10789259016227</c:v>
                </c:pt>
                <c:pt idx="35" c:formatCode="0.000">
                  <c:v>1.22206192147595</c:v>
                </c:pt>
                <c:pt idx="36" c:formatCode="0.000">
                  <c:v>1.37759995690281</c:v>
                </c:pt>
                <c:pt idx="37" c:formatCode="0.000">
                  <c:v>1.4902723210358</c:v>
                </c:pt>
                <c:pt idx="38" c:formatCode="0.000">
                  <c:v>1.60451978874748</c:v>
                </c:pt>
                <c:pt idx="39" c:formatCode="0.000">
                  <c:v>1.7803722027293</c:v>
                </c:pt>
                <c:pt idx="40" c:formatCode="0.000">
                  <c:v>2.04318002162015</c:v>
                </c:pt>
                <c:pt idx="41" c:formatCode="0.000">
                  <c:v>2.35704490255276</c:v>
                </c:pt>
                <c:pt idx="42" c:formatCode="0.000">
                  <c:v>2.67804130161334</c:v>
                </c:pt>
                <c:pt idx="43" c:formatCode="0.000">
                  <c:v>3.00449437024287</c:v>
                </c:pt>
                <c:pt idx="44" c:formatCode="0.000">
                  <c:v>3.28699777809158</c:v>
                </c:pt>
                <c:pt idx="45" c:formatCode="0.000">
                  <c:v>3.62887584917085</c:v>
                </c:pt>
                <c:pt idx="46" c:formatCode="0.000">
                  <c:v>3.99534934225405</c:v>
                </c:pt>
                <c:pt idx="47" c:formatCode="0.000">
                  <c:v>4.38290534390922</c:v>
                </c:pt>
                <c:pt idx="48" c:formatCode="0.000">
                  <c:v>4.82303020046248</c:v>
                </c:pt>
                <c:pt idx="49" c:formatCode="0.000">
                  <c:v>5.34125963650589</c:v>
                </c:pt>
                <c:pt idx="50" c:formatCode="0.000">
                  <c:v>6.16679687171582</c:v>
                </c:pt>
                <c:pt idx="51" c:formatCode="0.000">
                  <c:v>7.68215570843354</c:v>
                </c:pt>
                <c:pt idx="52" c:formatCode="0.000">
                  <c:v>9.86881161804066</c:v>
                </c:pt>
                <c:pt idx="53" c:formatCode="0.000">
                  <c:v>13.04373996231</c:v>
                </c:pt>
                <c:pt idx="54" c:formatCode="0.000">
                  <c:v>16.7967836209759</c:v>
                </c:pt>
                <c:pt idx="55" c:formatCode="0.000">
                  <c:v>21.4584099393812</c:v>
                </c:pt>
                <c:pt idx="56" c:formatCode="0.000">
                  <c:v>26.8076335672769</c:v>
                </c:pt>
                <c:pt idx="57" c:formatCode="0.000">
                  <c:v>34.2195490124037</c:v>
                </c:pt>
                <c:pt idx="58" c:formatCode="0.000">
                  <c:v>42.4503543011131</c:v>
                </c:pt>
                <c:pt idx="59" c:formatCode="0.000">
                  <c:v>51.5603343623365</c:v>
                </c:pt>
                <c:pt idx="60" c:formatCode="0.000">
                  <c:v>62.151835257557</c:v>
                </c:pt>
                <c:pt idx="61" c:formatCode="0.000">
                  <c:v>74.6175366340684</c:v>
                </c:pt>
                <c:pt idx="62" c:formatCode="0.000">
                  <c:v>84.2537312902263</c:v>
                </c:pt>
                <c:pt idx="63" c:formatCode="0.000">
                  <c:v>93.9899283870279</c:v>
                </c:pt>
                <c:pt idx="64" c:formatCode="0.000">
                  <c:v>101.671596172243</c:v>
                </c:pt>
                <c:pt idx="65" c:formatCode="0.000">
                  <c:v>106.192870548699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InnerMongolia!$G$48:$G$78</c:f>
              <c:numCache>
                <c:formatCode>0.000</c:formatCode>
                <c:ptCount val="31"/>
                <c:pt idx="0">
                  <c:v>1</c:v>
                </c:pt>
                <c:pt idx="1">
                  <c:v>1.13414076798115</c:v>
                </c:pt>
                <c:pt idx="2">
                  <c:v>1.2537714788007</c:v>
                </c:pt>
                <c:pt idx="3">
                  <c:v>1.39930845369339</c:v>
                </c:pt>
                <c:pt idx="4">
                  <c:v>1.54379726602305</c:v>
                </c:pt>
                <c:pt idx="5">
                  <c:v>1.66536775922518</c:v>
                </c:pt>
                <c:pt idx="6">
                  <c:v>1.82157283677215</c:v>
                </c:pt>
                <c:pt idx="7">
                  <c:v>2.06092517905634</c:v>
                </c:pt>
                <c:pt idx="8">
                  <c:v>2.38596012489096</c:v>
                </c:pt>
                <c:pt idx="9">
                  <c:v>2.73933065341652</c:v>
                </c:pt>
                <c:pt idx="10">
                  <c:v>3.09247400348341</c:v>
                </c:pt>
                <c:pt idx="11">
                  <c:v>3.42546405046592</c:v>
                </c:pt>
                <c:pt idx="12">
                  <c:v>3.76861347817483</c:v>
                </c:pt>
                <c:pt idx="13">
                  <c:v>4.15909224447702</c:v>
                </c:pt>
                <c:pt idx="14">
                  <c:v>4.5767070374101</c:v>
                </c:pt>
                <c:pt idx="15">
                  <c:v>5.03737577818733</c:v>
                </c:pt>
                <c:pt idx="16">
                  <c:v>5.57143571200644</c:v>
                </c:pt>
                <c:pt idx="17">
                  <c:v>6.32105356871931</c:v>
                </c:pt>
                <c:pt idx="18">
                  <c:v>7.63812421056555</c:v>
                </c:pt>
                <c:pt idx="19">
                  <c:v>9.73006293984518</c:v>
                </c:pt>
                <c:pt idx="20">
                  <c:v>12.7600789736432</c:v>
                </c:pt>
                <c:pt idx="21">
                  <c:v>16.6643178293034</c:v>
                </c:pt>
                <c:pt idx="22">
                  <c:v>21.4028260315197</c:v>
                </c:pt>
                <c:pt idx="23">
                  <c:v>27.1511771284467</c:v>
                </c:pt>
                <c:pt idx="24">
                  <c:v>34.5433737755432</c:v>
                </c:pt>
                <c:pt idx="25">
                  <c:v>43.6779220386494</c:v>
                </c:pt>
                <c:pt idx="26">
                  <c:v>53.8719620694476</c:v>
                </c:pt>
                <c:pt idx="27">
                  <c:v>65.3225335547816</c:v>
                </c:pt>
                <c:pt idx="28">
                  <c:v>78.8506691227495</c:v>
                </c:pt>
                <c:pt idx="29">
                  <c:v>91.9630415881619</c:v>
                </c:pt>
                <c:pt idx="30">
                  <c:v>103.190101680298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InnerMongolia!$AE$48:$AE$78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1.12294339120796</c:v>
                </c:pt>
                <c:pt idx="2">
                  <c:v>1.24040237682762</c:v>
                </c:pt>
                <c:pt idx="3">
                  <c:v>1.37947569187492</c:v>
                </c:pt>
                <c:pt idx="4">
                  <c:v>1.52238157377848</c:v>
                </c:pt>
                <c:pt idx="5">
                  <c:v>1.65387289722685</c:v>
                </c:pt>
                <c:pt idx="6">
                  <c:v>1.81260799688782</c:v>
                </c:pt>
                <c:pt idx="7">
                  <c:v>2.03414454425559</c:v>
                </c:pt>
                <c:pt idx="8">
                  <c:v>2.32412576870773</c:v>
                </c:pt>
                <c:pt idx="9">
                  <c:v>2.64345391685058</c:v>
                </c:pt>
                <c:pt idx="10">
                  <c:v>2.97281277985095</c:v>
                </c:pt>
                <c:pt idx="11">
                  <c:v>3.30281400102769</c:v>
                </c:pt>
                <c:pt idx="12">
                  <c:v>3.65116497013137</c:v>
                </c:pt>
                <c:pt idx="13">
                  <c:v>4.04221292313288</c:v>
                </c:pt>
                <c:pt idx="14">
                  <c:v>4.46610347777692</c:v>
                </c:pt>
                <c:pt idx="15">
                  <c:v>4.93389552843795</c:v>
                </c:pt>
                <c:pt idx="16">
                  <c:v>5.4669277074879</c:v>
                </c:pt>
                <c:pt idx="17">
                  <c:v>6.16737398563793</c:v>
                </c:pt>
                <c:pt idx="18">
                  <c:v>7.29272365134015</c:v>
                </c:pt>
                <c:pt idx="19">
                  <c:v>9.00937996450597</c:v>
                </c:pt>
                <c:pt idx="20">
                  <c:v>11.4625353303981</c:v>
                </c:pt>
                <c:pt idx="21">
                  <c:v>14.6515794718748</c:v>
                </c:pt>
                <c:pt idx="22">
                  <c:v>18.585194849177</c:v>
                </c:pt>
                <c:pt idx="23">
                  <c:v>23.4233756469735</c:v>
                </c:pt>
                <c:pt idx="24">
                  <c:v>29.6355201158919</c:v>
                </c:pt>
                <c:pt idx="25">
                  <c:v>37.3769338887786</c:v>
                </c:pt>
                <c:pt idx="26">
                  <c:v>46.2806426753857</c:v>
                </c:pt>
                <c:pt idx="27">
                  <c:v>56.4411205833642</c:v>
                </c:pt>
                <c:pt idx="28">
                  <c:v>68.4967166077079</c:v>
                </c:pt>
                <c:pt idx="29">
                  <c:v>80.8627665123046</c:v>
                </c:pt>
                <c:pt idx="30">
                  <c:v>92.4619761088595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InnerMongolia!$A$48:$A$78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InnerMongolia!$E$48:$E$78</c:f>
              <c:numCache>
                <c:formatCode>0.000</c:formatCode>
                <c:ptCount val="31"/>
                <c:pt idx="0">
                  <c:v>1</c:v>
                </c:pt>
                <c:pt idx="1">
                  <c:v>1.10784733637076</c:v>
                </c:pt>
                <c:pt idx="2">
                  <c:v>1.22199017222698</c:v>
                </c:pt>
                <c:pt idx="3">
                  <c:v>1.37740539776324</c:v>
                </c:pt>
                <c:pt idx="4">
                  <c:v>1.49012914515122</c:v>
                </c:pt>
                <c:pt idx="5">
                  <c:v>1.60442782824846</c:v>
                </c:pt>
                <c:pt idx="6">
                  <c:v>1.7801710725539</c:v>
                </c:pt>
                <c:pt idx="7">
                  <c:v>2.04260469753675</c:v>
                </c:pt>
                <c:pt idx="8">
                  <c:v>2.35622417739551</c:v>
                </c:pt>
                <c:pt idx="9">
                  <c:v>2.67715352369806</c:v>
                </c:pt>
                <c:pt idx="10">
                  <c:v>3.0033191931504</c:v>
                </c:pt>
                <c:pt idx="11">
                  <c:v>3.28566853770237</c:v>
                </c:pt>
                <c:pt idx="12">
                  <c:v>3.62766514541752</c:v>
                </c:pt>
                <c:pt idx="13">
                  <c:v>3.99423530551535</c:v>
                </c:pt>
                <c:pt idx="14">
                  <c:v>4.3820463229983</c:v>
                </c:pt>
                <c:pt idx="15">
                  <c:v>4.82243022540503</c:v>
                </c:pt>
                <c:pt idx="16">
                  <c:v>5.34094762604966</c:v>
                </c:pt>
                <c:pt idx="17">
                  <c:v>6.16560160692993</c:v>
                </c:pt>
                <c:pt idx="18">
                  <c:v>7.67758480701815</c:v>
                </c:pt>
                <c:pt idx="19">
                  <c:v>9.85853922610671</c:v>
                </c:pt>
                <c:pt idx="20">
                  <c:v>13.0232109334287</c:v>
                </c:pt>
                <c:pt idx="21">
                  <c:v>16.7668974974199</c:v>
                </c:pt>
                <c:pt idx="22">
                  <c:v>21.4183845787441</c:v>
                </c:pt>
                <c:pt idx="23">
                  <c:v>26.7580058399757</c:v>
                </c:pt>
                <c:pt idx="24">
                  <c:v>34.1552058191877</c:v>
                </c:pt>
                <c:pt idx="25">
                  <c:v>42.3572021043534</c:v>
                </c:pt>
                <c:pt idx="26">
                  <c:v>51.4468829631431</c:v>
                </c:pt>
                <c:pt idx="27">
                  <c:v>62.0087264814901</c:v>
                </c:pt>
                <c:pt idx="28">
                  <c:v>74.4286282007222</c:v>
                </c:pt>
                <c:pt idx="29">
                  <c:v>84.0358146238102</c:v>
                </c:pt>
                <c:pt idx="30">
                  <c:v>93.7514657446914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InnerMongolia!$A$48:$A$78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InnerMongolia!$AX$48:$AX$78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1.10789259016227</c:v>
                </c:pt>
                <c:pt idx="2">
                  <c:v>1.22206192147595</c:v>
                </c:pt>
                <c:pt idx="3">
                  <c:v>1.37759995690281</c:v>
                </c:pt>
                <c:pt idx="4">
                  <c:v>1.4902723210358</c:v>
                </c:pt>
                <c:pt idx="5">
                  <c:v>1.60451978874748</c:v>
                </c:pt>
                <c:pt idx="6">
                  <c:v>1.7803722027293</c:v>
                </c:pt>
                <c:pt idx="7">
                  <c:v>2.04318002162015</c:v>
                </c:pt>
                <c:pt idx="8">
                  <c:v>2.35704490255276</c:v>
                </c:pt>
                <c:pt idx="9">
                  <c:v>2.67804130161334</c:v>
                </c:pt>
                <c:pt idx="10">
                  <c:v>3.00449437024287</c:v>
                </c:pt>
                <c:pt idx="11">
                  <c:v>3.28699777809158</c:v>
                </c:pt>
                <c:pt idx="12">
                  <c:v>3.62887584917085</c:v>
                </c:pt>
                <c:pt idx="13">
                  <c:v>3.99534934225405</c:v>
                </c:pt>
                <c:pt idx="14">
                  <c:v>4.38290534390922</c:v>
                </c:pt>
                <c:pt idx="15">
                  <c:v>4.82303020046248</c:v>
                </c:pt>
                <c:pt idx="16">
                  <c:v>5.34125963650589</c:v>
                </c:pt>
                <c:pt idx="17">
                  <c:v>6.16679687171582</c:v>
                </c:pt>
                <c:pt idx="18">
                  <c:v>7.68215570843354</c:v>
                </c:pt>
                <c:pt idx="19">
                  <c:v>9.86881161804066</c:v>
                </c:pt>
                <c:pt idx="20">
                  <c:v>13.04373996231</c:v>
                </c:pt>
                <c:pt idx="21">
                  <c:v>16.7967836209759</c:v>
                </c:pt>
                <c:pt idx="22">
                  <c:v>21.4584099393812</c:v>
                </c:pt>
                <c:pt idx="23">
                  <c:v>26.8076335672769</c:v>
                </c:pt>
                <c:pt idx="24">
                  <c:v>34.2195490124037</c:v>
                </c:pt>
                <c:pt idx="25">
                  <c:v>42.4503543011131</c:v>
                </c:pt>
                <c:pt idx="26">
                  <c:v>51.5603343623365</c:v>
                </c:pt>
                <c:pt idx="27">
                  <c:v>62.151835257557</c:v>
                </c:pt>
                <c:pt idx="28">
                  <c:v>74.6175366340684</c:v>
                </c:pt>
                <c:pt idx="29">
                  <c:v>84.2537312902263</c:v>
                </c:pt>
                <c:pt idx="30">
                  <c:v>93.9899283870279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hart" Target="../charts/chart9.xml"/><Relationship Id="rId8" Type="http://schemas.openxmlformats.org/officeDocument/2006/relationships/chart" Target="../charts/chart8.xml"/><Relationship Id="rId7" Type="http://schemas.openxmlformats.org/officeDocument/2006/relationships/chart" Target="../charts/chart7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3" Type="http://schemas.openxmlformats.org/officeDocument/2006/relationships/chart" Target="../charts/chart13.xml"/><Relationship Id="rId12" Type="http://schemas.openxmlformats.org/officeDocument/2006/relationships/chart" Target="../charts/chart12.xml"/><Relationship Id="rId11" Type="http://schemas.openxmlformats.org/officeDocument/2006/relationships/chart" Target="../charts/chart11.xml"/><Relationship Id="rId10" Type="http://schemas.openxmlformats.org/officeDocument/2006/relationships/chart" Target="../charts/chart10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chart" Target="../charts/chart22.xml"/><Relationship Id="rId8" Type="http://schemas.openxmlformats.org/officeDocument/2006/relationships/chart" Target="../charts/chart21.xml"/><Relationship Id="rId7" Type="http://schemas.openxmlformats.org/officeDocument/2006/relationships/chart" Target="../charts/chart20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3" Type="http://schemas.openxmlformats.org/officeDocument/2006/relationships/chart" Target="../charts/chart26.xml"/><Relationship Id="rId12" Type="http://schemas.openxmlformats.org/officeDocument/2006/relationships/chart" Target="../charts/chart25.xml"/><Relationship Id="rId11" Type="http://schemas.openxmlformats.org/officeDocument/2006/relationships/chart" Target="../charts/chart24.xml"/><Relationship Id="rId10" Type="http://schemas.openxmlformats.org/officeDocument/2006/relationships/chart" Target="../charts/chart23.xml"/><Relationship Id="rId1" Type="http://schemas.openxmlformats.org/officeDocument/2006/relationships/chart" Target="../charts/chart14.xml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chart" Target="../charts/chart35.xml"/><Relationship Id="rId8" Type="http://schemas.openxmlformats.org/officeDocument/2006/relationships/chart" Target="../charts/chart34.xml"/><Relationship Id="rId7" Type="http://schemas.openxmlformats.org/officeDocument/2006/relationships/chart" Target="../charts/chart33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3" Type="http://schemas.openxmlformats.org/officeDocument/2006/relationships/chart" Target="../charts/chart39.xml"/><Relationship Id="rId12" Type="http://schemas.openxmlformats.org/officeDocument/2006/relationships/chart" Target="../charts/chart38.xml"/><Relationship Id="rId11" Type="http://schemas.openxmlformats.org/officeDocument/2006/relationships/chart" Target="../charts/chart37.xml"/><Relationship Id="rId10" Type="http://schemas.openxmlformats.org/officeDocument/2006/relationships/chart" Target="../charts/chart36.xml"/><Relationship Id="rId1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chart" Target="../charts/chart48.xml"/><Relationship Id="rId8" Type="http://schemas.openxmlformats.org/officeDocument/2006/relationships/chart" Target="../charts/chart47.xml"/><Relationship Id="rId7" Type="http://schemas.openxmlformats.org/officeDocument/2006/relationships/chart" Target="../charts/chart46.xml"/><Relationship Id="rId6" Type="http://schemas.openxmlformats.org/officeDocument/2006/relationships/chart" Target="../charts/chart45.xml"/><Relationship Id="rId5" Type="http://schemas.openxmlformats.org/officeDocument/2006/relationships/chart" Target="../charts/chart44.xml"/><Relationship Id="rId4" Type="http://schemas.openxmlformats.org/officeDocument/2006/relationships/chart" Target="../charts/chart43.xml"/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3" Type="http://schemas.openxmlformats.org/officeDocument/2006/relationships/chart" Target="../charts/chart52.xml"/><Relationship Id="rId12" Type="http://schemas.openxmlformats.org/officeDocument/2006/relationships/chart" Target="../charts/chart51.xml"/><Relationship Id="rId11" Type="http://schemas.openxmlformats.org/officeDocument/2006/relationships/chart" Target="../charts/chart50.xml"/><Relationship Id="rId10" Type="http://schemas.openxmlformats.org/officeDocument/2006/relationships/chart" Target="../charts/chart49.xml"/><Relationship Id="rId1" Type="http://schemas.openxmlformats.org/officeDocument/2006/relationships/chart" Target="../charts/chart40.xml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chart" Target="../charts/chart61.xml"/><Relationship Id="rId8" Type="http://schemas.openxmlformats.org/officeDocument/2006/relationships/chart" Target="../charts/chart60.xml"/><Relationship Id="rId7" Type="http://schemas.openxmlformats.org/officeDocument/2006/relationships/chart" Target="../charts/chart59.xml"/><Relationship Id="rId6" Type="http://schemas.openxmlformats.org/officeDocument/2006/relationships/chart" Target="../charts/chart58.xml"/><Relationship Id="rId5" Type="http://schemas.openxmlformats.org/officeDocument/2006/relationships/chart" Target="../charts/chart57.xml"/><Relationship Id="rId4" Type="http://schemas.openxmlformats.org/officeDocument/2006/relationships/chart" Target="../charts/chart56.xml"/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3" Type="http://schemas.openxmlformats.org/officeDocument/2006/relationships/chart" Target="../charts/chart65.xml"/><Relationship Id="rId12" Type="http://schemas.openxmlformats.org/officeDocument/2006/relationships/chart" Target="../charts/chart64.xml"/><Relationship Id="rId11" Type="http://schemas.openxmlformats.org/officeDocument/2006/relationships/chart" Target="../charts/chart63.xml"/><Relationship Id="rId10" Type="http://schemas.openxmlformats.org/officeDocument/2006/relationships/chart" Target="../charts/chart62.xml"/><Relationship Id="rId1" Type="http://schemas.openxmlformats.org/officeDocument/2006/relationships/chart" Target="../charts/chart5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13750290" y="528320"/>
              <a:ext cx="11633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13750290" y="528320"/>
              <a:ext cx="11633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571500</xdr:colOff>
          <xdr:row>5</xdr:row>
          <xdr:rowOff>0</xdr:rowOff>
        </xdr:to>
        <xdr:sp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13750290" y="534670"/>
              <a:ext cx="116332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5126" name="Object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5127" name="Object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rected%20HC%20Report%202022%20resul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Heilongjian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Huna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Hub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InnerMongoli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Model-OneVariable"/>
      <sheetName val="Anhui"/>
      <sheetName val="Beijing"/>
      <sheetName val="Chongqing"/>
      <sheetName val="Fujian"/>
      <sheetName val="Gansu"/>
      <sheetName val="Guangdong"/>
      <sheetName val="Guangxi"/>
      <sheetName val="Guizhou"/>
      <sheetName val="Hainan"/>
      <sheetName val="Hebei"/>
      <sheetName val="Heilongjiang"/>
      <sheetName val="Henan"/>
      <sheetName val="Hubei"/>
      <sheetName val="Hunan"/>
      <sheetName val="InnerMongolia"/>
      <sheetName val="Jiangsu"/>
      <sheetName val="Jiangxi"/>
      <sheetName val="Jilin"/>
      <sheetName val="Ningxia"/>
      <sheetName val="Qinghai"/>
      <sheetName val="Shannxi"/>
      <sheetName val="Shandong"/>
      <sheetName val="Shanghai"/>
      <sheetName val="Shanxi"/>
      <sheetName val="Sichuan"/>
      <sheetName val="Tianjin"/>
      <sheetName val="Tibet"/>
      <sheetName val="Xinjiang"/>
      <sheetName val="Yunnan"/>
      <sheetName val="Zhejiang"/>
      <sheetName val="Liaoning"/>
      <sheetName val="Nation"/>
    </sheetNames>
    <sheetDataSet>
      <sheetData sheetId="0"/>
      <sheetData sheetId="1"/>
      <sheetData sheetId="2">
        <row r="15">
          <cell r="B15">
            <v>3.03069951253067</v>
          </cell>
        </row>
        <row r="16">
          <cell r="B16">
            <v>3.49836992839908</v>
          </cell>
        </row>
        <row r="17">
          <cell r="B17">
            <v>3.978113353106</v>
          </cell>
        </row>
        <row r="18">
          <cell r="B18">
            <v>4.77824961067429</v>
          </cell>
        </row>
        <row r="19">
          <cell r="B19">
            <v>5.4094919470533</v>
          </cell>
        </row>
        <row r="20">
          <cell r="B20">
            <v>6.10457833705771</v>
          </cell>
        </row>
        <row r="21">
          <cell r="B21">
            <v>7.96505027626554</v>
          </cell>
        </row>
        <row r="22">
          <cell r="B22">
            <v>9.62014853896956</v>
          </cell>
        </row>
        <row r="23">
          <cell r="B23">
            <v>10.9319476409443</v>
          </cell>
        </row>
        <row r="24">
          <cell r="B24">
            <v>10.8186321343038</v>
          </cell>
        </row>
        <row r="25">
          <cell r="B25">
            <v>10.1968925834964</v>
          </cell>
        </row>
        <row r="26">
          <cell r="B26">
            <v>9.89962749318937</v>
          </cell>
        </row>
        <row r="27">
          <cell r="B27">
            <v>10.0859025575551</v>
          </cell>
        </row>
        <row r="28">
          <cell r="B28">
            <v>10.5123811175957</v>
          </cell>
        </row>
        <row r="29">
          <cell r="B29">
            <v>10.7970950481138</v>
          </cell>
        </row>
        <row r="30">
          <cell r="B30">
            <v>10.7764696582589</v>
          </cell>
        </row>
        <row r="31">
          <cell r="B31">
            <v>10.7669668575554</v>
          </cell>
        </row>
        <row r="32">
          <cell r="B32">
            <v>10.9399569709738</v>
          </cell>
        </row>
        <row r="33">
          <cell r="B33">
            <v>11.5086538820223</v>
          </cell>
        </row>
        <row r="34">
          <cell r="B34">
            <v>12.412821805383</v>
          </cell>
        </row>
        <row r="35">
          <cell r="B35">
            <v>13.3436815515036</v>
          </cell>
        </row>
        <row r="36">
          <cell r="B36">
            <v>14.3191105161278</v>
          </cell>
        </row>
        <row r="37">
          <cell r="B37">
            <v>15.351253773887</v>
          </cell>
        </row>
        <row r="38">
          <cell r="B38">
            <v>15.7830929014488</v>
          </cell>
        </row>
        <row r="39">
          <cell r="B39">
            <v>16.860553341943</v>
          </cell>
        </row>
        <row r="40">
          <cell r="B40">
            <v>17.8360164542454</v>
          </cell>
        </row>
        <row r="41">
          <cell r="B41">
            <v>18.7663384866831</v>
          </cell>
        </row>
        <row r="42">
          <cell r="B42">
            <v>19.5354845599738</v>
          </cell>
        </row>
        <row r="43">
          <cell r="B43">
            <v>20.3681438761625</v>
          </cell>
        </row>
        <row r="44">
          <cell r="B44">
            <v>20.8727369597001</v>
          </cell>
        </row>
        <row r="45">
          <cell r="B45">
            <v>23.2051327323836</v>
          </cell>
        </row>
        <row r="46">
          <cell r="B46">
            <v>26.2983155455739</v>
          </cell>
        </row>
        <row r="47">
          <cell r="B47">
            <v>31.1751863987044</v>
          </cell>
        </row>
        <row r="48">
          <cell r="B48">
            <v>37.5067389004282</v>
          </cell>
        </row>
        <row r="49">
          <cell r="B49">
            <v>43.8693113042159</v>
          </cell>
        </row>
        <row r="50">
          <cell r="B50">
            <v>50.2836231618939</v>
          </cell>
        </row>
        <row r="51">
          <cell r="B51">
            <v>55.8503985244179</v>
          </cell>
        </row>
        <row r="52">
          <cell r="B52">
            <v>60.7369049805183</v>
          </cell>
        </row>
        <row r="53">
          <cell r="B53">
            <v>66.2139353496981</v>
          </cell>
        </row>
        <row r="54">
          <cell r="B54">
            <v>70.8550481420482</v>
          </cell>
        </row>
        <row r="55">
          <cell r="B55">
            <v>76.023646148453</v>
          </cell>
        </row>
        <row r="56">
          <cell r="B56">
            <v>83.9616398104148</v>
          </cell>
        </row>
        <row r="57">
          <cell r="B57">
            <v>94.1194264838939</v>
          </cell>
        </row>
        <row r="58">
          <cell r="B58">
            <v>107.140094745803</v>
          </cell>
        </row>
        <row r="59">
          <cell r="B59">
            <v>121.363038326121</v>
          </cell>
        </row>
        <row r="60">
          <cell r="B60">
            <v>136.372635480184</v>
          </cell>
        </row>
        <row r="61">
          <cell r="B61">
            <v>151.639850197424</v>
          </cell>
        </row>
        <row r="62">
          <cell r="B62">
            <v>166.460354247606</v>
          </cell>
        </row>
        <row r="63">
          <cell r="B63">
            <v>182.448888782456</v>
          </cell>
        </row>
        <row r="64">
          <cell r="B64">
            <v>199.927377717424</v>
          </cell>
        </row>
        <row r="65">
          <cell r="B65">
            <v>219.528597762449</v>
          </cell>
        </row>
        <row r="66">
          <cell r="B66">
            <v>243.255548946624</v>
          </cell>
        </row>
        <row r="67">
          <cell r="B67">
            <v>276.532401433001</v>
          </cell>
        </row>
        <row r="68">
          <cell r="B68">
            <v>315.696699466661</v>
          </cell>
        </row>
        <row r="69">
          <cell r="B69">
            <v>362.678200090163</v>
          </cell>
        </row>
        <row r="70">
          <cell r="B70">
            <v>420.314323464211</v>
          </cell>
        </row>
        <row r="71">
          <cell r="B71">
            <v>486.697583456745</v>
          </cell>
        </row>
        <row r="72">
          <cell r="B72">
            <v>566.260756536006</v>
          </cell>
        </row>
        <row r="73">
          <cell r="B73">
            <v>663.663715897337</v>
          </cell>
        </row>
        <row r="74">
          <cell r="B74">
            <v>778.191342044491</v>
          </cell>
        </row>
        <row r="75">
          <cell r="B75">
            <v>907.656732212377</v>
          </cell>
        </row>
        <row r="76">
          <cell r="B76">
            <v>1049.08704974608</v>
          </cell>
        </row>
        <row r="77">
          <cell r="B77">
            <v>1202.15082758583</v>
          </cell>
        </row>
        <row r="78">
          <cell r="B78">
            <v>1358.70175635593</v>
          </cell>
        </row>
        <row r="79">
          <cell r="B79">
            <v>1529.73935338003</v>
          </cell>
        </row>
        <row r="80">
          <cell r="B80">
            <v>1701.27925063968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">
        <row r="15">
          <cell r="B15">
            <v>3.68913890092493</v>
          </cell>
        </row>
        <row r="16">
          <cell r="B16">
            <v>4.01290183246941</v>
          </cell>
        </row>
        <row r="17">
          <cell r="B17">
            <v>4.60528307579374</v>
          </cell>
        </row>
        <row r="18">
          <cell r="B18">
            <v>4.85868822867517</v>
          </cell>
        </row>
        <row r="19">
          <cell r="B19">
            <v>5.34307004946991</v>
          </cell>
        </row>
        <row r="20">
          <cell r="B20">
            <v>5.74463712488707</v>
          </cell>
        </row>
        <row r="21">
          <cell r="B21">
            <v>6.5879264374236</v>
          </cell>
        </row>
        <row r="22">
          <cell r="B22">
            <v>7.9928717658152</v>
          </cell>
        </row>
        <row r="23">
          <cell r="B23">
            <v>9.37039586762219</v>
          </cell>
        </row>
        <row r="24">
          <cell r="B24">
            <v>9.67384375647556</v>
          </cell>
        </row>
        <row r="25">
          <cell r="B25">
            <v>9.14196742838767</v>
          </cell>
        </row>
        <row r="26">
          <cell r="B26">
            <v>8.80233849690069</v>
          </cell>
        </row>
        <row r="27">
          <cell r="B27">
            <v>8.86550188423096</v>
          </cell>
        </row>
        <row r="28">
          <cell r="B28">
            <v>9.12523387691009</v>
          </cell>
        </row>
        <row r="29">
          <cell r="B29">
            <v>9.4383795307318</v>
          </cell>
        </row>
        <row r="30">
          <cell r="B30">
            <v>9.47528542812195</v>
          </cell>
        </row>
        <row r="31">
          <cell r="B31">
            <v>9.4715186441771</v>
          </cell>
        </row>
        <row r="32">
          <cell r="B32">
            <v>9.74233551289956</v>
          </cell>
        </row>
        <row r="33">
          <cell r="B33">
            <v>9.83924211232473</v>
          </cell>
        </row>
        <row r="34">
          <cell r="B34">
            <v>10.1980434232619</v>
          </cell>
        </row>
        <row r="35">
          <cell r="B35">
            <v>10.5257174861244</v>
          </cell>
        </row>
        <row r="36">
          <cell r="B36">
            <v>11.2919345638838</v>
          </cell>
        </row>
        <row r="37">
          <cell r="B37">
            <v>12.4470821459952</v>
          </cell>
        </row>
        <row r="38">
          <cell r="B38">
            <v>13.3134117713069</v>
          </cell>
        </row>
        <row r="39">
          <cell r="B39">
            <v>13.5611671903959</v>
          </cell>
        </row>
        <row r="40">
          <cell r="B40">
            <v>14.1133277319048</v>
          </cell>
        </row>
        <row r="41">
          <cell r="B41">
            <v>15.6479962574207</v>
          </cell>
        </row>
        <row r="42">
          <cell r="B42">
            <v>17.500720577338</v>
          </cell>
        </row>
        <row r="43">
          <cell r="B43">
            <v>19.9355494574858</v>
          </cell>
        </row>
        <row r="44">
          <cell r="B44">
            <v>22.5604509927326</v>
          </cell>
        </row>
        <row r="45">
          <cell r="B45">
            <v>26.08618203844</v>
          </cell>
        </row>
        <row r="46">
          <cell r="B46">
            <v>29.870144131023</v>
          </cell>
        </row>
        <row r="47">
          <cell r="B47">
            <v>34.9805101963427</v>
          </cell>
        </row>
        <row r="48">
          <cell r="B48">
            <v>42.6823653125223</v>
          </cell>
        </row>
        <row r="49">
          <cell r="B49">
            <v>51.1529960490091</v>
          </cell>
        </row>
        <row r="50">
          <cell r="B50">
            <v>62.230729215505</v>
          </cell>
        </row>
        <row r="51">
          <cell r="B51">
            <v>75.3846046647821</v>
          </cell>
        </row>
        <row r="52">
          <cell r="B52">
            <v>85.1849507973794</v>
          </cell>
        </row>
        <row r="53">
          <cell r="B53">
            <v>98.5104123513167</v>
          </cell>
        </row>
        <row r="54">
          <cell r="B54">
            <v>111.184988605597</v>
          </cell>
        </row>
        <row r="55">
          <cell r="B55">
            <v>127.515007550352</v>
          </cell>
        </row>
        <row r="56">
          <cell r="B56">
            <v>140.355114194169</v>
          </cell>
        </row>
        <row r="57">
          <cell r="B57">
            <v>159.62885763815</v>
          </cell>
        </row>
        <row r="58">
          <cell r="B58">
            <v>192.293719239417</v>
          </cell>
        </row>
        <row r="59">
          <cell r="B59">
            <v>221.756972050559</v>
          </cell>
        </row>
        <row r="60">
          <cell r="B60">
            <v>251.920642166999</v>
          </cell>
        </row>
        <row r="61">
          <cell r="B61">
            <v>287.362372429229</v>
          </cell>
        </row>
        <row r="62">
          <cell r="B62">
            <v>323.329361183276</v>
          </cell>
        </row>
        <row r="63">
          <cell r="B63">
            <v>363.775353710854</v>
          </cell>
        </row>
        <row r="64">
          <cell r="B64">
            <v>410.253931460497</v>
          </cell>
        </row>
        <row r="65">
          <cell r="B65">
            <v>469.277188905234</v>
          </cell>
        </row>
        <row r="66">
          <cell r="B66">
            <v>543.714927846103</v>
          </cell>
        </row>
        <row r="67">
          <cell r="B67">
            <v>627.425993449197</v>
          </cell>
        </row>
        <row r="68">
          <cell r="B68">
            <v>721.239048819678</v>
          </cell>
        </row>
        <row r="69">
          <cell r="B69">
            <v>822.242537922281</v>
          </cell>
        </row>
        <row r="70">
          <cell r="B70">
            <v>934.272467032544</v>
          </cell>
        </row>
        <row r="71">
          <cell r="B71">
            <v>1036.35746489558</v>
          </cell>
        </row>
        <row r="72">
          <cell r="B72">
            <v>1149.13082425002</v>
          </cell>
        </row>
        <row r="73">
          <cell r="B73">
            <v>1295.7811166923</v>
          </cell>
        </row>
        <row r="74">
          <cell r="B74">
            <v>1432.36935117892</v>
          </cell>
        </row>
        <row r="75">
          <cell r="B75">
            <v>1600.07177718312</v>
          </cell>
        </row>
        <row r="76">
          <cell r="B76">
            <v>1767.3883231207</v>
          </cell>
        </row>
        <row r="77">
          <cell r="B77">
            <v>1936.86092001577</v>
          </cell>
        </row>
        <row r="78">
          <cell r="B78">
            <v>2118.86095230101</v>
          </cell>
        </row>
        <row r="79">
          <cell r="B79">
            <v>2351.19811857126</v>
          </cell>
        </row>
        <row r="80">
          <cell r="B80">
            <v>2603.72839942711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4">
        <row r="15">
          <cell r="B15">
            <v>0.307620060417393</v>
          </cell>
        </row>
        <row r="16">
          <cell r="B16">
            <v>0.415956258043969</v>
          </cell>
        </row>
        <row r="17">
          <cell r="B17">
            <v>0.629062226964977</v>
          </cell>
        </row>
        <row r="18">
          <cell r="B18">
            <v>0.773584680469713</v>
          </cell>
        </row>
        <row r="19">
          <cell r="B19">
            <v>1.00456101468318</v>
          </cell>
        </row>
        <row r="20">
          <cell r="B20">
            <v>1.23979563683017</v>
          </cell>
        </row>
        <row r="21">
          <cell r="B21">
            <v>1.48752550574077</v>
          </cell>
        </row>
        <row r="22">
          <cell r="B22">
            <v>2.96068578383613</v>
          </cell>
        </row>
        <row r="23">
          <cell r="B23">
            <v>4.60136934379083</v>
          </cell>
        </row>
        <row r="24">
          <cell r="B24">
            <v>3.94481269915173</v>
          </cell>
        </row>
        <row r="25">
          <cell r="B25">
            <v>3.5276117100264</v>
          </cell>
        </row>
        <row r="26">
          <cell r="B26">
            <v>3.73404537330414</v>
          </cell>
        </row>
        <row r="27">
          <cell r="B27">
            <v>4.17948600356659</v>
          </cell>
        </row>
        <row r="28">
          <cell r="B28">
            <v>5.73779520759598</v>
          </cell>
        </row>
        <row r="29">
          <cell r="B29">
            <v>8.64376422479267</v>
          </cell>
        </row>
        <row r="30">
          <cell r="B30">
            <v>9.67740034262339</v>
          </cell>
        </row>
        <row r="31">
          <cell r="B31">
            <v>9.52619995953207</v>
          </cell>
        </row>
        <row r="32">
          <cell r="B32">
            <v>11.2836179657485</v>
          </cell>
        </row>
        <row r="33">
          <cell r="B33">
            <v>14.1501735203194</v>
          </cell>
        </row>
        <row r="34">
          <cell r="B34">
            <v>15.6956246107741</v>
          </cell>
        </row>
        <row r="35">
          <cell r="B35">
            <v>17.2593955493509</v>
          </cell>
        </row>
        <row r="36">
          <cell r="B36">
            <v>19.0103258888814</v>
          </cell>
        </row>
        <row r="37">
          <cell r="B37">
            <v>20.7070896003641</v>
          </cell>
        </row>
        <row r="38">
          <cell r="B38">
            <v>24.0183207645402</v>
          </cell>
        </row>
        <row r="39">
          <cell r="B39">
            <v>24.5273254292811</v>
          </cell>
        </row>
        <row r="40">
          <cell r="B40">
            <v>24.7099605468285</v>
          </cell>
        </row>
        <row r="41">
          <cell r="B41">
            <v>26.0203136433061</v>
          </cell>
        </row>
        <row r="42">
          <cell r="B42">
            <v>26.8489265421236</v>
          </cell>
        </row>
        <row r="43">
          <cell r="B43">
            <v>27.2726816360729</v>
          </cell>
        </row>
        <row r="44">
          <cell r="B44">
            <v>28.2423713930103</v>
          </cell>
        </row>
        <row r="45">
          <cell r="B45">
            <v>29.5967132638601</v>
          </cell>
        </row>
        <row r="46">
          <cell r="B46">
            <v>31.659964587563</v>
          </cell>
        </row>
        <row r="47">
          <cell r="B47">
            <v>33.7633660987354</v>
          </cell>
        </row>
        <row r="48">
          <cell r="B48">
            <v>36.6031246126157</v>
          </cell>
        </row>
        <row r="49">
          <cell r="B49">
            <v>39.0689853188307</v>
          </cell>
        </row>
        <row r="50">
          <cell r="B50">
            <v>43.8568012552513</v>
          </cell>
        </row>
        <row r="51">
          <cell r="B51">
            <v>47.5401874219244</v>
          </cell>
        </row>
        <row r="52">
          <cell r="B52">
            <v>47.083775208327</v>
          </cell>
        </row>
        <row r="53">
          <cell r="B53">
            <v>47.4727890346483</v>
          </cell>
        </row>
        <row r="54">
          <cell r="B54">
            <v>49.927966815932</v>
          </cell>
        </row>
        <row r="55">
          <cell r="B55">
            <v>53.9368706152692</v>
          </cell>
        </row>
        <row r="56">
          <cell r="B56">
            <v>59.9134846825403</v>
          </cell>
        </row>
        <row r="57">
          <cell r="B57">
            <v>68.5483686796058</v>
          </cell>
        </row>
        <row r="58">
          <cell r="B58">
            <v>77.7631241271187</v>
          </cell>
        </row>
        <row r="59">
          <cell r="B59">
            <v>86.7725911033237</v>
          </cell>
        </row>
        <row r="60">
          <cell r="B60">
            <v>98.3041200007228</v>
          </cell>
        </row>
        <row r="61">
          <cell r="B61">
            <v>114.646532309472</v>
          </cell>
        </row>
        <row r="62">
          <cell r="B62">
            <v>131.530325128435</v>
          </cell>
        </row>
        <row r="63">
          <cell r="B63">
            <v>149.445645266595</v>
          </cell>
        </row>
        <row r="64">
          <cell r="B64">
            <v>171.047473748794</v>
          </cell>
        </row>
        <row r="65">
          <cell r="B65">
            <v>197.927052931148</v>
          </cell>
        </row>
        <row r="66">
          <cell r="B66">
            <v>234.007858084984</v>
          </cell>
        </row>
        <row r="67">
          <cell r="B67">
            <v>277.507493721318</v>
          </cell>
        </row>
        <row r="68">
          <cell r="B68">
            <v>329.586301609248</v>
          </cell>
        </row>
        <row r="69">
          <cell r="B69">
            <v>386.871908349067</v>
          </cell>
        </row>
        <row r="70">
          <cell r="B70">
            <v>451.008953700049</v>
          </cell>
        </row>
        <row r="71">
          <cell r="B71">
            <v>519.657749883102</v>
          </cell>
        </row>
        <row r="72">
          <cell r="B72">
            <v>603.020752115064</v>
          </cell>
        </row>
        <row r="73">
          <cell r="B73">
            <v>700.381455802685</v>
          </cell>
        </row>
        <row r="74">
          <cell r="B74">
            <v>816.897534350931</v>
          </cell>
        </row>
        <row r="75">
          <cell r="B75">
            <v>940.677980560504</v>
          </cell>
        </row>
        <row r="76">
          <cell r="B76">
            <v>1071.47590264315</v>
          </cell>
        </row>
        <row r="77">
          <cell r="B77">
            <v>1215.80066674454</v>
          </cell>
        </row>
        <row r="78">
          <cell r="B78">
            <v>1374.41469845069</v>
          </cell>
        </row>
        <row r="79">
          <cell r="B79">
            <v>1554.63220805479</v>
          </cell>
        </row>
        <row r="80">
          <cell r="B80">
            <v>1738.38371584885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5">
        <row r="15">
          <cell r="B15">
            <v>0.18545594571145</v>
          </cell>
        </row>
        <row r="16">
          <cell r="B16">
            <v>0.308235017869361</v>
          </cell>
        </row>
        <row r="17">
          <cell r="B17">
            <v>0.529167748536267</v>
          </cell>
        </row>
        <row r="18">
          <cell r="B18">
            <v>0.855193589125384</v>
          </cell>
        </row>
        <row r="19">
          <cell r="B19">
            <v>1.79276202607483</v>
          </cell>
        </row>
        <row r="20">
          <cell r="B20">
            <v>2.14202843710123</v>
          </cell>
        </row>
        <row r="21">
          <cell r="B21">
            <v>3.05922410418121</v>
          </cell>
        </row>
        <row r="22">
          <cell r="B22">
            <v>4.08132549690999</v>
          </cell>
        </row>
        <row r="23">
          <cell r="B23">
            <v>5.24218001127086</v>
          </cell>
        </row>
        <row r="24">
          <cell r="B24">
            <v>5.33357824584014</v>
          </cell>
        </row>
        <row r="25">
          <cell r="B25">
            <v>5.2675579269443</v>
          </cell>
        </row>
        <row r="26">
          <cell r="B26">
            <v>5.26016490837668</v>
          </cell>
        </row>
        <row r="27">
          <cell r="B27">
            <v>5.5184228150406</v>
          </cell>
        </row>
        <row r="28">
          <cell r="B28">
            <v>5.8053056300282</v>
          </cell>
        </row>
        <row r="29">
          <cell r="B29">
            <v>6.09028440585435</v>
          </cell>
        </row>
        <row r="30">
          <cell r="B30">
            <v>5.91219910406185</v>
          </cell>
        </row>
        <row r="31">
          <cell r="B31">
            <v>5.69295431486629</v>
          </cell>
        </row>
        <row r="32">
          <cell r="B32">
            <v>5.54436961310399</v>
          </cell>
        </row>
        <row r="33">
          <cell r="B33">
            <v>6.23563732497519</v>
          </cell>
        </row>
        <row r="34">
          <cell r="B34">
            <v>7.39499030881806</v>
          </cell>
        </row>
        <row r="35">
          <cell r="B35">
            <v>8.43330301265871</v>
          </cell>
        </row>
        <row r="36">
          <cell r="B36">
            <v>9.25567007202624</v>
          </cell>
        </row>
        <row r="37">
          <cell r="B37">
            <v>9.87287306417454</v>
          </cell>
        </row>
        <row r="38">
          <cell r="B38">
            <v>10.2549395170194</v>
          </cell>
        </row>
        <row r="39">
          <cell r="B39">
            <v>10.3323208596339</v>
          </cell>
        </row>
        <row r="40">
          <cell r="B40">
            <v>10.3562188446469</v>
          </cell>
        </row>
        <row r="41">
          <cell r="B41">
            <v>11.4771522196902</v>
          </cell>
        </row>
        <row r="42">
          <cell r="B42">
            <v>12.8892672110264</v>
          </cell>
        </row>
        <row r="43">
          <cell r="B43">
            <v>14.5675568370726</v>
          </cell>
        </row>
        <row r="44">
          <cell r="B44">
            <v>16.0461189312495</v>
          </cell>
        </row>
        <row r="45">
          <cell r="B45">
            <v>17.8194253991747</v>
          </cell>
        </row>
        <row r="46">
          <cell r="B46">
            <v>20.0350328523105</v>
          </cell>
        </row>
        <row r="47">
          <cell r="B47">
            <v>22.4958598974966</v>
          </cell>
        </row>
        <row r="48">
          <cell r="B48">
            <v>25.3967896651361</v>
          </cell>
        </row>
        <row r="49">
          <cell r="B49">
            <v>28.9838842766753</v>
          </cell>
        </row>
        <row r="50">
          <cell r="B50">
            <v>32.8433492845736</v>
          </cell>
        </row>
        <row r="51">
          <cell r="B51">
            <v>35.972922909866</v>
          </cell>
        </row>
        <row r="52">
          <cell r="B52">
            <v>38.5168296908249</v>
          </cell>
        </row>
        <row r="53">
          <cell r="B53">
            <v>40.8137185182169</v>
          </cell>
        </row>
        <row r="54">
          <cell r="B54">
            <v>44.0588774418921</v>
          </cell>
        </row>
        <row r="55">
          <cell r="B55">
            <v>48.3174518873167</v>
          </cell>
        </row>
        <row r="56">
          <cell r="B56">
            <v>54.6938032528876</v>
          </cell>
        </row>
        <row r="57">
          <cell r="B57">
            <v>65.1006902618896</v>
          </cell>
        </row>
        <row r="58">
          <cell r="B58">
            <v>77.9420578486501</v>
          </cell>
        </row>
        <row r="59">
          <cell r="B59">
            <v>92.3433854117947</v>
          </cell>
        </row>
        <row r="60">
          <cell r="B60">
            <v>108.249673029922</v>
          </cell>
        </row>
        <row r="61">
          <cell r="B61">
            <v>127.320959033041</v>
          </cell>
        </row>
        <row r="62">
          <cell r="B62">
            <v>146.368163720575</v>
          </cell>
        </row>
        <row r="63">
          <cell r="B63">
            <v>164.891815247221</v>
          </cell>
        </row>
        <row r="64">
          <cell r="B64">
            <v>183.475272472584</v>
          </cell>
        </row>
        <row r="65">
          <cell r="B65">
            <v>203.502543875999</v>
          </cell>
        </row>
        <row r="66">
          <cell r="B66">
            <v>228.354128158726</v>
          </cell>
        </row>
        <row r="67">
          <cell r="B67">
            <v>260.563392606497</v>
          </cell>
        </row>
        <row r="68">
          <cell r="B68">
            <v>303.066931831937</v>
          </cell>
        </row>
        <row r="69">
          <cell r="B69">
            <v>354.203492305148</v>
          </cell>
        </row>
        <row r="70">
          <cell r="B70">
            <v>419.069416700535</v>
          </cell>
        </row>
        <row r="71">
          <cell r="B71">
            <v>502.880971901631</v>
          </cell>
        </row>
        <row r="72">
          <cell r="B72">
            <v>600.223414932312</v>
          </cell>
        </row>
        <row r="73">
          <cell r="B73">
            <v>701.151087039491</v>
          </cell>
        </row>
        <row r="74">
          <cell r="B74">
            <v>815.289859027589</v>
          </cell>
        </row>
        <row r="75">
          <cell r="B75">
            <v>941.027626484203</v>
          </cell>
        </row>
        <row r="76">
          <cell r="B76">
            <v>1083.07189586362</v>
          </cell>
        </row>
        <row r="77">
          <cell r="B77">
            <v>1234.72985417192</v>
          </cell>
        </row>
        <row r="78">
          <cell r="B78">
            <v>1401.19841580173</v>
          </cell>
        </row>
        <row r="79">
          <cell r="B79">
            <v>1577.56661594472</v>
          </cell>
        </row>
        <row r="80">
          <cell r="B80">
            <v>1766.08785062058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6">
        <row r="15">
          <cell r="B15">
            <v>0.405634786973338</v>
          </cell>
        </row>
        <row r="16">
          <cell r="B16">
            <v>0.537771019480897</v>
          </cell>
        </row>
        <row r="17">
          <cell r="B17">
            <v>0.672714772513542</v>
          </cell>
        </row>
        <row r="18">
          <cell r="B18">
            <v>0.822837342203155</v>
          </cell>
        </row>
        <row r="19">
          <cell r="B19">
            <v>1.17592673727348</v>
          </cell>
        </row>
        <row r="20">
          <cell r="B20">
            <v>1.45342603047629</v>
          </cell>
        </row>
        <row r="21">
          <cell r="B21">
            <v>1.93111803363718</v>
          </cell>
        </row>
        <row r="22">
          <cell r="B22">
            <v>2.44134133942384</v>
          </cell>
        </row>
        <row r="23">
          <cell r="B23">
            <v>2.92717093647569</v>
          </cell>
        </row>
        <row r="24">
          <cell r="B24">
            <v>3.16104688788731</v>
          </cell>
        </row>
        <row r="25">
          <cell r="B25">
            <v>3.2116568681395</v>
          </cell>
        </row>
        <row r="26">
          <cell r="B26">
            <v>3.43672496204813</v>
          </cell>
        </row>
        <row r="27">
          <cell r="B27">
            <v>4.08074087565742</v>
          </cell>
        </row>
        <row r="28">
          <cell r="B28">
            <v>5.43556946435444</v>
          </cell>
        </row>
        <row r="29">
          <cell r="B29">
            <v>6.60724789840635</v>
          </cell>
        </row>
        <row r="30">
          <cell r="B30">
            <v>7.52806426475475</v>
          </cell>
        </row>
        <row r="31">
          <cell r="B31">
            <v>8.30950071472504</v>
          </cell>
        </row>
        <row r="32">
          <cell r="B32">
            <v>9.23427435860747</v>
          </cell>
        </row>
        <row r="33">
          <cell r="B33">
            <v>10.4410050704478</v>
          </cell>
        </row>
        <row r="34">
          <cell r="B34">
            <v>11.6882245379596</v>
          </cell>
        </row>
        <row r="35">
          <cell r="B35">
            <v>12.6535710222222</v>
          </cell>
        </row>
        <row r="36">
          <cell r="B36">
            <v>13.6452743889346</v>
          </cell>
        </row>
        <row r="37">
          <cell r="B37">
            <v>14.6892336564432</v>
          </cell>
        </row>
        <row r="38">
          <cell r="B38">
            <v>15.848097067524</v>
          </cell>
        </row>
        <row r="39">
          <cell r="B39">
            <v>16.873553609416</v>
          </cell>
        </row>
        <row r="40">
          <cell r="B40">
            <v>17.7867363461155</v>
          </cell>
        </row>
        <row r="41">
          <cell r="B41">
            <v>19.7026817823444</v>
          </cell>
        </row>
        <row r="42">
          <cell r="B42">
            <v>21.3401541721372</v>
          </cell>
        </row>
        <row r="43">
          <cell r="B43">
            <v>21.9848982177543</v>
          </cell>
        </row>
        <row r="44">
          <cell r="B44">
            <v>22.1941284179831</v>
          </cell>
        </row>
        <row r="45">
          <cell r="B45">
            <v>22.5482882249072</v>
          </cell>
        </row>
        <row r="46">
          <cell r="B46">
            <v>23.2244774840783</v>
          </cell>
        </row>
        <row r="47">
          <cell r="B47">
            <v>24.4895631173764</v>
          </cell>
        </row>
        <row r="48">
          <cell r="B48">
            <v>26.7711283732667</v>
          </cell>
        </row>
        <row r="49">
          <cell r="B49">
            <v>29.5498653211807</v>
          </cell>
        </row>
        <row r="50">
          <cell r="B50">
            <v>32.5442248289819</v>
          </cell>
        </row>
        <row r="51">
          <cell r="B51">
            <v>35.091487095027</v>
          </cell>
        </row>
        <row r="52">
          <cell r="B52">
            <v>37.6385267637712</v>
          </cell>
        </row>
        <row r="53">
          <cell r="B53">
            <v>40.1020458893274</v>
          </cell>
        </row>
        <row r="54">
          <cell r="B54">
            <v>42.4002984973997</v>
          </cell>
        </row>
        <row r="55">
          <cell r="B55">
            <v>44.3341435822638</v>
          </cell>
        </row>
        <row r="56">
          <cell r="B56">
            <v>45.7343171948132</v>
          </cell>
        </row>
        <row r="57">
          <cell r="B57">
            <v>47.1899044739654</v>
          </cell>
        </row>
        <row r="58">
          <cell r="B58">
            <v>49.1312140341327</v>
          </cell>
        </row>
        <row r="59">
          <cell r="B59">
            <v>51.945627188415</v>
          </cell>
        </row>
        <row r="60">
          <cell r="B60">
            <v>55.535257096676</v>
          </cell>
        </row>
        <row r="61">
          <cell r="B61">
            <v>59.5941098649267</v>
          </cell>
        </row>
        <row r="62">
          <cell r="B62">
            <v>64.6853179965993</v>
          </cell>
        </row>
        <row r="63">
          <cell r="B63">
            <v>71.8238430241687</v>
          </cell>
        </row>
        <row r="64">
          <cell r="B64">
            <v>80.8659946517613</v>
          </cell>
        </row>
        <row r="65">
          <cell r="B65">
            <v>91.3546568825132</v>
          </cell>
        </row>
        <row r="66">
          <cell r="B66">
            <v>103.255862552108</v>
          </cell>
        </row>
        <row r="67">
          <cell r="B67">
            <v>117.020416753785</v>
          </cell>
        </row>
        <row r="68">
          <cell r="B68">
            <v>132.758019337922</v>
          </cell>
        </row>
        <row r="69">
          <cell r="B69">
            <v>150.121534380485</v>
          </cell>
        </row>
        <row r="70">
          <cell r="B70">
            <v>170.227418358454</v>
          </cell>
        </row>
        <row r="71">
          <cell r="B71">
            <v>192.993558607255</v>
          </cell>
        </row>
        <row r="72">
          <cell r="B72">
            <v>220.980784874256</v>
          </cell>
        </row>
        <row r="73">
          <cell r="B73">
            <v>253.71177811358</v>
          </cell>
        </row>
        <row r="74">
          <cell r="B74">
            <v>292.032946536206</v>
          </cell>
        </row>
        <row r="75">
          <cell r="B75">
            <v>335.838390189413</v>
          </cell>
        </row>
        <row r="76">
          <cell r="B76">
            <v>384.983464491263</v>
          </cell>
        </row>
        <row r="77">
          <cell r="B77">
            <v>439.235429051329</v>
          </cell>
        </row>
        <row r="78">
          <cell r="B78">
            <v>496.51214256824</v>
          </cell>
        </row>
        <row r="79">
          <cell r="B79">
            <v>560.221413621264</v>
          </cell>
        </row>
        <row r="80">
          <cell r="B80">
            <v>589.253263317946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7">
        <row r="15">
          <cell r="B15">
            <v>4.30649937783631</v>
          </cell>
        </row>
        <row r="16">
          <cell r="B16">
            <v>4.5430685420073</v>
          </cell>
        </row>
        <row r="17">
          <cell r="B17">
            <v>4.68477960301552</v>
          </cell>
        </row>
        <row r="18">
          <cell r="B18">
            <v>4.79899426394857</v>
          </cell>
        </row>
        <row r="19">
          <cell r="B19">
            <v>5.12413497692373</v>
          </cell>
        </row>
        <row r="20">
          <cell r="B20">
            <v>5.40901298736788</v>
          </cell>
        </row>
        <row r="21">
          <cell r="B21">
            <v>6.91601183517667</v>
          </cell>
        </row>
        <row r="22">
          <cell r="B22">
            <v>8.31003238651866</v>
          </cell>
        </row>
        <row r="23">
          <cell r="B23">
            <v>9.69966979960632</v>
          </cell>
        </row>
        <row r="24">
          <cell r="B24">
            <v>9.69791107856682</v>
          </cell>
        </row>
        <row r="25">
          <cell r="B25">
            <v>9.31917935237809</v>
          </cell>
        </row>
        <row r="26">
          <cell r="B26">
            <v>9.23523849413503</v>
          </cell>
        </row>
        <row r="27">
          <cell r="B27">
            <v>9.63551543630684</v>
          </cell>
        </row>
        <row r="28">
          <cell r="B28">
            <v>10.0477206897544</v>
          </cell>
        </row>
        <row r="29">
          <cell r="B29">
            <v>10.2067837618352</v>
          </cell>
        </row>
        <row r="30">
          <cell r="B30">
            <v>10.0721540513395</v>
          </cell>
        </row>
        <row r="31">
          <cell r="B31">
            <v>9.97272769580148</v>
          </cell>
        </row>
        <row r="32">
          <cell r="B32">
            <v>10.5617436024073</v>
          </cell>
        </row>
        <row r="33">
          <cell r="B33">
            <v>12.3925944447245</v>
          </cell>
        </row>
        <row r="34">
          <cell r="B34">
            <v>14.5858260099403</v>
          </cell>
        </row>
        <row r="35">
          <cell r="B35">
            <v>16.2576503346288</v>
          </cell>
        </row>
        <row r="36">
          <cell r="B36">
            <v>18.4568040099928</v>
          </cell>
        </row>
        <row r="37">
          <cell r="B37">
            <v>21.2271838230131</v>
          </cell>
        </row>
        <row r="38">
          <cell r="B38">
            <v>24.6563679239416</v>
          </cell>
        </row>
        <row r="39">
          <cell r="B39">
            <v>27.9953727218652</v>
          </cell>
        </row>
        <row r="40">
          <cell r="B40">
            <v>30.9182114413731</v>
          </cell>
        </row>
        <row r="41">
          <cell r="B41">
            <v>33.7791728437069</v>
          </cell>
        </row>
        <row r="42">
          <cell r="B42">
            <v>36.7641622924872</v>
          </cell>
        </row>
        <row r="43">
          <cell r="B43">
            <v>41.1241120040429</v>
          </cell>
        </row>
        <row r="44">
          <cell r="B44">
            <v>46.2410308531484</v>
          </cell>
        </row>
        <row r="45">
          <cell r="B45">
            <v>53.2013998534656</v>
          </cell>
        </row>
        <row r="46">
          <cell r="B46">
            <v>59.8555764398558</v>
          </cell>
        </row>
        <row r="47">
          <cell r="B47">
            <v>68.5619468935646</v>
          </cell>
        </row>
        <row r="48">
          <cell r="B48">
            <v>78.3690305551733</v>
          </cell>
        </row>
        <row r="49">
          <cell r="B49">
            <v>88.7643619767248</v>
          </cell>
        </row>
        <row r="50">
          <cell r="B50">
            <v>98.6102079409134</v>
          </cell>
        </row>
        <row r="51">
          <cell r="B51">
            <v>111.523045446352</v>
          </cell>
        </row>
        <row r="52">
          <cell r="B52">
            <v>121.467850259009</v>
          </cell>
        </row>
        <row r="53">
          <cell r="B53">
            <v>134.011394213484</v>
          </cell>
        </row>
        <row r="54">
          <cell r="B54">
            <v>149.207696649138</v>
          </cell>
        </row>
        <row r="55">
          <cell r="B55">
            <v>174.382585461175</v>
          </cell>
        </row>
        <row r="56">
          <cell r="B56">
            <v>218.369708727189</v>
          </cell>
        </row>
        <row r="57">
          <cell r="B57">
            <v>272.161031694172</v>
          </cell>
        </row>
        <row r="58">
          <cell r="B58">
            <v>332.122995288409</v>
          </cell>
        </row>
        <row r="59">
          <cell r="B59">
            <v>393.319154368173</v>
          </cell>
        </row>
        <row r="60">
          <cell r="B60">
            <v>452.654904906885</v>
          </cell>
        </row>
        <row r="61">
          <cell r="B61">
            <v>524.066288312428</v>
          </cell>
        </row>
        <row r="62">
          <cell r="B62">
            <v>606.668369526246</v>
          </cell>
        </row>
        <row r="63">
          <cell r="B63">
            <v>685.109922719066</v>
          </cell>
        </row>
        <row r="64">
          <cell r="B64">
            <v>771.843451330791</v>
          </cell>
        </row>
        <row r="65">
          <cell r="B65">
            <v>875.411927432652</v>
          </cell>
        </row>
        <row r="66">
          <cell r="B66">
            <v>1005.04923317478</v>
          </cell>
        </row>
        <row r="67">
          <cell r="B67">
            <v>1150.64363123396</v>
          </cell>
        </row>
        <row r="68">
          <cell r="B68">
            <v>1335.9500419714</v>
          </cell>
        </row>
        <row r="69">
          <cell r="B69">
            <v>1542.4291048485</v>
          </cell>
        </row>
        <row r="70">
          <cell r="B70">
            <v>1776.61486432002</v>
          </cell>
        </row>
        <row r="71">
          <cell r="B71">
            <v>2015.95528848074</v>
          </cell>
        </row>
        <row r="72">
          <cell r="B72">
            <v>2326.30112347619</v>
          </cell>
        </row>
        <row r="73">
          <cell r="B73">
            <v>2683.48191878069</v>
          </cell>
        </row>
        <row r="74">
          <cell r="B74">
            <v>3080.97603312588</v>
          </cell>
        </row>
        <row r="75">
          <cell r="B75">
            <v>3516.11668190912</v>
          </cell>
        </row>
        <row r="76">
          <cell r="B76">
            <v>3998.03350749341</v>
          </cell>
        </row>
        <row r="77">
          <cell r="B77">
            <v>4519.57845730866</v>
          </cell>
        </row>
        <row r="78">
          <cell r="B78">
            <v>5057.00259240779</v>
          </cell>
        </row>
        <row r="79">
          <cell r="B79">
            <v>5674.12040844903</v>
          </cell>
        </row>
        <row r="80">
          <cell r="B80">
            <v>6348.23072513996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8">
        <row r="15">
          <cell r="B15">
            <v>8.91701257327981</v>
          </cell>
        </row>
        <row r="16">
          <cell r="B16">
            <v>9.03159450870836</v>
          </cell>
        </row>
        <row r="17">
          <cell r="B17">
            <v>9.32312121495858</v>
          </cell>
        </row>
        <row r="18">
          <cell r="B18">
            <v>9.7419391631991</v>
          </cell>
        </row>
        <row r="19">
          <cell r="B19">
            <v>10.0908916726477</v>
          </cell>
        </row>
        <row r="20">
          <cell r="B20">
            <v>10.1571734311843</v>
          </cell>
        </row>
        <row r="21">
          <cell r="B21">
            <v>10.8494685789526</v>
          </cell>
        </row>
        <row r="22">
          <cell r="B22">
            <v>12.0361229893633</v>
          </cell>
        </row>
        <row r="23">
          <cell r="B23">
            <v>12.9948859070142</v>
          </cell>
        </row>
        <row r="24">
          <cell r="B24">
            <v>12.9149537276593</v>
          </cell>
        </row>
        <row r="25">
          <cell r="B25">
            <v>12.7089055350953</v>
          </cell>
        </row>
        <row r="26">
          <cell r="B26">
            <v>12.7031661751358</v>
          </cell>
        </row>
        <row r="27">
          <cell r="B27">
            <v>12.790421164097</v>
          </cell>
        </row>
        <row r="28">
          <cell r="B28">
            <v>13.109199853897</v>
          </cell>
        </row>
        <row r="29">
          <cell r="B29">
            <v>13.8673901057782</v>
          </cell>
        </row>
        <row r="30">
          <cell r="B30">
            <v>13.9253391503804</v>
          </cell>
        </row>
        <row r="31">
          <cell r="B31">
            <v>14.1852840497991</v>
          </cell>
        </row>
        <row r="32">
          <cell r="B32">
            <v>15.125746330797</v>
          </cell>
        </row>
        <row r="33">
          <cell r="B33">
            <v>16.1760800556101</v>
          </cell>
        </row>
        <row r="34">
          <cell r="B34">
            <v>17.5927730971577</v>
          </cell>
        </row>
        <row r="35">
          <cell r="B35">
            <v>18.8328091529671</v>
          </cell>
        </row>
        <row r="36">
          <cell r="B36">
            <v>20.103589289399</v>
          </cell>
        </row>
        <row r="37">
          <cell r="B37">
            <v>21.1110294295382</v>
          </cell>
        </row>
        <row r="38">
          <cell r="B38">
            <v>22.4178721909773</v>
          </cell>
        </row>
        <row r="39">
          <cell r="B39">
            <v>23.5032601141975</v>
          </cell>
        </row>
        <row r="40">
          <cell r="B40">
            <v>24.7941024002254</v>
          </cell>
        </row>
        <row r="41">
          <cell r="B41">
            <v>26.2549627097204</v>
          </cell>
        </row>
        <row r="42">
          <cell r="B42">
            <v>27.392484638571</v>
          </cell>
        </row>
        <row r="43">
          <cell r="B43">
            <v>29.0525386419686</v>
          </cell>
        </row>
        <row r="44">
          <cell r="B44">
            <v>30.2509735519809</v>
          </cell>
        </row>
        <row r="45">
          <cell r="B45">
            <v>30.3949916524617</v>
          </cell>
        </row>
        <row r="46">
          <cell r="B46">
            <v>31.1437040730724</v>
          </cell>
        </row>
        <row r="47">
          <cell r="B47">
            <v>32.7689550936412</v>
          </cell>
        </row>
        <row r="48">
          <cell r="B48">
            <v>34.8213239394898</v>
          </cell>
        </row>
        <row r="49">
          <cell r="B49">
            <v>37.6494005671716</v>
          </cell>
        </row>
        <row r="50">
          <cell r="B50">
            <v>40.5460054536462</v>
          </cell>
        </row>
        <row r="51">
          <cell r="B51">
            <v>42.1059375857304</v>
          </cell>
        </row>
        <row r="52">
          <cell r="B52">
            <v>43.4507650890895</v>
          </cell>
        </row>
        <row r="53">
          <cell r="B53">
            <v>44.2767818604645</v>
          </cell>
        </row>
        <row r="54">
          <cell r="B54">
            <v>46.4129358059978</v>
          </cell>
        </row>
        <row r="55">
          <cell r="B55">
            <v>49.7592367965431</v>
          </cell>
        </row>
        <row r="56">
          <cell r="B56">
            <v>55.5074474318411</v>
          </cell>
        </row>
        <row r="57">
          <cell r="B57">
            <v>62.9067598175739</v>
          </cell>
        </row>
        <row r="58">
          <cell r="B58">
            <v>70.5988435664962</v>
          </cell>
        </row>
        <row r="59">
          <cell r="B59">
            <v>79.0088514508824</v>
          </cell>
        </row>
        <row r="60">
          <cell r="B60">
            <v>86.8782961451136</v>
          </cell>
        </row>
        <row r="61">
          <cell r="B61">
            <v>96.5080685952108</v>
          </cell>
        </row>
        <row r="62">
          <cell r="B62">
            <v>107.670378982607</v>
          </cell>
        </row>
        <row r="63">
          <cell r="B63">
            <v>118.971333765064</v>
          </cell>
        </row>
        <row r="64">
          <cell r="B64">
            <v>130.955202132054</v>
          </cell>
        </row>
        <row r="65">
          <cell r="B65">
            <v>144.965836908781</v>
          </cell>
        </row>
        <row r="66">
          <cell r="B66">
            <v>161.740665301372</v>
          </cell>
        </row>
        <row r="67">
          <cell r="B67">
            <v>184.012931325046</v>
          </cell>
        </row>
        <row r="68">
          <cell r="B68">
            <v>215.276302262484</v>
          </cell>
        </row>
        <row r="69">
          <cell r="B69">
            <v>254.470004194495</v>
          </cell>
        </row>
        <row r="70">
          <cell r="B70">
            <v>305.588100564455</v>
          </cell>
        </row>
        <row r="71">
          <cell r="B71">
            <v>371.007641557683</v>
          </cell>
        </row>
        <row r="72">
          <cell r="B72">
            <v>475.504727468691</v>
          </cell>
        </row>
        <row r="73">
          <cell r="B73">
            <v>618.804821072247</v>
          </cell>
        </row>
        <row r="74">
          <cell r="B74">
            <v>782.853740318518</v>
          </cell>
        </row>
        <row r="75">
          <cell r="B75">
            <v>951.475661796705</v>
          </cell>
        </row>
        <row r="76">
          <cell r="B76">
            <v>1087.61766657873</v>
          </cell>
        </row>
        <row r="77">
          <cell r="B77">
            <v>1223.61026437384</v>
          </cell>
        </row>
        <row r="78">
          <cell r="B78">
            <v>1368.40837783662</v>
          </cell>
        </row>
        <row r="79">
          <cell r="B79">
            <v>1520.7590975103</v>
          </cell>
        </row>
        <row r="80">
          <cell r="B80">
            <v>1586.95108692625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9">
        <row r="15">
          <cell r="B15">
            <v>0.11857385785049</v>
          </cell>
        </row>
        <row r="16">
          <cell r="B16">
            <v>0.182700027130142</v>
          </cell>
        </row>
        <row r="17">
          <cell r="B17">
            <v>0.313142145802987</v>
          </cell>
        </row>
        <row r="18">
          <cell r="B18">
            <v>0.375354460686403</v>
          </cell>
        </row>
        <row r="19">
          <cell r="B19">
            <v>0.57133777359641</v>
          </cell>
        </row>
        <row r="20">
          <cell r="B20">
            <v>0.752306923334159</v>
          </cell>
        </row>
        <row r="21">
          <cell r="B21">
            <v>1.58046395824424</v>
          </cell>
        </row>
        <row r="22">
          <cell r="B22">
            <v>2.44849477372169</v>
          </cell>
        </row>
        <row r="23">
          <cell r="B23">
            <v>2.97697549768597</v>
          </cell>
        </row>
        <row r="24">
          <cell r="B24">
            <v>2.90302226484445</v>
          </cell>
        </row>
        <row r="25">
          <cell r="B25">
            <v>2.76130287352414</v>
          </cell>
        </row>
        <row r="26">
          <cell r="B26">
            <v>2.77612970214959</v>
          </cell>
        </row>
        <row r="27">
          <cell r="B27">
            <v>3.07097069549852</v>
          </cell>
        </row>
        <row r="28">
          <cell r="B28">
            <v>3.99522495634496</v>
          </cell>
        </row>
        <row r="29">
          <cell r="B29">
            <v>5.01281268939853</v>
          </cell>
        </row>
        <row r="30">
          <cell r="B30">
            <v>5.40784318808723</v>
          </cell>
        </row>
        <row r="31">
          <cell r="B31">
            <v>5.67142250607377</v>
          </cell>
        </row>
        <row r="32">
          <cell r="B32">
            <v>6.0988186128021</v>
          </cell>
        </row>
        <row r="33">
          <cell r="B33">
            <v>7.20950134986476</v>
          </cell>
        </row>
        <row r="34">
          <cell r="B34">
            <v>9.11287243899489</v>
          </cell>
        </row>
        <row r="35">
          <cell r="B35">
            <v>10.3870715726653</v>
          </cell>
        </row>
        <row r="36">
          <cell r="B36">
            <v>11.0065816372597</v>
          </cell>
        </row>
        <row r="37">
          <cell r="B37">
            <v>11.2738888416975</v>
          </cell>
        </row>
        <row r="38">
          <cell r="B38">
            <v>11.7844857189433</v>
          </cell>
        </row>
        <row r="39">
          <cell r="B39">
            <v>12.0660825281906</v>
          </cell>
        </row>
        <row r="40">
          <cell r="B40">
            <v>12.55832210713</v>
          </cell>
        </row>
        <row r="41">
          <cell r="B41">
            <v>13.7584609259273</v>
          </cell>
        </row>
        <row r="42">
          <cell r="B42">
            <v>14.8606260250203</v>
          </cell>
        </row>
        <row r="43">
          <cell r="B43">
            <v>15.738134252419</v>
          </cell>
        </row>
        <row r="44">
          <cell r="B44">
            <v>16.5513722810968</v>
          </cell>
        </row>
        <row r="45">
          <cell r="B45">
            <v>17.520036015669</v>
          </cell>
        </row>
        <row r="46">
          <cell r="B46">
            <v>18.8462250798491</v>
          </cell>
        </row>
        <row r="47">
          <cell r="B47">
            <v>20.6533181555401</v>
          </cell>
        </row>
        <row r="48">
          <cell r="B48">
            <v>23.2084927198425</v>
          </cell>
        </row>
        <row r="49">
          <cell r="B49">
            <v>25.1104613883874</v>
          </cell>
        </row>
        <row r="50">
          <cell r="B50">
            <v>27.047949631448</v>
          </cell>
        </row>
        <row r="51">
          <cell r="B51">
            <v>29.090211556589</v>
          </cell>
        </row>
        <row r="52">
          <cell r="B52">
            <v>30.3627478330812</v>
          </cell>
        </row>
        <row r="53">
          <cell r="B53">
            <v>31.9393576225917</v>
          </cell>
        </row>
        <row r="54">
          <cell r="B54">
            <v>33.5527469290285</v>
          </cell>
        </row>
        <row r="55">
          <cell r="B55">
            <v>35.1774614664783</v>
          </cell>
        </row>
        <row r="56">
          <cell r="B56">
            <v>36.8701743652118</v>
          </cell>
        </row>
        <row r="57">
          <cell r="B57">
            <v>39.0780404933142</v>
          </cell>
        </row>
        <row r="58">
          <cell r="B58">
            <v>41.6775046348601</v>
          </cell>
        </row>
        <row r="59">
          <cell r="B59">
            <v>45.0893136185223</v>
          </cell>
        </row>
        <row r="60">
          <cell r="B60">
            <v>49.4772743000796</v>
          </cell>
        </row>
        <row r="61">
          <cell r="B61">
            <v>55.1715707801168</v>
          </cell>
        </row>
        <row r="62">
          <cell r="B62">
            <v>62.0635027406805</v>
          </cell>
        </row>
        <row r="63">
          <cell r="B63">
            <v>69.7682619737476</v>
          </cell>
        </row>
        <row r="64">
          <cell r="B64">
            <v>80.0410531616415</v>
          </cell>
        </row>
        <row r="65">
          <cell r="B65">
            <v>91.8985940119557</v>
          </cell>
        </row>
        <row r="66">
          <cell r="B66">
            <v>105.232375190666</v>
          </cell>
        </row>
        <row r="67">
          <cell r="B67">
            <v>119.577252547887</v>
          </cell>
        </row>
        <row r="68">
          <cell r="B68">
            <v>135.892877302793</v>
          </cell>
        </row>
        <row r="69">
          <cell r="B69">
            <v>155.446680393268</v>
          </cell>
        </row>
        <row r="70">
          <cell r="B70">
            <v>177.886723967918</v>
          </cell>
        </row>
        <row r="71">
          <cell r="B71">
            <v>204.184038566289</v>
          </cell>
        </row>
        <row r="72">
          <cell r="B72">
            <v>233.848409628584</v>
          </cell>
        </row>
        <row r="73">
          <cell r="B73">
            <v>274.200726374234</v>
          </cell>
        </row>
        <row r="74">
          <cell r="B74">
            <v>316.053438680396</v>
          </cell>
        </row>
        <row r="75">
          <cell r="B75">
            <v>370.599379327673</v>
          </cell>
        </row>
        <row r="76">
          <cell r="B76">
            <v>432.958629764956</v>
          </cell>
        </row>
        <row r="77">
          <cell r="B77">
            <v>498.31068776677</v>
          </cell>
        </row>
        <row r="78">
          <cell r="B78">
            <v>571.35314444173</v>
          </cell>
        </row>
        <row r="79">
          <cell r="B79">
            <v>661.811341085487</v>
          </cell>
        </row>
        <row r="80">
          <cell r="B80">
            <v>754.644285520889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0">
        <row r="15">
          <cell r="B15">
            <v>0.457607585419715</v>
          </cell>
        </row>
        <row r="16">
          <cell r="B16">
            <v>0.482504216175472</v>
          </cell>
        </row>
        <row r="17">
          <cell r="B17">
            <v>0.497365765799548</v>
          </cell>
        </row>
        <row r="18">
          <cell r="B18">
            <v>0.509303383731431</v>
          </cell>
        </row>
        <row r="19">
          <cell r="B19">
            <v>0.543472165827121</v>
          </cell>
        </row>
        <row r="20">
          <cell r="B20">
            <v>0.573358850429963</v>
          </cell>
        </row>
        <row r="21">
          <cell r="B21">
            <v>0.732133748261447</v>
          </cell>
        </row>
        <row r="22">
          <cell r="B22">
            <v>0.878856836471981</v>
          </cell>
        </row>
        <row r="23">
          <cell r="B23">
            <v>1.02499147941549</v>
          </cell>
        </row>
        <row r="24">
          <cell r="B24">
            <v>1.02424172723618</v>
          </cell>
        </row>
        <row r="25">
          <cell r="B25">
            <v>0.983757940550926</v>
          </cell>
        </row>
        <row r="26">
          <cell r="B26">
            <v>0.974428599390346</v>
          </cell>
        </row>
        <row r="27">
          <cell r="B27">
            <v>1.01618362581127</v>
          </cell>
        </row>
        <row r="28">
          <cell r="B28">
            <v>1.0591434288739</v>
          </cell>
        </row>
        <row r="29">
          <cell r="B29">
            <v>1.07535427351766</v>
          </cell>
        </row>
        <row r="30">
          <cell r="B30">
            <v>1.0605819161777</v>
          </cell>
        </row>
        <row r="31">
          <cell r="B31">
            <v>1.04955380061961</v>
          </cell>
        </row>
        <row r="32">
          <cell r="B32">
            <v>1.11113181708806</v>
          </cell>
        </row>
        <row r="33">
          <cell r="B33">
            <v>1.30352115746201</v>
          </cell>
        </row>
        <row r="34">
          <cell r="B34">
            <v>1.5337570474452</v>
          </cell>
        </row>
        <row r="35">
          <cell r="B35">
            <v>1.70861375352362</v>
          </cell>
        </row>
        <row r="36">
          <cell r="B36">
            <v>1.93878004548301</v>
          </cell>
        </row>
        <row r="37">
          <cell r="B37">
            <v>2.22876934803762</v>
          </cell>
        </row>
        <row r="38">
          <cell r="B38">
            <v>2.58768965192283</v>
          </cell>
        </row>
        <row r="39">
          <cell r="B39">
            <v>2.93645568593115</v>
          </cell>
        </row>
        <row r="40">
          <cell r="B40">
            <v>3.240765753664</v>
          </cell>
        </row>
        <row r="41">
          <cell r="B41">
            <v>3.30667809884939</v>
          </cell>
        </row>
        <row r="42">
          <cell r="B42">
            <v>3.33552557268637</v>
          </cell>
        </row>
        <row r="43">
          <cell r="B43">
            <v>3.36834493865047</v>
          </cell>
        </row>
        <row r="44">
          <cell r="B44">
            <v>3.52733959182953</v>
          </cell>
        </row>
        <row r="45">
          <cell r="B45">
            <v>4.01215396436459</v>
          </cell>
        </row>
        <row r="46">
          <cell r="B46">
            <v>4.39802356564284</v>
          </cell>
        </row>
        <row r="47">
          <cell r="B47">
            <v>5.12569030270139</v>
          </cell>
        </row>
        <row r="48">
          <cell r="B48">
            <v>6.36511959070174</v>
          </cell>
        </row>
        <row r="49">
          <cell r="B49">
            <v>7.6140173879115</v>
          </cell>
        </row>
        <row r="50">
          <cell r="B50">
            <v>8.9733264486634</v>
          </cell>
        </row>
        <row r="51">
          <cell r="B51">
            <v>10.3112975440543</v>
          </cell>
        </row>
        <row r="52">
          <cell r="B52">
            <v>11.8379188681092</v>
          </cell>
        </row>
        <row r="53">
          <cell r="B53">
            <v>14.187166321776</v>
          </cell>
        </row>
        <row r="54">
          <cell r="B54">
            <v>16.9079565950959</v>
          </cell>
        </row>
        <row r="55">
          <cell r="B55">
            <v>21.4910579260343</v>
          </cell>
        </row>
        <row r="56">
          <cell r="B56">
            <v>24.948988657975</v>
          </cell>
        </row>
        <row r="57">
          <cell r="B57">
            <v>30.0497385580161</v>
          </cell>
        </row>
        <row r="58">
          <cell r="B58">
            <v>34.6320772566914</v>
          </cell>
        </row>
        <row r="59">
          <cell r="B59">
            <v>37.7261611539513</v>
          </cell>
        </row>
        <row r="60">
          <cell r="B60">
            <v>40.6204941685842</v>
          </cell>
        </row>
        <row r="61">
          <cell r="B61">
            <v>43.4943932937545</v>
          </cell>
        </row>
        <row r="62">
          <cell r="B62">
            <v>46.7796923971343</v>
          </cell>
        </row>
        <row r="63">
          <cell r="B63">
            <v>50.0780267543316</v>
          </cell>
        </row>
        <row r="64">
          <cell r="B64">
            <v>53.4727329727424</v>
          </cell>
        </row>
        <row r="65">
          <cell r="B65">
            <v>57.4037734099416</v>
          </cell>
        </row>
        <row r="66">
          <cell r="B66">
            <v>62.0936084528456</v>
          </cell>
        </row>
        <row r="67">
          <cell r="B67">
            <v>67.3406005772884</v>
          </cell>
        </row>
        <row r="68">
          <cell r="B68">
            <v>74.1296204914395</v>
          </cell>
        </row>
        <row r="69">
          <cell r="B69">
            <v>82.3086089684677</v>
          </cell>
        </row>
        <row r="70">
          <cell r="B70">
            <v>91.9027624104628</v>
          </cell>
        </row>
        <row r="71">
          <cell r="B71">
            <v>104.252316320838</v>
          </cell>
        </row>
        <row r="72">
          <cell r="B72">
            <v>118.442827053634</v>
          </cell>
        </row>
        <row r="73">
          <cell r="B73">
            <v>138.157100866408</v>
          </cell>
        </row>
        <row r="74">
          <cell r="B74">
            <v>160.196899491842</v>
          </cell>
        </row>
        <row r="75">
          <cell r="B75">
            <v>191.215017499995</v>
          </cell>
        </row>
        <row r="76">
          <cell r="B76">
            <v>226.947974412033</v>
          </cell>
        </row>
        <row r="77">
          <cell r="B77">
            <v>265.649847166777</v>
          </cell>
        </row>
        <row r="78">
          <cell r="B78">
            <v>297.017561887686</v>
          </cell>
        </row>
        <row r="79">
          <cell r="B79">
            <v>330.881162991944</v>
          </cell>
        </row>
        <row r="80">
          <cell r="B80">
            <v>366.328087048516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1">
        <row r="15">
          <cell r="B15">
            <v>3.14145258593453</v>
          </cell>
        </row>
        <row r="16">
          <cell r="B16">
            <v>3.84442641598218</v>
          </cell>
        </row>
        <row r="17">
          <cell r="B17">
            <v>4.50464037416642</v>
          </cell>
        </row>
        <row r="18">
          <cell r="B18">
            <v>5.39261532315835</v>
          </cell>
        </row>
        <row r="19">
          <cell r="B19">
            <v>5.98123573413924</v>
          </cell>
        </row>
        <row r="20">
          <cell r="B20">
            <v>7.26413763455998</v>
          </cell>
        </row>
        <row r="21">
          <cell r="B21">
            <v>10.381252046702</v>
          </cell>
        </row>
        <row r="22">
          <cell r="B22">
            <v>13.2998282966859</v>
          </cell>
        </row>
        <row r="23">
          <cell r="B23">
            <v>16.3253576794581</v>
          </cell>
        </row>
        <row r="24">
          <cell r="B24">
            <v>16.7338082329877</v>
          </cell>
        </row>
        <row r="25">
          <cell r="B25">
            <v>16.3234323030492</v>
          </cell>
        </row>
        <row r="26">
          <cell r="B26">
            <v>16.3087742476426</v>
          </cell>
        </row>
        <row r="27">
          <cell r="B27">
            <v>16.5668371882011</v>
          </cell>
        </row>
        <row r="28">
          <cell r="B28">
            <v>17.1635414341573</v>
          </cell>
        </row>
        <row r="29">
          <cell r="B29">
            <v>17.8151424985837</v>
          </cell>
        </row>
        <row r="30">
          <cell r="B30">
            <v>18.4451078085077</v>
          </cell>
        </row>
        <row r="31">
          <cell r="B31">
            <v>19.049641802244</v>
          </cell>
        </row>
        <row r="32">
          <cell r="B32">
            <v>19.9855062582708</v>
          </cell>
        </row>
        <row r="33">
          <cell r="B33">
            <v>21.4550496424151</v>
          </cell>
        </row>
        <row r="34">
          <cell r="B34">
            <v>23.5523329015743</v>
          </cell>
        </row>
        <row r="35">
          <cell r="B35">
            <v>25.6004121986288</v>
          </cell>
        </row>
        <row r="36">
          <cell r="B36">
            <v>27.7044645848314</v>
          </cell>
        </row>
        <row r="37">
          <cell r="B37">
            <v>30.2761306763125</v>
          </cell>
        </row>
        <row r="38">
          <cell r="B38">
            <v>34.0383021792773</v>
          </cell>
        </row>
        <row r="39">
          <cell r="B39">
            <v>37.5042899993811</v>
          </cell>
        </row>
        <row r="40">
          <cell r="B40">
            <v>41.1246106791842</v>
          </cell>
        </row>
        <row r="41">
          <cell r="B41">
            <v>45.3305808381236</v>
          </cell>
        </row>
        <row r="42">
          <cell r="B42">
            <v>50.2431327598525</v>
          </cell>
        </row>
        <row r="43">
          <cell r="B43">
            <v>53.6180978981361</v>
          </cell>
        </row>
        <row r="44">
          <cell r="B44">
            <v>55.8320914843519</v>
          </cell>
        </row>
        <row r="45">
          <cell r="B45">
            <v>60.2270793427018</v>
          </cell>
        </row>
        <row r="46">
          <cell r="B46">
            <v>65.1151555084355</v>
          </cell>
        </row>
        <row r="47">
          <cell r="B47">
            <v>69.5846121041477</v>
          </cell>
        </row>
        <row r="48">
          <cell r="B48">
            <v>76.3261247716029</v>
          </cell>
        </row>
        <row r="49">
          <cell r="B49">
            <v>83.5478295490416</v>
          </cell>
        </row>
        <row r="50">
          <cell r="B50">
            <v>91.6235648668263</v>
          </cell>
        </row>
        <row r="51">
          <cell r="B51">
            <v>101.397622321284</v>
          </cell>
        </row>
        <row r="52">
          <cell r="B52">
            <v>109.930754996567</v>
          </cell>
        </row>
        <row r="53">
          <cell r="B53">
            <v>118.442212787122</v>
          </cell>
        </row>
        <row r="54">
          <cell r="B54">
            <v>129.162396268515</v>
          </cell>
        </row>
        <row r="55">
          <cell r="B55">
            <v>142.386539888884</v>
          </cell>
        </row>
        <row r="56">
          <cell r="B56">
            <v>156.979331081043</v>
          </cell>
        </row>
        <row r="57">
          <cell r="B57">
            <v>175.380035126904</v>
          </cell>
        </row>
        <row r="58">
          <cell r="B58">
            <v>200.101246903261</v>
          </cell>
        </row>
        <row r="59">
          <cell r="B59">
            <v>232.217338719324</v>
          </cell>
        </row>
        <row r="60">
          <cell r="B60">
            <v>270.183233094763</v>
          </cell>
        </row>
        <row r="61">
          <cell r="B61">
            <v>313.212084162151</v>
          </cell>
        </row>
        <row r="62">
          <cell r="B62">
            <v>359.270859388917</v>
          </cell>
        </row>
        <row r="63">
          <cell r="B63">
            <v>402.225283950124</v>
          </cell>
        </row>
        <row r="64">
          <cell r="B64">
            <v>445.973050682402</v>
          </cell>
        </row>
        <row r="65">
          <cell r="B65">
            <v>491.064590015156</v>
          </cell>
        </row>
        <row r="66">
          <cell r="B66">
            <v>547.984812223163</v>
          </cell>
        </row>
        <row r="67">
          <cell r="B67">
            <v>620.795905979486</v>
          </cell>
        </row>
        <row r="68">
          <cell r="B68">
            <v>723.05323671136</v>
          </cell>
        </row>
        <row r="69">
          <cell r="B69">
            <v>840.010475090584</v>
          </cell>
        </row>
        <row r="70">
          <cell r="B70">
            <v>976.441092463475</v>
          </cell>
        </row>
        <row r="71">
          <cell r="B71">
            <v>1154.69261158663</v>
          </cell>
        </row>
        <row r="72">
          <cell r="B72">
            <v>1353.00581325422</v>
          </cell>
        </row>
        <row r="73">
          <cell r="B73">
            <v>1561.51236049338</v>
          </cell>
        </row>
        <row r="74">
          <cell r="B74">
            <v>1824.61079585297</v>
          </cell>
        </row>
        <row r="75">
          <cell r="B75">
            <v>2105.06588558904</v>
          </cell>
        </row>
        <row r="76">
          <cell r="B76">
            <v>2393.34894143816</v>
          </cell>
        </row>
        <row r="77">
          <cell r="B77">
            <v>2679.00693975361</v>
          </cell>
        </row>
        <row r="78">
          <cell r="B78">
            <v>2954.5369620584</v>
          </cell>
        </row>
        <row r="79">
          <cell r="B79">
            <v>3242.54163746171</v>
          </cell>
        </row>
        <row r="80">
          <cell r="B80">
            <v>3491.49843647808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2">
        <row r="15">
          <cell r="B15">
            <v>3.27108829509882</v>
          </cell>
        </row>
        <row r="16">
          <cell r="B16">
            <v>3.74062709353574</v>
          </cell>
        </row>
        <row r="17">
          <cell r="B17">
            <v>4.32858434492982</v>
          </cell>
        </row>
        <row r="18">
          <cell r="B18">
            <v>4.93352977086128</v>
          </cell>
        </row>
        <row r="19">
          <cell r="B19">
            <v>5.75060696490216</v>
          </cell>
        </row>
        <row r="20">
          <cell r="B20">
            <v>6.42125130249968</v>
          </cell>
        </row>
        <row r="21">
          <cell r="B21">
            <v>7.88532653679769</v>
          </cell>
        </row>
        <row r="22">
          <cell r="B22">
            <v>9.64726247737806</v>
          </cell>
        </row>
        <row r="23">
          <cell r="B23">
            <v>11.8313859593561</v>
          </cell>
        </row>
        <row r="24">
          <cell r="B24">
            <v>11.8158212920772</v>
          </cell>
        </row>
        <row r="25">
          <cell r="B25">
            <v>11.7372896103389</v>
          </cell>
        </row>
        <row r="26">
          <cell r="B26">
            <v>12.0791846604207</v>
          </cell>
        </row>
        <row r="27">
          <cell r="B27">
            <v>12.5932639469816</v>
          </cell>
        </row>
        <row r="28">
          <cell r="B28">
            <v>13.0715955192306</v>
          </cell>
        </row>
        <row r="29">
          <cell r="B29">
            <v>13.3234894871532</v>
          </cell>
        </row>
        <row r="30">
          <cell r="B30">
            <v>13.3451971262776</v>
          </cell>
        </row>
        <row r="31">
          <cell r="B31">
            <v>13.2971136936692</v>
          </cell>
        </row>
        <row r="32">
          <cell r="B32">
            <v>13.6646382988975</v>
          </cell>
        </row>
        <row r="33">
          <cell r="B33">
            <v>14.1753555788351</v>
          </cell>
        </row>
        <row r="34">
          <cell r="B34">
            <v>14.7531214452707</v>
          </cell>
        </row>
        <row r="35">
          <cell r="B35">
            <v>15.5436053022999</v>
          </cell>
        </row>
        <row r="36">
          <cell r="B36">
            <v>16.5476531364672</v>
          </cell>
        </row>
        <row r="37">
          <cell r="B37">
            <v>17.6761769428533</v>
          </cell>
        </row>
        <row r="38">
          <cell r="B38">
            <v>18.9798147605901</v>
          </cell>
        </row>
        <row r="39">
          <cell r="B39">
            <v>20.4022818371416</v>
          </cell>
        </row>
        <row r="40">
          <cell r="B40">
            <v>21.9351393909683</v>
          </cell>
        </row>
        <row r="41">
          <cell r="B41">
            <v>23.8933332520764</v>
          </cell>
        </row>
        <row r="42">
          <cell r="B42">
            <v>25.8841341461744</v>
          </cell>
        </row>
        <row r="43">
          <cell r="B43">
            <v>28.8616388744224</v>
          </cell>
        </row>
        <row r="44">
          <cell r="B44">
            <v>32.6008744896706</v>
          </cell>
        </row>
        <row r="45">
          <cell r="B45">
            <v>37.8568179473008</v>
          </cell>
        </row>
        <row r="46">
          <cell r="B46">
            <v>42.1747706163575</v>
          </cell>
        </row>
        <row r="47">
          <cell r="B47">
            <v>48.3999252905634</v>
          </cell>
        </row>
        <row r="48">
          <cell r="B48">
            <v>55.9126985065975</v>
          </cell>
        </row>
        <row r="49">
          <cell r="B49">
            <v>62.9033959066977</v>
          </cell>
        </row>
        <row r="50">
          <cell r="B50">
            <v>69.9393844907495</v>
          </cell>
        </row>
        <row r="51">
          <cell r="B51">
            <v>76.6787892405804</v>
          </cell>
        </row>
        <row r="52">
          <cell r="B52">
            <v>81.2716759914727</v>
          </cell>
        </row>
        <row r="53">
          <cell r="B53">
            <v>85.7752767762344</v>
          </cell>
        </row>
        <row r="54">
          <cell r="B54">
            <v>90.8664459194781</v>
          </cell>
        </row>
        <row r="55">
          <cell r="B55">
            <v>96.6840835673155</v>
          </cell>
        </row>
        <row r="56">
          <cell r="B56">
            <v>102.991329172498</v>
          </cell>
        </row>
        <row r="57">
          <cell r="B57">
            <v>111.225560806242</v>
          </cell>
        </row>
        <row r="58">
          <cell r="B58">
            <v>121.962701716275</v>
          </cell>
        </row>
        <row r="59">
          <cell r="B59">
            <v>134.324984192127</v>
          </cell>
        </row>
        <row r="60">
          <cell r="B60">
            <v>147.517596911019</v>
          </cell>
        </row>
        <row r="61">
          <cell r="B61">
            <v>163.870007950655</v>
          </cell>
        </row>
        <row r="62">
          <cell r="B62">
            <v>178.990716634226</v>
          </cell>
        </row>
        <row r="63">
          <cell r="B63">
            <v>194.64809304204</v>
          </cell>
        </row>
        <row r="64">
          <cell r="B64">
            <v>212.934187165507</v>
          </cell>
        </row>
        <row r="65">
          <cell r="B65">
            <v>233.105472261436</v>
          </cell>
        </row>
        <row r="66">
          <cell r="B66">
            <v>254.150023785306</v>
          </cell>
        </row>
        <row r="67">
          <cell r="B67">
            <v>279.707270433225</v>
          </cell>
        </row>
        <row r="68">
          <cell r="B68">
            <v>309.941848538682</v>
          </cell>
        </row>
        <row r="69">
          <cell r="B69">
            <v>349.072130680116</v>
          </cell>
        </row>
        <row r="70">
          <cell r="B70">
            <v>399.154336630623</v>
          </cell>
        </row>
        <row r="71">
          <cell r="B71">
            <v>459.978209201411</v>
          </cell>
        </row>
        <row r="72">
          <cell r="B72">
            <v>537.321389029696</v>
          </cell>
        </row>
        <row r="73">
          <cell r="B73">
            <v>624.861215317448</v>
          </cell>
        </row>
        <row r="74">
          <cell r="B74">
            <v>719.974519623032</v>
          </cell>
        </row>
        <row r="75">
          <cell r="B75">
            <v>835.90506297206</v>
          </cell>
        </row>
        <row r="76">
          <cell r="B76">
            <v>973.012785957995</v>
          </cell>
        </row>
        <row r="77">
          <cell r="B77">
            <v>1096.54052309214</v>
          </cell>
        </row>
        <row r="78">
          <cell r="B78">
            <v>1226.31655932768</v>
          </cell>
        </row>
        <row r="79">
          <cell r="B79">
            <v>1341.45224527314</v>
          </cell>
        </row>
        <row r="80">
          <cell r="B80">
            <v>1456.66882485426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3">
        <row r="15">
          <cell r="B15">
            <v>0.51618280193929</v>
          </cell>
        </row>
        <row r="16">
          <cell r="B16">
            <v>0.674597051446761</v>
          </cell>
        </row>
        <row r="17">
          <cell r="B17">
            <v>0.872932432600153</v>
          </cell>
        </row>
        <row r="18">
          <cell r="B18">
            <v>1.02117042964747</v>
          </cell>
        </row>
        <row r="19">
          <cell r="B19">
            <v>1.31961954080493</v>
          </cell>
        </row>
        <row r="20">
          <cell r="B20">
            <v>1.64930844524006</v>
          </cell>
        </row>
        <row r="21">
          <cell r="B21">
            <v>3.14993399281234</v>
          </cell>
        </row>
        <row r="22">
          <cell r="B22">
            <v>4.76382344523709</v>
          </cell>
        </row>
        <row r="23">
          <cell r="B23">
            <v>6.38169798032704</v>
          </cell>
        </row>
        <row r="24">
          <cell r="B24">
            <v>6.41395346696852</v>
          </cell>
        </row>
        <row r="25">
          <cell r="B25">
            <v>6.25571588544435</v>
          </cell>
        </row>
        <row r="26">
          <cell r="B26">
            <v>6.21961577743071</v>
          </cell>
        </row>
        <row r="27">
          <cell r="B27">
            <v>6.6468143468476</v>
          </cell>
        </row>
        <row r="28">
          <cell r="B28">
            <v>7.2185055958783</v>
          </cell>
        </row>
        <row r="29">
          <cell r="B29">
            <v>7.97821933746628</v>
          </cell>
        </row>
        <row r="30">
          <cell r="B30">
            <v>8.51597703179205</v>
          </cell>
        </row>
        <row r="31">
          <cell r="B31">
            <v>8.7807645689809</v>
          </cell>
        </row>
        <row r="32">
          <cell r="B32">
            <v>9.43885557074064</v>
          </cell>
        </row>
        <row r="33">
          <cell r="B33">
            <v>10.9853287349221</v>
          </cell>
        </row>
        <row r="34">
          <cell r="B34">
            <v>12.9564336631181</v>
          </cell>
        </row>
        <row r="35">
          <cell r="B35">
            <v>14.382842727961</v>
          </cell>
        </row>
        <row r="36">
          <cell r="B36">
            <v>15.7595968223956</v>
          </cell>
        </row>
        <row r="37">
          <cell r="B37">
            <v>16.9407764171345</v>
          </cell>
        </row>
        <row r="38">
          <cell r="B38">
            <v>18.3923103027663</v>
          </cell>
        </row>
        <row r="39">
          <cell r="B39">
            <v>19.4491587578119</v>
          </cell>
        </row>
        <row r="40">
          <cell r="B40">
            <v>20.3362894816637</v>
          </cell>
        </row>
        <row r="41">
          <cell r="B41">
            <v>22.3553020404603</v>
          </cell>
        </row>
        <row r="42">
          <cell r="B42">
            <v>24.4496632873842</v>
          </cell>
        </row>
        <row r="43">
          <cell r="B43">
            <v>26.617241336581</v>
          </cell>
        </row>
        <row r="44">
          <cell r="B44">
            <v>28.0637526778947</v>
          </cell>
        </row>
        <row r="45">
          <cell r="B45">
            <v>30.1198344744733</v>
          </cell>
        </row>
        <row r="46">
          <cell r="B46">
            <v>32.9996760434645</v>
          </cell>
        </row>
        <row r="47">
          <cell r="B47">
            <v>35.4052471303808</v>
          </cell>
        </row>
        <row r="48">
          <cell r="B48">
            <v>38.8048972568147</v>
          </cell>
        </row>
        <row r="49">
          <cell r="B49">
            <v>43.3127942412434</v>
          </cell>
        </row>
        <row r="50">
          <cell r="B50">
            <v>48.4809008609175</v>
          </cell>
        </row>
        <row r="51">
          <cell r="B51">
            <v>54.0811428201342</v>
          </cell>
        </row>
        <row r="52">
          <cell r="B52">
            <v>56.6023692656152</v>
          </cell>
        </row>
        <row r="53">
          <cell r="B53">
            <v>58.4333764748944</v>
          </cell>
        </row>
        <row r="54">
          <cell r="B54">
            <v>61.334717503165</v>
          </cell>
        </row>
        <row r="55">
          <cell r="B55">
            <v>65.5415586622288</v>
          </cell>
        </row>
        <row r="56">
          <cell r="B56">
            <v>70.456812698547</v>
          </cell>
        </row>
        <row r="57">
          <cell r="B57">
            <v>75.8920754150815</v>
          </cell>
        </row>
        <row r="58">
          <cell r="B58">
            <v>82.4669617230181</v>
          </cell>
        </row>
        <row r="59">
          <cell r="B59">
            <v>91.0034427106037</v>
          </cell>
        </row>
        <row r="60">
          <cell r="B60">
            <v>99.6057212223983</v>
          </cell>
        </row>
        <row r="61">
          <cell r="B61">
            <v>109.587993679191</v>
          </cell>
        </row>
        <row r="62">
          <cell r="B62">
            <v>120.91178123108</v>
          </cell>
        </row>
        <row r="63">
          <cell r="B63">
            <v>133.472157114324</v>
          </cell>
        </row>
        <row r="64">
          <cell r="B64">
            <v>147.772347401643</v>
          </cell>
        </row>
        <row r="65">
          <cell r="B65">
            <v>163.801459504343</v>
          </cell>
        </row>
        <row r="66">
          <cell r="B66">
            <v>182.184531595426</v>
          </cell>
        </row>
        <row r="67">
          <cell r="B67">
            <v>204.691265877995</v>
          </cell>
        </row>
        <row r="68">
          <cell r="B68">
            <v>233.872041291534</v>
          </cell>
        </row>
        <row r="69">
          <cell r="B69">
            <v>269.98773360416</v>
          </cell>
        </row>
        <row r="70">
          <cell r="B70">
            <v>317.661099939696</v>
          </cell>
        </row>
        <row r="71">
          <cell r="B71">
            <v>377.340055352657</v>
          </cell>
        </row>
        <row r="72">
          <cell r="B72">
            <v>447.489918521801</v>
          </cell>
        </row>
        <row r="73">
          <cell r="B73">
            <v>537.228468012905</v>
          </cell>
        </row>
        <row r="74">
          <cell r="B74">
            <v>633.279560397239</v>
          </cell>
        </row>
        <row r="75">
          <cell r="B75">
            <v>741.591201095778</v>
          </cell>
        </row>
        <row r="76">
          <cell r="B76">
            <v>858.510463458407</v>
          </cell>
        </row>
        <row r="77">
          <cell r="B77">
            <v>982.483785700432</v>
          </cell>
        </row>
        <row r="78">
          <cell r="B78">
            <v>1096.1749199229</v>
          </cell>
        </row>
        <row r="79">
          <cell r="B79">
            <v>1210.16757606002</v>
          </cell>
        </row>
        <row r="80">
          <cell r="B80">
            <v>1315.97667621848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4">
        <row r="15">
          <cell r="B15">
            <v>0.984236915739158</v>
          </cell>
        </row>
        <row r="16">
          <cell r="B16">
            <v>1.45420522936472</v>
          </cell>
        </row>
        <row r="17">
          <cell r="B17">
            <v>1.99339046316358</v>
          </cell>
        </row>
        <row r="18">
          <cell r="B18">
            <v>2.5954128149712</v>
          </cell>
        </row>
        <row r="19">
          <cell r="B19">
            <v>3.58814231876365</v>
          </cell>
        </row>
        <row r="20">
          <cell r="B20">
            <v>4.85454964148223</v>
          </cell>
        </row>
        <row r="21">
          <cell r="B21">
            <v>6.55202616998858</v>
          </cell>
        </row>
        <row r="22">
          <cell r="B22">
            <v>8.3116494024751</v>
          </cell>
        </row>
        <row r="23">
          <cell r="B23">
            <v>10.6254228918898</v>
          </cell>
        </row>
        <row r="24">
          <cell r="B24">
            <v>10.4758704719655</v>
          </cell>
        </row>
        <row r="25">
          <cell r="B25">
            <v>10.3004843932624</v>
          </cell>
        </row>
        <row r="26">
          <cell r="B26">
            <v>10.173941717302</v>
          </cell>
        </row>
        <row r="27">
          <cell r="B27">
            <v>10.048170471552</v>
          </cell>
        </row>
        <row r="28">
          <cell r="B28">
            <v>10.2048707110619</v>
          </cell>
        </row>
        <row r="29">
          <cell r="B29">
            <v>10.9727040577053</v>
          </cell>
        </row>
        <row r="30">
          <cell r="B30">
            <v>11.4908343799402</v>
          </cell>
        </row>
        <row r="31">
          <cell r="B31">
            <v>11.4986039917851</v>
          </cell>
        </row>
        <row r="32">
          <cell r="B32">
            <v>12.2770479791585</v>
          </cell>
        </row>
        <row r="33">
          <cell r="B33">
            <v>16.1100896931921</v>
          </cell>
        </row>
        <row r="34">
          <cell r="B34">
            <v>19.187118664236</v>
          </cell>
        </row>
        <row r="35">
          <cell r="B35">
            <v>21.34154141529</v>
          </cell>
        </row>
        <row r="36">
          <cell r="B36">
            <v>22.5746281806482</v>
          </cell>
        </row>
        <row r="37">
          <cell r="B37">
            <v>24.0125547344123</v>
          </cell>
        </row>
        <row r="38">
          <cell r="B38">
            <v>26.5154282650057</v>
          </cell>
        </row>
        <row r="39">
          <cell r="B39">
            <v>30.5776096738759</v>
          </cell>
        </row>
        <row r="40">
          <cell r="B40">
            <v>34.1840524803389</v>
          </cell>
        </row>
        <row r="41">
          <cell r="B41">
            <v>36.1087454207837</v>
          </cell>
        </row>
        <row r="42">
          <cell r="B42">
            <v>37.558468040943</v>
          </cell>
        </row>
        <row r="43">
          <cell r="B43">
            <v>38.9023660500117</v>
          </cell>
        </row>
        <row r="44">
          <cell r="B44">
            <v>39.835515407081</v>
          </cell>
        </row>
        <row r="45">
          <cell r="B45">
            <v>42.3570567375054</v>
          </cell>
        </row>
        <row r="46">
          <cell r="B46">
            <v>45.5397265042214</v>
          </cell>
        </row>
        <row r="47">
          <cell r="B47">
            <v>50.3437660930861</v>
          </cell>
        </row>
        <row r="48">
          <cell r="B48">
            <v>56.4301054581442</v>
          </cell>
        </row>
        <row r="49">
          <cell r="B49">
            <v>61.9734665028176</v>
          </cell>
        </row>
        <row r="50">
          <cell r="B50">
            <v>68.773105713593</v>
          </cell>
        </row>
        <row r="51">
          <cell r="B51">
            <v>75.2656844506332</v>
          </cell>
        </row>
        <row r="52">
          <cell r="B52">
            <v>79.9081349422071</v>
          </cell>
        </row>
        <row r="53">
          <cell r="B53">
            <v>84.9182922637607</v>
          </cell>
        </row>
        <row r="54">
          <cell r="B54">
            <v>90.6773121489676</v>
          </cell>
        </row>
        <row r="55">
          <cell r="B55">
            <v>97.7215139456982</v>
          </cell>
        </row>
        <row r="56">
          <cell r="B56">
            <v>107.594312814694</v>
          </cell>
        </row>
        <row r="57">
          <cell r="B57">
            <v>123.31386270493</v>
          </cell>
        </row>
        <row r="58">
          <cell r="B58">
            <v>144.702686519557</v>
          </cell>
        </row>
        <row r="59">
          <cell r="B59">
            <v>170.976675786275</v>
          </cell>
        </row>
        <row r="60">
          <cell r="B60">
            <v>198.790376272132</v>
          </cell>
        </row>
        <row r="61">
          <cell r="B61">
            <v>229.314456355259</v>
          </cell>
        </row>
        <row r="62">
          <cell r="B62">
            <v>260.837109816925</v>
          </cell>
        </row>
        <row r="63">
          <cell r="B63">
            <v>293.984395841201</v>
          </cell>
        </row>
        <row r="64">
          <cell r="B64">
            <v>330.328785950929</v>
          </cell>
        </row>
        <row r="65">
          <cell r="B65">
            <v>367.326709447129</v>
          </cell>
        </row>
        <row r="66">
          <cell r="B66">
            <v>405.922763161948</v>
          </cell>
        </row>
        <row r="67">
          <cell r="B67">
            <v>452.49078854179</v>
          </cell>
        </row>
        <row r="68">
          <cell r="B68">
            <v>509.246826013439</v>
          </cell>
        </row>
        <row r="69">
          <cell r="B69">
            <v>583.327286259214</v>
          </cell>
        </row>
        <row r="70">
          <cell r="B70">
            <v>671.981806917555</v>
          </cell>
        </row>
        <row r="71">
          <cell r="B71">
            <v>771.770209332638</v>
          </cell>
        </row>
        <row r="72">
          <cell r="B72">
            <v>899.466579587973</v>
          </cell>
        </row>
        <row r="73">
          <cell r="B73">
            <v>1053.14338551539</v>
          </cell>
        </row>
        <row r="74">
          <cell r="B74">
            <v>1242.75675724853</v>
          </cell>
        </row>
        <row r="75">
          <cell r="B75">
            <v>1444.72512054979</v>
          </cell>
        </row>
        <row r="76">
          <cell r="B76">
            <v>1670.68327892639</v>
          </cell>
        </row>
        <row r="77">
          <cell r="B77">
            <v>1916.57374699567</v>
          </cell>
        </row>
        <row r="78">
          <cell r="B78">
            <v>2177.63476699849</v>
          </cell>
        </row>
        <row r="79">
          <cell r="B79">
            <v>2459.17407444737</v>
          </cell>
        </row>
        <row r="80">
          <cell r="B80">
            <v>2750.0461131668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5">
        <row r="15">
          <cell r="B15">
            <v>0.51618280193929</v>
          </cell>
        </row>
        <row r="16">
          <cell r="B16">
            <v>0.674597051446761</v>
          </cell>
        </row>
        <row r="17">
          <cell r="B17">
            <v>0.872932432600153</v>
          </cell>
        </row>
        <row r="18">
          <cell r="B18">
            <v>1.02117042964747</v>
          </cell>
        </row>
        <row r="19">
          <cell r="B19">
            <v>1.31961954080493</v>
          </cell>
        </row>
        <row r="20">
          <cell r="B20">
            <v>1.64930844524006</v>
          </cell>
        </row>
        <row r="21">
          <cell r="B21">
            <v>3.14993399281234</v>
          </cell>
        </row>
        <row r="22">
          <cell r="B22">
            <v>4.76382344523709</v>
          </cell>
        </row>
        <row r="23">
          <cell r="B23">
            <v>6.38169798032704</v>
          </cell>
        </row>
        <row r="24">
          <cell r="B24">
            <v>6.41395346696852</v>
          </cell>
        </row>
        <row r="25">
          <cell r="B25">
            <v>6.25571588544435</v>
          </cell>
        </row>
        <row r="26">
          <cell r="B26">
            <v>6.21961577743071</v>
          </cell>
        </row>
        <row r="27">
          <cell r="B27">
            <v>6.6468143468476</v>
          </cell>
        </row>
        <row r="28">
          <cell r="B28">
            <v>7.2185055958783</v>
          </cell>
        </row>
        <row r="29">
          <cell r="B29">
            <v>7.97821933746628</v>
          </cell>
        </row>
        <row r="30">
          <cell r="B30">
            <v>8.51597703179205</v>
          </cell>
        </row>
        <row r="31">
          <cell r="B31">
            <v>8.7807645689809</v>
          </cell>
        </row>
        <row r="32">
          <cell r="B32">
            <v>9.43885557074064</v>
          </cell>
        </row>
        <row r="33">
          <cell r="B33">
            <v>10.9853287349221</v>
          </cell>
        </row>
        <row r="34">
          <cell r="B34">
            <v>12.9564336631181</v>
          </cell>
        </row>
        <row r="35">
          <cell r="B35">
            <v>14.382842727961</v>
          </cell>
        </row>
        <row r="36">
          <cell r="B36">
            <v>15.7595968223956</v>
          </cell>
        </row>
        <row r="37">
          <cell r="B37">
            <v>16.9407764171345</v>
          </cell>
        </row>
        <row r="38">
          <cell r="B38">
            <v>18.3923103027663</v>
          </cell>
        </row>
        <row r="39">
          <cell r="B39">
            <v>19.4491587578119</v>
          </cell>
        </row>
        <row r="40">
          <cell r="B40">
            <v>20.3362894816637</v>
          </cell>
        </row>
        <row r="41">
          <cell r="B41">
            <v>22.3553020404603</v>
          </cell>
        </row>
        <row r="42">
          <cell r="B42">
            <v>24.4496632873842</v>
          </cell>
        </row>
        <row r="43">
          <cell r="B43">
            <v>26.617241336581</v>
          </cell>
        </row>
        <row r="44">
          <cell r="B44">
            <v>28.0637526778947</v>
          </cell>
        </row>
        <row r="45">
          <cell r="B45">
            <v>30.1198344744733</v>
          </cell>
        </row>
        <row r="46">
          <cell r="B46">
            <v>32.9996760434645</v>
          </cell>
        </row>
        <row r="47">
          <cell r="B47">
            <v>35.4052471303808</v>
          </cell>
        </row>
        <row r="48">
          <cell r="B48">
            <v>38.8048972568147</v>
          </cell>
        </row>
        <row r="49">
          <cell r="B49">
            <v>43.3127942412434</v>
          </cell>
        </row>
        <row r="50">
          <cell r="B50">
            <v>48.4809008609175</v>
          </cell>
        </row>
        <row r="51">
          <cell r="B51">
            <v>54.0811428201342</v>
          </cell>
        </row>
        <row r="52">
          <cell r="B52">
            <v>56.6023692656152</v>
          </cell>
        </row>
        <row r="53">
          <cell r="B53">
            <v>58.4333764748944</v>
          </cell>
        </row>
        <row r="54">
          <cell r="B54">
            <v>61.334717503165</v>
          </cell>
        </row>
        <row r="55">
          <cell r="B55">
            <v>65.5415586622288</v>
          </cell>
        </row>
        <row r="56">
          <cell r="B56">
            <v>70.456812698547</v>
          </cell>
        </row>
        <row r="57">
          <cell r="B57">
            <v>75.8920754150815</v>
          </cell>
        </row>
        <row r="58">
          <cell r="B58">
            <v>82.4669617230181</v>
          </cell>
        </row>
        <row r="59">
          <cell r="B59">
            <v>91.0034427106037</v>
          </cell>
        </row>
        <row r="60">
          <cell r="B60">
            <v>99.6057212223983</v>
          </cell>
        </row>
        <row r="61">
          <cell r="B61">
            <v>109.587993679191</v>
          </cell>
        </row>
        <row r="62">
          <cell r="B62">
            <v>120.91178123108</v>
          </cell>
        </row>
        <row r="63">
          <cell r="B63">
            <v>133.472157114324</v>
          </cell>
        </row>
        <row r="64">
          <cell r="B64">
            <v>147.772347401643</v>
          </cell>
        </row>
        <row r="65">
          <cell r="B65">
            <v>163.801459504343</v>
          </cell>
        </row>
        <row r="66">
          <cell r="B66">
            <v>182.184531595426</v>
          </cell>
        </row>
        <row r="67">
          <cell r="B67">
            <v>204.691265877995</v>
          </cell>
        </row>
        <row r="68">
          <cell r="B68">
            <v>233.872041291534</v>
          </cell>
        </row>
        <row r="69">
          <cell r="B69">
            <v>269.98773360416</v>
          </cell>
        </row>
        <row r="70">
          <cell r="B70">
            <v>317.661099939696</v>
          </cell>
        </row>
        <row r="71">
          <cell r="B71">
            <v>377.340055352657</v>
          </cell>
        </row>
        <row r="72">
          <cell r="B72">
            <v>447.489918521801</v>
          </cell>
        </row>
        <row r="73">
          <cell r="B73">
            <v>537.228468012905</v>
          </cell>
        </row>
        <row r="74">
          <cell r="B74">
            <v>633.279560397239</v>
          </cell>
        </row>
        <row r="75">
          <cell r="B75">
            <v>741.591201095778</v>
          </cell>
        </row>
        <row r="76">
          <cell r="B76">
            <v>858.510463458407</v>
          </cell>
        </row>
        <row r="77">
          <cell r="B77">
            <v>982.483785700432</v>
          </cell>
        </row>
        <row r="78">
          <cell r="B78">
            <v>1096.1749199229</v>
          </cell>
        </row>
        <row r="79">
          <cell r="B79">
            <v>1210.16757606002</v>
          </cell>
        </row>
        <row r="80">
          <cell r="B80">
            <v>1315.97667621848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6">
        <row r="15">
          <cell r="B15">
            <v>0.414091421559585</v>
          </cell>
        </row>
        <row r="16">
          <cell r="B16">
            <v>0.553179551854992</v>
          </cell>
        </row>
        <row r="17">
          <cell r="B17">
            <v>0.782967695124897</v>
          </cell>
        </row>
        <row r="18">
          <cell r="B18">
            <v>0.920541438328003</v>
          </cell>
        </row>
        <row r="19">
          <cell r="B19">
            <v>1.22637764854277</v>
          </cell>
        </row>
        <row r="20">
          <cell r="B20">
            <v>1.52387709237873</v>
          </cell>
        </row>
        <row r="21">
          <cell r="B21">
            <v>2.77300322423545</v>
          </cell>
        </row>
        <row r="22">
          <cell r="B22">
            <v>4.02820647452434</v>
          </cell>
        </row>
        <row r="23">
          <cell r="B23">
            <v>5.62082195068003</v>
          </cell>
        </row>
        <row r="24">
          <cell r="B24">
            <v>5.6648104782208</v>
          </cell>
        </row>
        <row r="25">
          <cell r="B25">
            <v>5.61027074313003</v>
          </cell>
        </row>
        <row r="26">
          <cell r="B26">
            <v>5.7179644000323</v>
          </cell>
        </row>
        <row r="27">
          <cell r="B27">
            <v>6.00913039862343</v>
          </cell>
        </row>
        <row r="28">
          <cell r="B28">
            <v>6.48215142784598</v>
          </cell>
        </row>
        <row r="29">
          <cell r="B29">
            <v>6.88209055823427</v>
          </cell>
        </row>
        <row r="30">
          <cell r="B30">
            <v>6.83921834715039</v>
          </cell>
        </row>
        <row r="31">
          <cell r="B31">
            <v>6.87869020039044</v>
          </cell>
        </row>
        <row r="32">
          <cell r="B32">
            <v>6.91858406648495</v>
          </cell>
        </row>
        <row r="33">
          <cell r="B33">
            <v>7.30027477352258</v>
          </cell>
        </row>
        <row r="34">
          <cell r="B34">
            <v>7.7457338669446</v>
          </cell>
        </row>
        <row r="35">
          <cell r="B35">
            <v>8.07596048645722</v>
          </cell>
        </row>
        <row r="36">
          <cell r="B36">
            <v>8.5073008595378</v>
          </cell>
        </row>
        <row r="37">
          <cell r="B37">
            <v>9.06689014523313</v>
          </cell>
        </row>
        <row r="38">
          <cell r="B38">
            <v>9.67919889901778</v>
          </cell>
        </row>
        <row r="39">
          <cell r="B39">
            <v>10.3744870494023</v>
          </cell>
        </row>
        <row r="40">
          <cell r="B40">
            <v>11.1465901868284</v>
          </cell>
        </row>
        <row r="41">
          <cell r="B41">
            <v>12.2891533066325</v>
          </cell>
        </row>
        <row r="42">
          <cell r="B42">
            <v>13.4797858844656</v>
          </cell>
        </row>
        <row r="43">
          <cell r="B43">
            <v>14.3844795512245</v>
          </cell>
        </row>
        <row r="44">
          <cell r="B44">
            <v>15.1993923729734</v>
          </cell>
        </row>
        <row r="45">
          <cell r="B45">
            <v>16.5590541433073</v>
          </cell>
        </row>
        <row r="46">
          <cell r="B46">
            <v>18.8010226046483</v>
          </cell>
        </row>
        <row r="47">
          <cell r="B47">
            <v>21.7671424121443</v>
          </cell>
        </row>
        <row r="48">
          <cell r="B48">
            <v>25.3126476243689</v>
          </cell>
        </row>
        <row r="49">
          <cell r="B49">
            <v>28.0429809955818</v>
          </cell>
        </row>
        <row r="50">
          <cell r="B50">
            <v>30.932469716444</v>
          </cell>
        </row>
        <row r="51">
          <cell r="B51">
            <v>34.8667889122164</v>
          </cell>
        </row>
        <row r="52">
          <cell r="B52">
            <v>37.7201723591341</v>
          </cell>
        </row>
        <row r="53">
          <cell r="B53">
            <v>40.6137461459728</v>
          </cell>
        </row>
        <row r="54">
          <cell r="B54">
            <v>45.0624133445273</v>
          </cell>
        </row>
        <row r="55">
          <cell r="B55">
            <v>51.7077711313829</v>
          </cell>
        </row>
        <row r="56">
          <cell r="B56">
            <v>59.675074004758</v>
          </cell>
        </row>
        <row r="57">
          <cell r="B57">
            <v>67.8454749078073</v>
          </cell>
        </row>
        <row r="58">
          <cell r="B58">
            <v>76.1202237854734</v>
          </cell>
        </row>
        <row r="59">
          <cell r="B59">
            <v>83.28899510012</v>
          </cell>
        </row>
        <row r="60">
          <cell r="B60">
            <v>91.9837115284472</v>
          </cell>
        </row>
        <row r="61">
          <cell r="B61">
            <v>101.333519297942</v>
          </cell>
        </row>
        <row r="62">
          <cell r="B62">
            <v>111.2584186502</v>
          </cell>
        </row>
        <row r="63">
          <cell r="B63">
            <v>122.576702627366</v>
          </cell>
        </row>
        <row r="64">
          <cell r="B64">
            <v>135.939422367465</v>
          </cell>
        </row>
        <row r="65">
          <cell r="B65">
            <v>157.314312093383</v>
          </cell>
        </row>
        <row r="66">
          <cell r="B66">
            <v>196.577769789374</v>
          </cell>
        </row>
        <row r="67">
          <cell r="B67">
            <v>253.750857758923</v>
          </cell>
        </row>
        <row r="68">
          <cell r="B68">
            <v>336.89189486372</v>
          </cell>
        </row>
        <row r="69">
          <cell r="B69">
            <v>434.580777266552</v>
          </cell>
        </row>
        <row r="70">
          <cell r="B70">
            <v>556.400248782905</v>
          </cell>
        </row>
        <row r="71">
          <cell r="B71">
            <v>699.765257586466</v>
          </cell>
        </row>
        <row r="72">
          <cell r="B72">
            <v>898.827511391493</v>
          </cell>
        </row>
        <row r="73">
          <cell r="B73">
            <v>1123.0251904899</v>
          </cell>
        </row>
        <row r="74">
          <cell r="B74">
            <v>1371.0269964206</v>
          </cell>
        </row>
        <row r="75">
          <cell r="B75">
            <v>1659.34917193631</v>
          </cell>
        </row>
        <row r="76">
          <cell r="B76">
            <v>2006.69650779474</v>
          </cell>
        </row>
        <row r="77">
          <cell r="B77">
            <v>2273.96758293533</v>
          </cell>
        </row>
        <row r="78">
          <cell r="B78">
            <v>2531.08461555507</v>
          </cell>
        </row>
        <row r="79">
          <cell r="B79">
            <v>2717.11621035546</v>
          </cell>
        </row>
        <row r="80">
          <cell r="B80">
            <v>2818.14575500713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7">
        <row r="15">
          <cell r="B15">
            <v>15.9936976866878</v>
          </cell>
        </row>
        <row r="16">
          <cell r="B16">
            <v>16.1551225091615</v>
          </cell>
        </row>
        <row r="17">
          <cell r="B17">
            <v>15.8815967062983</v>
          </cell>
        </row>
        <row r="18">
          <cell r="B18">
            <v>15.7838382575294</v>
          </cell>
        </row>
        <row r="19">
          <cell r="B19">
            <v>15.909177262743</v>
          </cell>
        </row>
        <row r="20">
          <cell r="B20">
            <v>16.1138155518462</v>
          </cell>
        </row>
        <row r="21">
          <cell r="B21">
            <v>16.4965771668238</v>
          </cell>
        </row>
        <row r="22">
          <cell r="B22">
            <v>17.1274222295503</v>
          </cell>
        </row>
        <row r="23">
          <cell r="B23">
            <v>18.2665208994544</v>
          </cell>
        </row>
        <row r="24">
          <cell r="B24">
            <v>18.4067680629813</v>
          </cell>
        </row>
        <row r="25">
          <cell r="B25">
            <v>18.2997251388437</v>
          </cell>
        </row>
        <row r="26">
          <cell r="B26">
            <v>18.3365729081217</v>
          </cell>
        </row>
        <row r="27">
          <cell r="B27">
            <v>18.512795704269</v>
          </cell>
        </row>
        <row r="28">
          <cell r="B28">
            <v>18.7036093881183</v>
          </cell>
        </row>
        <row r="29">
          <cell r="B29">
            <v>18.9585471660707</v>
          </cell>
        </row>
        <row r="30">
          <cell r="B30">
            <v>18.9896666176411</v>
          </cell>
        </row>
        <row r="31">
          <cell r="B31">
            <v>18.9807915417463</v>
          </cell>
        </row>
        <row r="32">
          <cell r="B32">
            <v>19.1419229090089</v>
          </cell>
        </row>
        <row r="33">
          <cell r="B33">
            <v>19.7412051749694</v>
          </cell>
        </row>
        <row r="34">
          <cell r="B34">
            <v>20.6909711523279</v>
          </cell>
        </row>
        <row r="35">
          <cell r="B35">
            <v>21.8669175926867</v>
          </cell>
        </row>
        <row r="36">
          <cell r="B36">
            <v>23.1731421484907</v>
          </cell>
        </row>
        <row r="37">
          <cell r="B37">
            <v>24.2021443526065</v>
          </cell>
        </row>
        <row r="38">
          <cell r="B38">
            <v>25.5452085066238</v>
          </cell>
        </row>
        <row r="39">
          <cell r="B39">
            <v>27.1226547192513</v>
          </cell>
        </row>
        <row r="40">
          <cell r="B40">
            <v>28.7046666182616</v>
          </cell>
        </row>
        <row r="41">
          <cell r="B41">
            <v>31.2320990466027</v>
          </cell>
        </row>
        <row r="42">
          <cell r="B42">
            <v>34.4585601253102</v>
          </cell>
        </row>
        <row r="43">
          <cell r="B43">
            <v>38.1812314875907</v>
          </cell>
        </row>
        <row r="44">
          <cell r="B44">
            <v>41.8830133269488</v>
          </cell>
        </row>
        <row r="45">
          <cell r="B45">
            <v>49.7824393227664</v>
          </cell>
        </row>
        <row r="46">
          <cell r="B46">
            <v>58.5262867859001</v>
          </cell>
        </row>
        <row r="47">
          <cell r="B47">
            <v>68.8501553293789</v>
          </cell>
        </row>
        <row r="48">
          <cell r="B48">
            <v>83.005071412428</v>
          </cell>
        </row>
        <row r="49">
          <cell r="B49">
            <v>101.659407666362</v>
          </cell>
        </row>
        <row r="50">
          <cell r="B50">
            <v>122.513242373942</v>
          </cell>
        </row>
        <row r="51">
          <cell r="B51">
            <v>146.472823670447</v>
          </cell>
        </row>
        <row r="52">
          <cell r="B52">
            <v>165.69496904413</v>
          </cell>
        </row>
        <row r="53">
          <cell r="B53">
            <v>186.478195196875</v>
          </cell>
        </row>
        <row r="54">
          <cell r="B54">
            <v>211.664278489664</v>
          </cell>
        </row>
        <row r="55">
          <cell r="B55">
            <v>253.016707457504</v>
          </cell>
        </row>
        <row r="56">
          <cell r="B56">
            <v>303.320578205858</v>
          </cell>
        </row>
        <row r="57">
          <cell r="B57">
            <v>352.906930672499</v>
          </cell>
        </row>
        <row r="58">
          <cell r="B58">
            <v>408.181849618525</v>
          </cell>
        </row>
        <row r="59">
          <cell r="B59">
            <v>470.058913322425</v>
          </cell>
        </row>
        <row r="60">
          <cell r="B60">
            <v>538.326572919476</v>
          </cell>
        </row>
        <row r="61">
          <cell r="B61">
            <v>618.498302646103</v>
          </cell>
        </row>
        <row r="62">
          <cell r="B62">
            <v>703.804064037245</v>
          </cell>
        </row>
        <row r="63">
          <cell r="B63">
            <v>798.863584773418</v>
          </cell>
        </row>
        <row r="64">
          <cell r="B64">
            <v>899.738324993655</v>
          </cell>
        </row>
        <row r="65">
          <cell r="B65">
            <v>1010.41409605656</v>
          </cell>
        </row>
        <row r="66">
          <cell r="B66">
            <v>1172.37117352382</v>
          </cell>
        </row>
        <row r="67">
          <cell r="B67">
            <v>1359.97484736235</v>
          </cell>
        </row>
        <row r="68">
          <cell r="B68">
            <v>1605.84574493691</v>
          </cell>
        </row>
        <row r="69">
          <cell r="B69">
            <v>1876.42029791418</v>
          </cell>
        </row>
        <row r="70">
          <cell r="B70">
            <v>2174.32459538534</v>
          </cell>
        </row>
        <row r="71">
          <cell r="B71">
            <v>2500.77633375121</v>
          </cell>
        </row>
        <row r="72">
          <cell r="B72">
            <v>2925.76231438167</v>
          </cell>
        </row>
        <row r="73">
          <cell r="B73">
            <v>3414.04244515904</v>
          </cell>
        </row>
        <row r="74">
          <cell r="B74">
            <v>3982.56178602467</v>
          </cell>
        </row>
        <row r="75">
          <cell r="B75">
            <v>4562.30363379882</v>
          </cell>
        </row>
        <row r="76">
          <cell r="B76">
            <v>5132.64283465717</v>
          </cell>
        </row>
        <row r="77">
          <cell r="B77">
            <v>5670.70762122981</v>
          </cell>
        </row>
        <row r="78">
          <cell r="B78">
            <v>6234.19009707176</v>
          </cell>
        </row>
        <row r="79">
          <cell r="B79">
            <v>6848.01716815108</v>
          </cell>
        </row>
        <row r="80">
          <cell r="B80">
            <v>7513.89783639839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8">
        <row r="15">
          <cell r="B15">
            <v>0.460872026300426</v>
          </cell>
        </row>
        <row r="16">
          <cell r="B16">
            <v>0.728162410882648</v>
          </cell>
        </row>
        <row r="17">
          <cell r="B17">
            <v>0.889110476934999</v>
          </cell>
        </row>
        <row r="18">
          <cell r="B18">
            <v>1.04337707628594</v>
          </cell>
        </row>
        <row r="19">
          <cell r="B19">
            <v>1.32675990680043</v>
          </cell>
        </row>
        <row r="20">
          <cell r="B20">
            <v>2.18440440810032</v>
          </cell>
        </row>
        <row r="21">
          <cell r="B21">
            <v>3.40609584203655</v>
          </cell>
        </row>
        <row r="22">
          <cell r="B22">
            <v>4.86820492676689</v>
          </cell>
        </row>
        <row r="23">
          <cell r="B23">
            <v>7.09516262407334</v>
          </cell>
        </row>
        <row r="24">
          <cell r="B24">
            <v>7.32157202609667</v>
          </cell>
        </row>
        <row r="25">
          <cell r="B25">
            <v>7.39508943205957</v>
          </cell>
        </row>
        <row r="26">
          <cell r="B26">
            <v>7.41013485207954</v>
          </cell>
        </row>
        <row r="27">
          <cell r="B27">
            <v>7.58218487984739</v>
          </cell>
        </row>
        <row r="28">
          <cell r="B28">
            <v>7.92350584234874</v>
          </cell>
        </row>
        <row r="29">
          <cell r="B29">
            <v>8.54992237957347</v>
          </cell>
        </row>
        <row r="30">
          <cell r="B30">
            <v>8.97415712957034</v>
          </cell>
        </row>
        <row r="31">
          <cell r="B31">
            <v>9.38785716774</v>
          </cell>
        </row>
        <row r="32">
          <cell r="B32">
            <v>9.84726297484539</v>
          </cell>
        </row>
        <row r="33">
          <cell r="B33">
            <v>11.4445817193975</v>
          </cell>
        </row>
        <row r="34">
          <cell r="B34">
            <v>13.2339193262241</v>
          </cell>
        </row>
        <row r="35">
          <cell r="B35">
            <v>14.4172087902177</v>
          </cell>
        </row>
        <row r="36">
          <cell r="B36">
            <v>15.3816931723485</v>
          </cell>
        </row>
        <row r="37">
          <cell r="B37">
            <v>16.1584551144936</v>
          </cell>
        </row>
        <row r="38">
          <cell r="B38">
            <v>16.555359455979</v>
          </cell>
        </row>
        <row r="39">
          <cell r="B39">
            <v>17.1436369283004</v>
          </cell>
        </row>
        <row r="40">
          <cell r="B40">
            <v>17.6575859470777</v>
          </cell>
        </row>
        <row r="41">
          <cell r="B41">
            <v>19.6599279754299</v>
          </cell>
        </row>
        <row r="42">
          <cell r="B42">
            <v>21.8202580893544</v>
          </cell>
        </row>
        <row r="43">
          <cell r="B43">
            <v>23.5649993152563</v>
          </cell>
        </row>
        <row r="44">
          <cell r="B44">
            <v>24.5786444251928</v>
          </cell>
        </row>
        <row r="45">
          <cell r="B45">
            <v>26.3143377776807</v>
          </cell>
        </row>
        <row r="46">
          <cell r="B46">
            <v>28.6494898782741</v>
          </cell>
        </row>
        <row r="47">
          <cell r="B47">
            <v>31.2367600966141</v>
          </cell>
        </row>
        <row r="48">
          <cell r="B48">
            <v>34.3105433776685</v>
          </cell>
        </row>
        <row r="49">
          <cell r="B49">
            <v>38.7554528170085</v>
          </cell>
        </row>
        <row r="50">
          <cell r="B50">
            <v>41.9680587801464</v>
          </cell>
        </row>
        <row r="51">
          <cell r="B51">
            <v>43.8469697454514</v>
          </cell>
        </row>
        <row r="52">
          <cell r="B52">
            <v>47.653535286375</v>
          </cell>
        </row>
        <row r="53">
          <cell r="B53">
            <v>51.046547590743</v>
          </cell>
        </row>
        <row r="54">
          <cell r="B54">
            <v>54.2277091263626</v>
          </cell>
        </row>
        <row r="55">
          <cell r="B55">
            <v>60.081966132913</v>
          </cell>
        </row>
        <row r="56">
          <cell r="B56">
            <v>67.8445545145655</v>
          </cell>
        </row>
        <row r="57">
          <cell r="B57">
            <v>76.3658280976227</v>
          </cell>
        </row>
        <row r="58">
          <cell r="B58">
            <v>85.162268260927</v>
          </cell>
        </row>
        <row r="59">
          <cell r="B59">
            <v>95.3296325747272</v>
          </cell>
        </row>
        <row r="60">
          <cell r="B60">
            <v>107.696738898573</v>
          </cell>
        </row>
        <row r="61">
          <cell r="B61">
            <v>120.484992307254</v>
          </cell>
        </row>
        <row r="62">
          <cell r="B62">
            <v>133.900253133788</v>
          </cell>
        </row>
        <row r="63">
          <cell r="B63">
            <v>148.099584563744</v>
          </cell>
        </row>
        <row r="64">
          <cell r="B64">
            <v>164.988350780531</v>
          </cell>
        </row>
        <row r="65">
          <cell r="B65">
            <v>189.676585544452</v>
          </cell>
        </row>
        <row r="66">
          <cell r="B66">
            <v>223.067832001224</v>
          </cell>
        </row>
        <row r="67">
          <cell r="B67">
            <v>263.993957155992</v>
          </cell>
        </row>
        <row r="68">
          <cell r="B68">
            <v>311.865958432301</v>
          </cell>
        </row>
        <row r="69">
          <cell r="B69">
            <v>371.257363195141</v>
          </cell>
        </row>
        <row r="70">
          <cell r="B70">
            <v>441.335829638942</v>
          </cell>
        </row>
        <row r="71">
          <cell r="B71">
            <v>523.107547931018</v>
          </cell>
        </row>
        <row r="72">
          <cell r="B72">
            <v>614.986789496778</v>
          </cell>
        </row>
        <row r="73">
          <cell r="B73">
            <v>714.551065354444</v>
          </cell>
        </row>
        <row r="74">
          <cell r="B74">
            <v>821.927640539586</v>
          </cell>
        </row>
        <row r="75">
          <cell r="B75">
            <v>929.766713664968</v>
          </cell>
        </row>
        <row r="76">
          <cell r="B76">
            <v>1039.58553159108</v>
          </cell>
        </row>
        <row r="77">
          <cell r="B77">
            <v>1136.42797271612</v>
          </cell>
        </row>
        <row r="78">
          <cell r="B78">
            <v>1249.46364666755</v>
          </cell>
        </row>
        <row r="79">
          <cell r="B79">
            <v>1391.02605229659</v>
          </cell>
        </row>
        <row r="80">
          <cell r="B80">
            <v>1523.08300975303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9">
        <row r="15">
          <cell r="B15">
            <v>3.09305464600039</v>
          </cell>
        </row>
        <row r="16">
          <cell r="B16">
            <v>3.35454676552339</v>
          </cell>
        </row>
        <row r="17">
          <cell r="B17">
            <v>3.89201092528128</v>
          </cell>
        </row>
        <row r="18">
          <cell r="B18">
            <v>4.45613381994852</v>
          </cell>
        </row>
        <row r="19">
          <cell r="B19">
            <v>5.21414276818428</v>
          </cell>
        </row>
        <row r="20">
          <cell r="B20">
            <v>5.47844169158598</v>
          </cell>
        </row>
        <row r="21">
          <cell r="B21">
            <v>6.26799512948526</v>
          </cell>
        </row>
        <row r="22">
          <cell r="B22">
            <v>7.32269354909882</v>
          </cell>
        </row>
        <row r="23">
          <cell r="B23">
            <v>8.31368069030599</v>
          </cell>
        </row>
        <row r="24">
          <cell r="B24">
            <v>8.62602833243765</v>
          </cell>
        </row>
        <row r="25">
          <cell r="B25">
            <v>8.58803340444942</v>
          </cell>
        </row>
        <row r="26">
          <cell r="B26">
            <v>8.72189584126605</v>
          </cell>
        </row>
        <row r="27">
          <cell r="B27">
            <v>9.04005174521651</v>
          </cell>
        </row>
        <row r="28">
          <cell r="B28">
            <v>9.46531516635563</v>
          </cell>
        </row>
        <row r="29">
          <cell r="B29">
            <v>9.78218030356314</v>
          </cell>
        </row>
        <row r="30">
          <cell r="B30">
            <v>9.86917211880715</v>
          </cell>
        </row>
        <row r="31">
          <cell r="B31">
            <v>9.9350809937462</v>
          </cell>
        </row>
        <row r="32">
          <cell r="B32">
            <v>10.1402350749519</v>
          </cell>
        </row>
        <row r="33">
          <cell r="B33">
            <v>10.6280021864019</v>
          </cell>
        </row>
        <row r="34">
          <cell r="B34">
            <v>11.4461331196584</v>
          </cell>
        </row>
        <row r="35">
          <cell r="B35">
            <v>12.206494806428</v>
          </cell>
        </row>
        <row r="36">
          <cell r="B36">
            <v>13.1473401737609</v>
          </cell>
        </row>
        <row r="37">
          <cell r="B37">
            <v>14.0660062981004</v>
          </cell>
        </row>
        <row r="38">
          <cell r="B38">
            <v>15.1538971989967</v>
          </cell>
        </row>
        <row r="39">
          <cell r="B39">
            <v>15.7952805608469</v>
          </cell>
        </row>
        <row r="40">
          <cell r="B40">
            <v>16.3085470405792</v>
          </cell>
        </row>
        <row r="41">
          <cell r="B41">
            <v>17.6052382287635</v>
          </cell>
        </row>
        <row r="42">
          <cell r="B42">
            <v>18.9719768358717</v>
          </cell>
        </row>
        <row r="43">
          <cell r="B43">
            <v>20.4074468830074</v>
          </cell>
        </row>
        <row r="44">
          <cell r="B44">
            <v>21.6005028700852</v>
          </cell>
        </row>
        <row r="45">
          <cell r="B45">
            <v>23.4341036937359</v>
          </cell>
        </row>
        <row r="46">
          <cell r="B46">
            <v>25.2976691824263</v>
          </cell>
        </row>
        <row r="47">
          <cell r="B47">
            <v>27.9409044862384</v>
          </cell>
        </row>
        <row r="48">
          <cell r="B48">
            <v>32.1935543895821</v>
          </cell>
        </row>
        <row r="49">
          <cell r="B49">
            <v>35.9389443886505</v>
          </cell>
        </row>
        <row r="50">
          <cell r="B50">
            <v>40.4693400153618</v>
          </cell>
        </row>
        <row r="51">
          <cell r="B51">
            <v>45.3897557548977</v>
          </cell>
        </row>
        <row r="52">
          <cell r="B52">
            <v>48.0907960797526</v>
          </cell>
        </row>
        <row r="53">
          <cell r="B53">
            <v>51.3603103631732</v>
          </cell>
        </row>
        <row r="54">
          <cell r="B54">
            <v>55.1607467372973</v>
          </cell>
        </row>
        <row r="55">
          <cell r="B55">
            <v>59.5268489655178</v>
          </cell>
        </row>
        <row r="56">
          <cell r="B56">
            <v>65.6532158606532</v>
          </cell>
        </row>
        <row r="57">
          <cell r="B57">
            <v>73.1367648713419</v>
          </cell>
        </row>
        <row r="58">
          <cell r="B58">
            <v>80.2928350441568</v>
          </cell>
        </row>
        <row r="59">
          <cell r="B59">
            <v>88.4019615463735</v>
          </cell>
        </row>
        <row r="60">
          <cell r="B60">
            <v>94.5753002170721</v>
          </cell>
        </row>
        <row r="61">
          <cell r="B61">
            <v>101.967979687004</v>
          </cell>
        </row>
        <row r="62">
          <cell r="B62">
            <v>110.902816934923</v>
          </cell>
        </row>
        <row r="63">
          <cell r="B63">
            <v>121.99626818057</v>
          </cell>
        </row>
        <row r="64">
          <cell r="B64">
            <v>134.219076205915</v>
          </cell>
        </row>
        <row r="65">
          <cell r="B65">
            <v>148.965287848787</v>
          </cell>
        </row>
        <row r="66">
          <cell r="B66">
            <v>166.655876336046</v>
          </cell>
        </row>
        <row r="67">
          <cell r="B67">
            <v>191.30304601535</v>
          </cell>
        </row>
        <row r="68">
          <cell r="B68">
            <v>228.560445510315</v>
          </cell>
        </row>
        <row r="69">
          <cell r="B69">
            <v>289.097536241504</v>
          </cell>
        </row>
        <row r="70">
          <cell r="B70">
            <v>374.353490828886</v>
          </cell>
        </row>
        <row r="71">
          <cell r="B71">
            <v>492.720354482325</v>
          </cell>
        </row>
        <row r="72">
          <cell r="B72">
            <v>620.125575122444</v>
          </cell>
        </row>
        <row r="73">
          <cell r="B73">
            <v>775.942675499197</v>
          </cell>
        </row>
        <row r="74">
          <cell r="B74">
            <v>917.096401920219</v>
          </cell>
        </row>
        <row r="75">
          <cell r="B75">
            <v>1071.27911914572</v>
          </cell>
        </row>
        <row r="76">
          <cell r="B76">
            <v>1222.42508086674</v>
          </cell>
        </row>
        <row r="77">
          <cell r="B77">
            <v>1377.56293313017</v>
          </cell>
        </row>
        <row r="78">
          <cell r="B78">
            <v>1542.56687869598</v>
          </cell>
        </row>
        <row r="79">
          <cell r="B79">
            <v>1667.18302364834</v>
          </cell>
        </row>
        <row r="80">
          <cell r="B80">
            <v>1759.29065063879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0">
        <row r="15">
          <cell r="B15">
            <v>0.189844286820342</v>
          </cell>
        </row>
        <row r="16">
          <cell r="B16">
            <v>0.236410266657108</v>
          </cell>
        </row>
        <row r="17">
          <cell r="B17">
            <v>0.29650257849288</v>
          </cell>
        </row>
        <row r="18">
          <cell r="B18">
            <v>0.353182262706165</v>
          </cell>
        </row>
        <row r="19">
          <cell r="B19">
            <v>0.456441867757873</v>
          </cell>
        </row>
        <row r="20">
          <cell r="B20">
            <v>0.540112724135377</v>
          </cell>
        </row>
        <row r="21">
          <cell r="B21">
            <v>0.739972316421994</v>
          </cell>
        </row>
        <row r="22">
          <cell r="B22">
            <v>0.998016055090139</v>
          </cell>
        </row>
        <row r="23">
          <cell r="B23">
            <v>1.25400182363185</v>
          </cell>
        </row>
        <row r="24">
          <cell r="B24">
            <v>1.3086996892038</v>
          </cell>
        </row>
        <row r="25">
          <cell r="B25">
            <v>1.31234238350351</v>
          </cell>
        </row>
        <row r="26">
          <cell r="B26">
            <v>1.34555064133427</v>
          </cell>
        </row>
        <row r="27">
          <cell r="B27">
            <v>1.48773138591868</v>
          </cell>
        </row>
        <row r="28">
          <cell r="B28">
            <v>1.69665217267426</v>
          </cell>
        </row>
        <row r="29">
          <cell r="B29">
            <v>2.00342787069016</v>
          </cell>
        </row>
        <row r="30">
          <cell r="B30">
            <v>2.29090020069535</v>
          </cell>
        </row>
        <row r="31">
          <cell r="B31">
            <v>2.41662031596304</v>
          </cell>
        </row>
        <row r="32">
          <cell r="B32">
            <v>2.64222757421628</v>
          </cell>
        </row>
        <row r="33">
          <cell r="B33">
            <v>3.05600552249326</v>
          </cell>
        </row>
        <row r="34">
          <cell r="B34">
            <v>3.57706928619093</v>
          </cell>
        </row>
        <row r="35">
          <cell r="B35">
            <v>4.04463253171524</v>
          </cell>
        </row>
        <row r="36">
          <cell r="B36">
            <v>4.51718894479555</v>
          </cell>
        </row>
        <row r="37">
          <cell r="B37">
            <v>4.95848357220666</v>
          </cell>
        </row>
        <row r="38">
          <cell r="B38">
            <v>5.62939332996155</v>
          </cell>
        </row>
        <row r="39">
          <cell r="B39">
            <v>6.12568122018029</v>
          </cell>
        </row>
        <row r="40">
          <cell r="B40">
            <v>6.71127313458564</v>
          </cell>
        </row>
        <row r="41">
          <cell r="B41">
            <v>7.25727358088375</v>
          </cell>
        </row>
        <row r="42">
          <cell r="B42">
            <v>7.85663648676968</v>
          </cell>
        </row>
        <row r="43">
          <cell r="B43">
            <v>8.21276886892651</v>
          </cell>
        </row>
        <row r="44">
          <cell r="B44">
            <v>8.31096923084141</v>
          </cell>
        </row>
        <row r="45">
          <cell r="B45">
            <v>8.63740626482804</v>
          </cell>
        </row>
        <row r="46">
          <cell r="B46">
            <v>9.06548684882134</v>
          </cell>
        </row>
        <row r="47">
          <cell r="B47">
            <v>9.61133906327134</v>
          </cell>
        </row>
        <row r="48">
          <cell r="B48">
            <v>10.6611076983351</v>
          </cell>
        </row>
        <row r="49">
          <cell r="B49">
            <v>11.7779640629518</v>
          </cell>
        </row>
        <row r="50">
          <cell r="B50">
            <v>12.9154965759558</v>
          </cell>
        </row>
        <row r="51">
          <cell r="B51">
            <v>13.766448714592</v>
          </cell>
        </row>
        <row r="52">
          <cell r="B52">
            <v>14.3186069407596</v>
          </cell>
        </row>
        <row r="53">
          <cell r="B53">
            <v>14.9301880213582</v>
          </cell>
        </row>
        <row r="54">
          <cell r="B54">
            <v>15.6983892503118</v>
          </cell>
        </row>
        <row r="55">
          <cell r="B55">
            <v>16.4655644988374</v>
          </cell>
        </row>
        <row r="56">
          <cell r="B56">
            <v>17.3749703824391</v>
          </cell>
        </row>
        <row r="57">
          <cell r="B57">
            <v>18.3091473726703</v>
          </cell>
        </row>
        <row r="58">
          <cell r="B58">
            <v>19.2503242369681</v>
          </cell>
        </row>
        <row r="59">
          <cell r="B59">
            <v>20.1801172361475</v>
          </cell>
        </row>
        <row r="60">
          <cell r="B60">
            <v>21.2934387550477</v>
          </cell>
        </row>
        <row r="61">
          <cell r="B61">
            <v>22.8372194969384</v>
          </cell>
        </row>
        <row r="62">
          <cell r="B62">
            <v>24.8705105012426</v>
          </cell>
        </row>
        <row r="63">
          <cell r="B63">
            <v>27.3970845012491</v>
          </cell>
        </row>
        <row r="64">
          <cell r="B64">
            <v>30.5663806572461</v>
          </cell>
        </row>
        <row r="65">
          <cell r="B65">
            <v>34.3721211681059</v>
          </cell>
        </row>
        <row r="66">
          <cell r="B66">
            <v>39.7233469540558</v>
          </cell>
        </row>
        <row r="67">
          <cell r="B67">
            <v>46.2217725513337</v>
          </cell>
        </row>
        <row r="68">
          <cell r="B68">
            <v>54.4017513367019</v>
          </cell>
        </row>
        <row r="69">
          <cell r="B69">
            <v>64.1525350976779</v>
          </cell>
        </row>
        <row r="70">
          <cell r="B70">
            <v>75.0102049595184</v>
          </cell>
        </row>
        <row r="71">
          <cell r="B71">
            <v>90.138935743525</v>
          </cell>
        </row>
        <row r="72">
          <cell r="B72">
            <v>109.664054423366</v>
          </cell>
        </row>
        <row r="73">
          <cell r="B73">
            <v>132.852847811589</v>
          </cell>
        </row>
        <row r="74">
          <cell r="B74">
            <v>154.846614704882</v>
          </cell>
        </row>
        <row r="75">
          <cell r="B75">
            <v>181.087620000855</v>
          </cell>
        </row>
        <row r="76">
          <cell r="B76">
            <v>210.780251436187</v>
          </cell>
        </row>
        <row r="77">
          <cell r="B77">
            <v>252.277534578415</v>
          </cell>
        </row>
        <row r="78">
          <cell r="B78">
            <v>302.063115639378</v>
          </cell>
        </row>
        <row r="79">
          <cell r="B79">
            <v>355.778593189204</v>
          </cell>
        </row>
        <row r="80">
          <cell r="B80">
            <v>477.806053314384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1">
        <row r="15">
          <cell r="B15">
            <v>0.0616677926679177</v>
          </cell>
        </row>
        <row r="16">
          <cell r="B16">
            <v>0.132178290009622</v>
          </cell>
        </row>
        <row r="17">
          <cell r="B17">
            <v>0.25172486511032</v>
          </cell>
        </row>
        <row r="18">
          <cell r="B18">
            <v>0.443140361918482</v>
          </cell>
        </row>
        <row r="19">
          <cell r="B19">
            <v>1.05481037802592</v>
          </cell>
        </row>
        <row r="20">
          <cell r="B20">
            <v>1.35308718268531</v>
          </cell>
        </row>
        <row r="21">
          <cell r="B21">
            <v>1.56320807073501</v>
          </cell>
        </row>
        <row r="22">
          <cell r="B22">
            <v>2.52000110469255</v>
          </cell>
        </row>
        <row r="23">
          <cell r="B23">
            <v>3.28704222196941</v>
          </cell>
        </row>
        <row r="24">
          <cell r="B24">
            <v>3.28251785700779</v>
          </cell>
        </row>
        <row r="25">
          <cell r="B25">
            <v>3.17822887921563</v>
          </cell>
        </row>
        <row r="26">
          <cell r="B26">
            <v>3.09143534609014</v>
          </cell>
        </row>
        <row r="27">
          <cell r="B27">
            <v>3.06576733952339</v>
          </cell>
        </row>
        <row r="28">
          <cell r="B28">
            <v>3.13505408250839</v>
          </cell>
        </row>
        <row r="29">
          <cell r="B29">
            <v>3.39339271814397</v>
          </cell>
        </row>
        <row r="30">
          <cell r="B30">
            <v>3.48375817890526</v>
          </cell>
        </row>
        <row r="31">
          <cell r="B31">
            <v>3.56086076408083</v>
          </cell>
        </row>
        <row r="32">
          <cell r="B32">
            <v>3.81281757682466</v>
          </cell>
        </row>
        <row r="33">
          <cell r="B33">
            <v>4.15715347331892</v>
          </cell>
        </row>
        <row r="34">
          <cell r="B34">
            <v>4.43703463573355</v>
          </cell>
        </row>
        <row r="35">
          <cell r="B35">
            <v>5.27273110671361</v>
          </cell>
        </row>
        <row r="36">
          <cell r="B36">
            <v>5.45615016585574</v>
          </cell>
        </row>
        <row r="37">
          <cell r="B37">
            <v>5.4630631311605</v>
          </cell>
        </row>
        <row r="38">
          <cell r="B38">
            <v>5.57717645226386</v>
          </cell>
        </row>
        <row r="39">
          <cell r="B39">
            <v>5.73150852658581</v>
          </cell>
        </row>
        <row r="40">
          <cell r="B40">
            <v>6.12114833369797</v>
          </cell>
        </row>
        <row r="41">
          <cell r="B41">
            <v>6.85892122549933</v>
          </cell>
        </row>
        <row r="42">
          <cell r="B42">
            <v>7.83043314699783</v>
          </cell>
        </row>
        <row r="43">
          <cell r="B43">
            <v>8.30534106705904</v>
          </cell>
        </row>
        <row r="44">
          <cell r="B44">
            <v>8.59795807949733</v>
          </cell>
        </row>
        <row r="45">
          <cell r="B45">
            <v>9.31214690609312</v>
          </cell>
        </row>
        <row r="46">
          <cell r="B46">
            <v>9.73194542228694</v>
          </cell>
        </row>
        <row r="47">
          <cell r="B47">
            <v>10.1669179248197</v>
          </cell>
        </row>
        <row r="48">
          <cell r="B48">
            <v>11.0609836402405</v>
          </cell>
        </row>
        <row r="49">
          <cell r="B49">
            <v>11.8246832454242</v>
          </cell>
        </row>
        <row r="50">
          <cell r="B50">
            <v>12.8517698477355</v>
          </cell>
        </row>
        <row r="51">
          <cell r="B51">
            <v>13.9187323021425</v>
          </cell>
        </row>
        <row r="52">
          <cell r="B52">
            <v>14.5774828994128</v>
          </cell>
        </row>
        <row r="53">
          <cell r="B53">
            <v>15.5871036494664</v>
          </cell>
        </row>
        <row r="54">
          <cell r="B54">
            <v>16.5037756048249</v>
          </cell>
        </row>
        <row r="55">
          <cell r="B55">
            <v>17.4755148672794</v>
          </cell>
        </row>
        <row r="56">
          <cell r="B56">
            <v>18.6192955051571</v>
          </cell>
        </row>
        <row r="57">
          <cell r="B57">
            <v>19.8574882997793</v>
          </cell>
        </row>
        <row r="58">
          <cell r="B58">
            <v>21.363482740363</v>
          </cell>
        </row>
        <row r="59">
          <cell r="B59">
            <v>23.6808682262396</v>
          </cell>
        </row>
        <row r="60">
          <cell r="B60">
            <v>26.7361838745239</v>
          </cell>
        </row>
        <row r="61">
          <cell r="B61">
            <v>30.3353034365391</v>
          </cell>
        </row>
        <row r="62">
          <cell r="B62">
            <v>34.36594220591</v>
          </cell>
        </row>
        <row r="63">
          <cell r="B63">
            <v>39.1913229320694</v>
          </cell>
        </row>
        <row r="64">
          <cell r="B64">
            <v>45.68917766275</v>
          </cell>
        </row>
        <row r="65">
          <cell r="B65">
            <v>53.3122772538662</v>
          </cell>
        </row>
        <row r="66">
          <cell r="B66">
            <v>61.6960294098861</v>
          </cell>
        </row>
        <row r="67">
          <cell r="B67">
            <v>70.8524862870763</v>
          </cell>
        </row>
        <row r="68">
          <cell r="B68">
            <v>81.1308353035591</v>
          </cell>
        </row>
        <row r="69">
          <cell r="B69">
            <v>91.9036522898322</v>
          </cell>
        </row>
        <row r="70">
          <cell r="B70">
            <v>104.094239258982</v>
          </cell>
        </row>
        <row r="71">
          <cell r="B71">
            <v>117.450212782981</v>
          </cell>
        </row>
        <row r="72">
          <cell r="B72">
            <v>137.125190940167</v>
          </cell>
        </row>
        <row r="73">
          <cell r="B73">
            <v>162.627210601855</v>
          </cell>
        </row>
        <row r="74">
          <cell r="B74">
            <v>194.739701972633</v>
          </cell>
        </row>
        <row r="75">
          <cell r="B75">
            <v>239.315029762308</v>
          </cell>
        </row>
        <row r="76">
          <cell r="B76">
            <v>298.467876185547</v>
          </cell>
        </row>
        <row r="77">
          <cell r="B77">
            <v>366.649997173393</v>
          </cell>
        </row>
        <row r="78">
          <cell r="B78">
            <v>441.794165558028</v>
          </cell>
        </row>
        <row r="79">
          <cell r="B79">
            <v>519.364493436975</v>
          </cell>
        </row>
        <row r="80">
          <cell r="B80">
            <v>596.87686056497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2">
        <row r="15">
          <cell r="B15">
            <v>0.328761845222964</v>
          </cell>
        </row>
        <row r="16">
          <cell r="B16">
            <v>0.471727737766098</v>
          </cell>
        </row>
        <row r="17">
          <cell r="B17">
            <v>0.619012172797168</v>
          </cell>
        </row>
        <row r="18">
          <cell r="B18">
            <v>0.831466767941778</v>
          </cell>
        </row>
        <row r="19">
          <cell r="B19">
            <v>1.35641294344576</v>
          </cell>
        </row>
        <row r="20">
          <cell r="B20">
            <v>1.70327117584523</v>
          </cell>
        </row>
        <row r="21">
          <cell r="B21">
            <v>2.25167448929065</v>
          </cell>
        </row>
        <row r="22">
          <cell r="B22">
            <v>3.08323779463548</v>
          </cell>
        </row>
        <row r="23">
          <cell r="B23">
            <v>3.98816701743154</v>
          </cell>
        </row>
        <row r="24">
          <cell r="B24">
            <v>3.90565163930152</v>
          </cell>
        </row>
        <row r="25">
          <cell r="B25">
            <v>3.71256936767739</v>
          </cell>
        </row>
        <row r="26">
          <cell r="B26">
            <v>3.61884874632715</v>
          </cell>
        </row>
        <row r="27">
          <cell r="B27">
            <v>3.76289501672181</v>
          </cell>
        </row>
        <row r="28">
          <cell r="B28">
            <v>4.15295732919218</v>
          </cell>
        </row>
        <row r="29">
          <cell r="B29">
            <v>4.83128401091323</v>
          </cell>
        </row>
        <row r="30">
          <cell r="B30">
            <v>5.08294724412886</v>
          </cell>
        </row>
        <row r="31">
          <cell r="B31">
            <v>5.08604782392405</v>
          </cell>
        </row>
        <row r="32">
          <cell r="B32">
            <v>5.70406270559911</v>
          </cell>
        </row>
        <row r="33">
          <cell r="B33">
            <v>7.35446872918111</v>
          </cell>
        </row>
        <row r="34">
          <cell r="B34">
            <v>9.49447830523059</v>
          </cell>
        </row>
        <row r="35">
          <cell r="B35">
            <v>11.3687429283533</v>
          </cell>
        </row>
        <row r="36">
          <cell r="B36">
            <v>12.965422151052</v>
          </cell>
        </row>
        <row r="37">
          <cell r="B37">
            <v>14.1937418786484</v>
          </cell>
        </row>
        <row r="38">
          <cell r="B38">
            <v>15.4003193377461</v>
          </cell>
        </row>
        <row r="39">
          <cell r="B39">
            <v>16.2126805920531</v>
          </cell>
        </row>
        <row r="40">
          <cell r="B40">
            <v>17.2039401904205</v>
          </cell>
        </row>
        <row r="41">
          <cell r="B41">
            <v>18.4969690121051</v>
          </cell>
        </row>
        <row r="42">
          <cell r="B42">
            <v>19.9996380046604</v>
          </cell>
        </row>
        <row r="43">
          <cell r="B43">
            <v>21.489549012874</v>
          </cell>
        </row>
        <row r="44">
          <cell r="B44">
            <v>22.9648878337421</v>
          </cell>
        </row>
        <row r="45">
          <cell r="B45">
            <v>24.440349035404</v>
          </cell>
        </row>
        <row r="46">
          <cell r="B46">
            <v>25.7278511783855</v>
          </cell>
        </row>
        <row r="47">
          <cell r="B47">
            <v>28.4026100842424</v>
          </cell>
        </row>
        <row r="48">
          <cell r="B48">
            <v>32.8186605857643</v>
          </cell>
        </row>
        <row r="49">
          <cell r="B49">
            <v>39.0321429426582</v>
          </cell>
        </row>
        <row r="50">
          <cell r="B50">
            <v>44.1361979983147</v>
          </cell>
        </row>
        <row r="51">
          <cell r="B51">
            <v>49.4382263623242</v>
          </cell>
        </row>
        <row r="52">
          <cell r="B52">
            <v>53.7053116354656</v>
          </cell>
        </row>
        <row r="53">
          <cell r="B53">
            <v>57.407977681396</v>
          </cell>
        </row>
        <row r="54">
          <cell r="B54">
            <v>61.1892087217633</v>
          </cell>
        </row>
        <row r="55">
          <cell r="B55">
            <v>64.6628353785186</v>
          </cell>
        </row>
        <row r="56">
          <cell r="B56">
            <v>69.029635232433</v>
          </cell>
        </row>
        <row r="57">
          <cell r="B57">
            <v>73.8351939460111</v>
          </cell>
        </row>
        <row r="58">
          <cell r="B58">
            <v>79.3188143691318</v>
          </cell>
        </row>
        <row r="59">
          <cell r="B59">
            <v>84.9114651055868</v>
          </cell>
        </row>
        <row r="60">
          <cell r="B60">
            <v>90.977042760381</v>
          </cell>
        </row>
        <row r="61">
          <cell r="B61">
            <v>99.034646872761</v>
          </cell>
        </row>
        <row r="62">
          <cell r="B62">
            <v>108.258286810991</v>
          </cell>
        </row>
        <row r="63">
          <cell r="B63">
            <v>119.722122678569</v>
          </cell>
        </row>
        <row r="64">
          <cell r="B64">
            <v>132.031437393941</v>
          </cell>
        </row>
        <row r="65">
          <cell r="B65">
            <v>145.994376202157</v>
          </cell>
        </row>
        <row r="66">
          <cell r="B66">
            <v>163.183501395894</v>
          </cell>
        </row>
        <row r="67">
          <cell r="B67">
            <v>183.54001637858</v>
          </cell>
        </row>
        <row r="68">
          <cell r="B68">
            <v>210.737148501309</v>
          </cell>
        </row>
        <row r="69">
          <cell r="B69">
            <v>244.998613290514</v>
          </cell>
        </row>
        <row r="70">
          <cell r="B70">
            <v>291.80740323639</v>
          </cell>
        </row>
        <row r="71">
          <cell r="B71">
            <v>349.224151377766</v>
          </cell>
        </row>
        <row r="72">
          <cell r="B72">
            <v>419.582020439308</v>
          </cell>
        </row>
        <row r="73">
          <cell r="B73">
            <v>506.748664758706</v>
          </cell>
        </row>
        <row r="74">
          <cell r="B74">
            <v>600.431642079422</v>
          </cell>
        </row>
        <row r="75">
          <cell r="B75">
            <v>706.90877443292</v>
          </cell>
        </row>
        <row r="76">
          <cell r="B76">
            <v>818.66722587522</v>
          </cell>
        </row>
        <row r="77">
          <cell r="B77">
            <v>938.864745028654</v>
          </cell>
        </row>
        <row r="78">
          <cell r="B78">
            <v>1048.7847660005</v>
          </cell>
        </row>
        <row r="79">
          <cell r="B79">
            <v>1168.79890358375</v>
          </cell>
        </row>
        <row r="80">
          <cell r="B80">
            <v>1288.97592892362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3">
        <row r="15">
          <cell r="B15">
            <v>2.20379052228596</v>
          </cell>
        </row>
        <row r="16">
          <cell r="B16">
            <v>2.8275384959863</v>
          </cell>
        </row>
        <row r="17">
          <cell r="B17">
            <v>3.55308483086647</v>
          </cell>
        </row>
        <row r="18">
          <cell r="B18">
            <v>4.52882689438592</v>
          </cell>
        </row>
        <row r="19">
          <cell r="B19">
            <v>5.79055986246612</v>
          </cell>
        </row>
        <row r="20">
          <cell r="B20">
            <v>7.00141711695477</v>
          </cell>
        </row>
        <row r="21">
          <cell r="B21">
            <v>8.6875249160182</v>
          </cell>
        </row>
        <row r="22">
          <cell r="B22">
            <v>10.8126516931027</v>
          </cell>
        </row>
        <row r="23">
          <cell r="B23">
            <v>13.0090132618258</v>
          </cell>
        </row>
        <row r="24">
          <cell r="B24">
            <v>13.2170042643951</v>
          </cell>
        </row>
        <row r="25">
          <cell r="B25">
            <v>13.2985047615796</v>
          </cell>
        </row>
        <row r="26">
          <cell r="B26">
            <v>13.3120480732837</v>
          </cell>
        </row>
        <row r="27">
          <cell r="B27">
            <v>13.6295674497963</v>
          </cell>
        </row>
        <row r="28">
          <cell r="B28">
            <v>14.3434829364176</v>
          </cell>
        </row>
        <row r="29">
          <cell r="B29">
            <v>15.616369920143</v>
          </cell>
        </row>
        <row r="30">
          <cell r="B30">
            <v>16.6145332204888</v>
          </cell>
        </row>
        <row r="31">
          <cell r="B31">
            <v>17.3584752981816</v>
          </cell>
        </row>
        <row r="32">
          <cell r="B32">
            <v>18.6313287779468</v>
          </cell>
        </row>
        <row r="33">
          <cell r="B33">
            <v>20.19263206706</v>
          </cell>
        </row>
        <row r="34">
          <cell r="B34">
            <v>21.9718633712698</v>
          </cell>
        </row>
        <row r="35">
          <cell r="B35">
            <v>23.7786053248298</v>
          </cell>
        </row>
        <row r="36">
          <cell r="B36">
            <v>25.6851992819336</v>
          </cell>
        </row>
        <row r="37">
          <cell r="B37">
            <v>27.2981596283574</v>
          </cell>
        </row>
        <row r="38">
          <cell r="B38">
            <v>31.5321565095044</v>
          </cell>
        </row>
        <row r="39">
          <cell r="B39">
            <v>35.5953656840414</v>
          </cell>
        </row>
        <row r="40">
          <cell r="B40">
            <v>40.6574838604763</v>
          </cell>
        </row>
        <row r="41">
          <cell r="B41">
            <v>46.0572745938061</v>
          </cell>
        </row>
        <row r="42">
          <cell r="B42">
            <v>51.242638558171</v>
          </cell>
        </row>
        <row r="43">
          <cell r="B43">
            <v>56.47814725947</v>
          </cell>
        </row>
        <row r="44">
          <cell r="B44">
            <v>61.8406816898057</v>
          </cell>
        </row>
        <row r="45">
          <cell r="B45">
            <v>68.9448848995753</v>
          </cell>
        </row>
        <row r="46">
          <cell r="B46">
            <v>76.7442719704808</v>
          </cell>
        </row>
        <row r="47">
          <cell r="B47">
            <v>87.3526338088515</v>
          </cell>
        </row>
        <row r="48">
          <cell r="B48">
            <v>100.493343161988</v>
          </cell>
        </row>
        <row r="49">
          <cell r="B49">
            <v>114.518935477052</v>
          </cell>
        </row>
        <row r="50">
          <cell r="B50">
            <v>131.724532198693</v>
          </cell>
        </row>
        <row r="51">
          <cell r="B51">
            <v>148.163982974041</v>
          </cell>
        </row>
        <row r="52">
          <cell r="B52">
            <v>161.644141429702</v>
          </cell>
        </row>
        <row r="53">
          <cell r="B53">
            <v>175.520656488539</v>
          </cell>
        </row>
        <row r="54">
          <cell r="B54">
            <v>193.29339809978</v>
          </cell>
        </row>
        <row r="55">
          <cell r="B55">
            <v>214.073933360164</v>
          </cell>
        </row>
        <row r="56">
          <cell r="B56">
            <v>237.165673168071</v>
          </cell>
        </row>
        <row r="57">
          <cell r="B57">
            <v>260.458010168558</v>
          </cell>
        </row>
        <row r="58">
          <cell r="B58">
            <v>287.01652170769</v>
          </cell>
        </row>
        <row r="59">
          <cell r="B59">
            <v>318.825587718189</v>
          </cell>
        </row>
        <row r="60">
          <cell r="B60">
            <v>355.80574782309</v>
          </cell>
        </row>
        <row r="61">
          <cell r="B61">
            <v>399.442392293303</v>
          </cell>
        </row>
        <row r="62">
          <cell r="B62">
            <v>449.683047327462</v>
          </cell>
        </row>
        <row r="63">
          <cell r="B63">
            <v>509.205207053732</v>
          </cell>
        </row>
        <row r="64">
          <cell r="B64">
            <v>573.752574059276</v>
          </cell>
        </row>
        <row r="65">
          <cell r="B65">
            <v>651.938075596379</v>
          </cell>
        </row>
        <row r="66">
          <cell r="B66">
            <v>748.756796222927</v>
          </cell>
        </row>
        <row r="67">
          <cell r="B67">
            <v>874.546716209288</v>
          </cell>
        </row>
        <row r="68">
          <cell r="B68">
            <v>1041.01388678019</v>
          </cell>
        </row>
        <row r="69">
          <cell r="B69">
            <v>1240.10284755573</v>
          </cell>
        </row>
        <row r="70">
          <cell r="B70">
            <v>1455.10687771316</v>
          </cell>
        </row>
        <row r="71">
          <cell r="B71">
            <v>1689.36785198271</v>
          </cell>
        </row>
        <row r="72">
          <cell r="B72">
            <v>1980.32364330618</v>
          </cell>
        </row>
        <row r="73">
          <cell r="B73">
            <v>2301.74787934787</v>
          </cell>
        </row>
        <row r="74">
          <cell r="B74">
            <v>2646.93053553356</v>
          </cell>
        </row>
        <row r="75">
          <cell r="B75">
            <v>3012.10220199956</v>
          </cell>
        </row>
        <row r="76">
          <cell r="B76">
            <v>3396.9239627974</v>
          </cell>
        </row>
        <row r="77">
          <cell r="B77">
            <v>3792.479009195</v>
          </cell>
        </row>
        <row r="78">
          <cell r="B78">
            <v>4234.351197955</v>
          </cell>
        </row>
        <row r="79">
          <cell r="B79">
            <v>4650.75316388003</v>
          </cell>
        </row>
        <row r="80">
          <cell r="B80">
            <v>4982.02159430879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4">
        <row r="15">
          <cell r="B15">
            <v>1.35482666861981</v>
          </cell>
        </row>
        <row r="16">
          <cell r="B16">
            <v>1.60039012919722</v>
          </cell>
        </row>
        <row r="17">
          <cell r="B17">
            <v>1.80880370542039</v>
          </cell>
        </row>
        <row r="18">
          <cell r="B18">
            <v>2.04620201927217</v>
          </cell>
        </row>
        <row r="19">
          <cell r="B19">
            <v>2.39276565957609</v>
          </cell>
        </row>
        <row r="20">
          <cell r="B20">
            <v>2.7991172856881</v>
          </cell>
        </row>
        <row r="21">
          <cell r="B21">
            <v>3.79598470728114</v>
          </cell>
        </row>
        <row r="22">
          <cell r="B22">
            <v>5.22698988825699</v>
          </cell>
        </row>
        <row r="23">
          <cell r="B23">
            <v>6.72805070303933</v>
          </cell>
        </row>
        <row r="24">
          <cell r="B24">
            <v>7.08150807045974</v>
          </cell>
        </row>
        <row r="25">
          <cell r="B25">
            <v>7.05219031373648</v>
          </cell>
        </row>
        <row r="26">
          <cell r="B26">
            <v>7.17100567805697</v>
          </cell>
        </row>
        <row r="27">
          <cell r="B27">
            <v>7.5031899300835</v>
          </cell>
        </row>
        <row r="28">
          <cell r="B28">
            <v>7.88016462990912</v>
          </cell>
        </row>
        <row r="29">
          <cell r="B29">
            <v>8.20746162738786</v>
          </cell>
        </row>
        <row r="30">
          <cell r="B30">
            <v>8.25303263030704</v>
          </cell>
        </row>
        <row r="31">
          <cell r="B31">
            <v>8.2954808080913</v>
          </cell>
        </row>
        <row r="32">
          <cell r="B32">
            <v>8.6592957623461</v>
          </cell>
        </row>
        <row r="33">
          <cell r="B33">
            <v>9.40994702700832</v>
          </cell>
        </row>
        <row r="34">
          <cell r="B34">
            <v>10.2634873580887</v>
          </cell>
        </row>
        <row r="35">
          <cell r="B35">
            <v>11.3158919007685</v>
          </cell>
        </row>
        <row r="36">
          <cell r="B36">
            <v>12.6733761921454</v>
          </cell>
        </row>
        <row r="37">
          <cell r="B37">
            <v>14.7203985778051</v>
          </cell>
        </row>
        <row r="38">
          <cell r="B38">
            <v>17.8518726905886</v>
          </cell>
        </row>
        <row r="39">
          <cell r="B39">
            <v>19.7459694011095</v>
          </cell>
        </row>
        <row r="40">
          <cell r="B40">
            <v>20.743243260793</v>
          </cell>
        </row>
        <row r="41">
          <cell r="B41">
            <v>23.0754411890594</v>
          </cell>
        </row>
        <row r="42">
          <cell r="B42">
            <v>25.9755458219078</v>
          </cell>
        </row>
        <row r="43">
          <cell r="B43">
            <v>29.1881695298886</v>
          </cell>
        </row>
        <row r="44">
          <cell r="B44">
            <v>33.3314563283874</v>
          </cell>
        </row>
        <row r="45">
          <cell r="B45">
            <v>38.8804691865741</v>
          </cell>
        </row>
        <row r="46">
          <cell r="B46">
            <v>44.5370149169734</v>
          </cell>
        </row>
        <row r="47">
          <cell r="B47">
            <v>51.2416769456098</v>
          </cell>
        </row>
        <row r="48">
          <cell r="B48">
            <v>59.1619011331117</v>
          </cell>
        </row>
        <row r="49">
          <cell r="B49">
            <v>68.1765669186423</v>
          </cell>
        </row>
        <row r="50">
          <cell r="B50">
            <v>78.9228163035455</v>
          </cell>
        </row>
        <row r="51">
          <cell r="B51">
            <v>91.0816859119498</v>
          </cell>
        </row>
        <row r="52">
          <cell r="B52">
            <v>100.43416099482</v>
          </cell>
        </row>
        <row r="53">
          <cell r="B53">
            <v>109.581661184555</v>
          </cell>
        </row>
        <row r="54">
          <cell r="B54">
            <v>119.101706755374</v>
          </cell>
        </row>
        <row r="55">
          <cell r="B55">
            <v>131.395987093554</v>
          </cell>
        </row>
        <row r="56">
          <cell r="B56">
            <v>147.81388836376</v>
          </cell>
        </row>
        <row r="57">
          <cell r="B57">
            <v>175.020986598595</v>
          </cell>
        </row>
        <row r="58">
          <cell r="B58">
            <v>212.77422303261</v>
          </cell>
        </row>
        <row r="59">
          <cell r="B59">
            <v>255.672344037419</v>
          </cell>
        </row>
        <row r="60">
          <cell r="B60">
            <v>298.104859805069</v>
          </cell>
        </row>
        <row r="61">
          <cell r="B61">
            <v>338.790203214489</v>
          </cell>
        </row>
        <row r="62">
          <cell r="B62">
            <v>377.686560594045</v>
          </cell>
        </row>
        <row r="63">
          <cell r="B63">
            <v>418.375265025572</v>
          </cell>
        </row>
        <row r="64">
          <cell r="B64">
            <v>461.422282399729</v>
          </cell>
        </row>
        <row r="65">
          <cell r="B65">
            <v>510.346523092063</v>
          </cell>
        </row>
        <row r="66">
          <cell r="B66">
            <v>563.785993956206</v>
          </cell>
        </row>
        <row r="67">
          <cell r="B67">
            <v>626.963204854457</v>
          </cell>
        </row>
        <row r="68">
          <cell r="B68">
            <v>699.265212837802</v>
          </cell>
        </row>
        <row r="69">
          <cell r="B69">
            <v>788.45643963075</v>
          </cell>
        </row>
        <row r="70">
          <cell r="B70">
            <v>891.728655868764</v>
          </cell>
        </row>
        <row r="71">
          <cell r="B71">
            <v>987.461908842795</v>
          </cell>
        </row>
        <row r="72">
          <cell r="B72">
            <v>1100.94603774189</v>
          </cell>
        </row>
        <row r="73">
          <cell r="B73">
            <v>1203.17924607895</v>
          </cell>
        </row>
        <row r="74">
          <cell r="B74">
            <v>1292.01303078742</v>
          </cell>
        </row>
        <row r="75">
          <cell r="B75">
            <v>1382.83544159453</v>
          </cell>
        </row>
        <row r="76">
          <cell r="B76">
            <v>1479.14473374178</v>
          </cell>
        </row>
        <row r="77">
          <cell r="B77">
            <v>1571.58806256904</v>
          </cell>
        </row>
        <row r="78">
          <cell r="B78">
            <v>1692.74067411745</v>
          </cell>
        </row>
        <row r="79">
          <cell r="B79">
            <v>1851.58833560334</v>
          </cell>
        </row>
        <row r="80">
          <cell r="B80">
            <v>2010.67387607096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5">
        <row r="15">
          <cell r="B15">
            <v>0.441288091815562</v>
          </cell>
        </row>
        <row r="16">
          <cell r="B16">
            <v>0.772962188517137</v>
          </cell>
        </row>
        <row r="17">
          <cell r="B17">
            <v>1.28188364740506</v>
          </cell>
        </row>
        <row r="18">
          <cell r="B18">
            <v>1.81598821448876</v>
          </cell>
        </row>
        <row r="19">
          <cell r="B19">
            <v>2.99260903123026</v>
          </cell>
        </row>
        <row r="20">
          <cell r="B20">
            <v>4.15116272468167</v>
          </cell>
        </row>
        <row r="21">
          <cell r="B21">
            <v>6.50790459355121</v>
          </cell>
        </row>
        <row r="22">
          <cell r="B22">
            <v>8.75359800569073</v>
          </cell>
        </row>
        <row r="23">
          <cell r="B23">
            <v>11.1612039618346</v>
          </cell>
        </row>
        <row r="24">
          <cell r="B24">
            <v>11.4217467102342</v>
          </cell>
        </row>
        <row r="25">
          <cell r="B25">
            <v>11.2278316374063</v>
          </cell>
        </row>
        <row r="26">
          <cell r="B26">
            <v>11.152718677309</v>
          </cell>
        </row>
        <row r="27">
          <cell r="B27">
            <v>11.3642424442955</v>
          </cell>
        </row>
        <row r="28">
          <cell r="B28">
            <v>11.815624169505</v>
          </cell>
        </row>
        <row r="29">
          <cell r="B29">
            <v>12.456985248705</v>
          </cell>
        </row>
        <row r="30">
          <cell r="B30">
            <v>12.5613389185236</v>
          </cell>
        </row>
        <row r="31">
          <cell r="B31">
            <v>12.4783672917163</v>
          </cell>
        </row>
        <row r="32">
          <cell r="B32">
            <v>12.7678475897038</v>
          </cell>
        </row>
        <row r="33">
          <cell r="B33">
            <v>13.9539260435057</v>
          </cell>
        </row>
        <row r="34">
          <cell r="B34">
            <v>15.6027761873462</v>
          </cell>
        </row>
        <row r="35">
          <cell r="B35">
            <v>17.1588638839487</v>
          </cell>
        </row>
        <row r="36">
          <cell r="B36">
            <v>18.5836015265706</v>
          </cell>
        </row>
        <row r="37">
          <cell r="B37">
            <v>19.767324343518</v>
          </cell>
        </row>
        <row r="38">
          <cell r="B38">
            <v>21.0589779531222</v>
          </cell>
        </row>
        <row r="39">
          <cell r="B39">
            <v>22.0710577382906</v>
          </cell>
        </row>
        <row r="40">
          <cell r="B40">
            <v>23.5922884935735</v>
          </cell>
        </row>
        <row r="41">
          <cell r="B41">
            <v>25.3181572917919</v>
          </cell>
        </row>
        <row r="42">
          <cell r="B42">
            <v>26.2921399617274</v>
          </cell>
        </row>
        <row r="43">
          <cell r="B43">
            <v>27.666259762035</v>
          </cell>
        </row>
        <row r="44">
          <cell r="B44">
            <v>28.5826989366453</v>
          </cell>
        </row>
        <row r="45">
          <cell r="B45">
            <v>30.3104849249678</v>
          </cell>
        </row>
        <row r="46">
          <cell r="B46">
            <v>32.8777675624071</v>
          </cell>
        </row>
        <row r="47">
          <cell r="B47">
            <v>37.2421699443654</v>
          </cell>
        </row>
        <row r="48">
          <cell r="B48">
            <v>43.4085945151218</v>
          </cell>
        </row>
        <row r="49">
          <cell r="B49">
            <v>49.1863502151174</v>
          </cell>
        </row>
        <row r="50">
          <cell r="B50">
            <v>54.5817245062782</v>
          </cell>
        </row>
        <row r="51">
          <cell r="B51">
            <v>58.4656330118805</v>
          </cell>
        </row>
        <row r="52">
          <cell r="B52">
            <v>61.3035153004853</v>
          </cell>
        </row>
        <row r="53">
          <cell r="B53">
            <v>64.2809512183409</v>
          </cell>
        </row>
        <row r="54">
          <cell r="B54">
            <v>68.0534425767785</v>
          </cell>
        </row>
        <row r="55">
          <cell r="B55">
            <v>72.0150274343818</v>
          </cell>
        </row>
        <row r="56">
          <cell r="B56">
            <v>76.6281862069329</v>
          </cell>
        </row>
        <row r="57">
          <cell r="B57">
            <v>81.9130954468852</v>
          </cell>
        </row>
        <row r="58">
          <cell r="B58">
            <v>86.9377220393748</v>
          </cell>
        </row>
        <row r="59">
          <cell r="B59">
            <v>92.3031564137509</v>
          </cell>
        </row>
        <row r="60">
          <cell r="B60">
            <v>99.7621240372391</v>
          </cell>
        </row>
        <row r="61">
          <cell r="B61">
            <v>110.890425464016</v>
          </cell>
        </row>
        <row r="62">
          <cell r="B62">
            <v>122.645007174706</v>
          </cell>
        </row>
        <row r="63">
          <cell r="B63">
            <v>134.939059788741</v>
          </cell>
        </row>
        <row r="64">
          <cell r="B64">
            <v>148.801334632943</v>
          </cell>
        </row>
        <row r="65">
          <cell r="B65">
            <v>165.811288982362</v>
          </cell>
        </row>
        <row r="66">
          <cell r="B66">
            <v>188.052699129201</v>
          </cell>
        </row>
        <row r="67">
          <cell r="B67">
            <v>217.909789471854</v>
          </cell>
        </row>
        <row r="68">
          <cell r="B68">
            <v>256.365646181235</v>
          </cell>
        </row>
        <row r="69">
          <cell r="B69">
            <v>302.837827268296</v>
          </cell>
        </row>
        <row r="70">
          <cell r="B70">
            <v>358.57337438938</v>
          </cell>
        </row>
        <row r="71">
          <cell r="B71">
            <v>418.042630195826</v>
          </cell>
        </row>
        <row r="72">
          <cell r="B72">
            <v>503.852595093623</v>
          </cell>
        </row>
        <row r="73">
          <cell r="B73">
            <v>601.083474282582</v>
          </cell>
        </row>
        <row r="74">
          <cell r="B74">
            <v>715.707202966667</v>
          </cell>
        </row>
        <row r="75">
          <cell r="B75">
            <v>826.206943337206</v>
          </cell>
        </row>
        <row r="76">
          <cell r="B76">
            <v>948.112909551502</v>
          </cell>
        </row>
        <row r="77">
          <cell r="B77">
            <v>1064.8037980253</v>
          </cell>
        </row>
        <row r="78">
          <cell r="B78">
            <v>1172.6263534168</v>
          </cell>
        </row>
        <row r="79">
          <cell r="B79">
            <v>1261.73765271541</v>
          </cell>
        </row>
        <row r="80">
          <cell r="B80">
            <v>1304.26357225738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6">
        <row r="15">
          <cell r="B15">
            <v>0.527853608728451</v>
          </cell>
        </row>
        <row r="16">
          <cell r="B16">
            <v>0.882555637959086</v>
          </cell>
        </row>
        <row r="17">
          <cell r="B17">
            <v>1.32635713524361</v>
          </cell>
        </row>
        <row r="18">
          <cell r="B18">
            <v>1.94093152487666</v>
          </cell>
        </row>
        <row r="19">
          <cell r="B19">
            <v>2.74591447978126</v>
          </cell>
        </row>
        <row r="20">
          <cell r="B20">
            <v>3.92852944434916</v>
          </cell>
        </row>
        <row r="21">
          <cell r="B21">
            <v>5.37461420482787</v>
          </cell>
        </row>
        <row r="22">
          <cell r="B22">
            <v>6.23285204988776</v>
          </cell>
        </row>
        <row r="23">
          <cell r="B23">
            <v>6.49065091405257</v>
          </cell>
        </row>
        <row r="24">
          <cell r="B24">
            <v>6.58502019994691</v>
          </cell>
        </row>
        <row r="25">
          <cell r="B25">
            <v>6.55639588402387</v>
          </cell>
        </row>
        <row r="26">
          <cell r="B26">
            <v>6.57058642035273</v>
          </cell>
        </row>
        <row r="27">
          <cell r="B27">
            <v>6.84192838795504</v>
          </cell>
        </row>
        <row r="28">
          <cell r="B28">
            <v>7.58848213907847</v>
          </cell>
        </row>
        <row r="29">
          <cell r="B29">
            <v>8.25324541004509</v>
          </cell>
        </row>
        <row r="30">
          <cell r="B30">
            <v>9.10022529064129</v>
          </cell>
        </row>
        <row r="31">
          <cell r="B31">
            <v>9.36018577508756</v>
          </cell>
        </row>
        <row r="32">
          <cell r="B32">
            <v>9.78989788365417</v>
          </cell>
        </row>
        <row r="33">
          <cell r="B33">
            <v>10.5895219030963</v>
          </cell>
        </row>
        <row r="34">
          <cell r="B34">
            <v>11.8097392710168</v>
          </cell>
        </row>
        <row r="35">
          <cell r="B35">
            <v>12.9865913297794</v>
          </cell>
        </row>
        <row r="36">
          <cell r="B36">
            <v>14.2156271934099</v>
          </cell>
        </row>
        <row r="37">
          <cell r="B37">
            <v>15.5211650459857</v>
          </cell>
        </row>
        <row r="38">
          <cell r="B38">
            <v>16.990727402444</v>
          </cell>
        </row>
        <row r="39">
          <cell r="B39">
            <v>18.7666036850377</v>
          </cell>
        </row>
        <row r="40">
          <cell r="B40">
            <v>22.2987427181397</v>
          </cell>
        </row>
        <row r="41">
          <cell r="B41">
            <v>26.5496718664556</v>
          </cell>
        </row>
        <row r="42">
          <cell r="B42">
            <v>31.4194719338822</v>
          </cell>
        </row>
        <row r="43">
          <cell r="B43">
            <v>36.0779030748762</v>
          </cell>
        </row>
        <row r="44">
          <cell r="B44">
            <v>39.3718346048251</v>
          </cell>
        </row>
        <row r="45">
          <cell r="B45">
            <v>43.2504427777604</v>
          </cell>
        </row>
        <row r="46">
          <cell r="B46">
            <v>47.7755899937318</v>
          </cell>
        </row>
        <row r="47">
          <cell r="B47">
            <v>53.6674759059266</v>
          </cell>
        </row>
        <row r="48">
          <cell r="B48">
            <v>60.2090759171944</v>
          </cell>
        </row>
        <row r="49">
          <cell r="B49">
            <v>66.6914295181184</v>
          </cell>
        </row>
        <row r="50">
          <cell r="B50">
            <v>73.478037621536</v>
          </cell>
        </row>
        <row r="51">
          <cell r="B51">
            <v>79.3656882774606</v>
          </cell>
        </row>
        <row r="52">
          <cell r="B52">
            <v>83.4510530339759</v>
          </cell>
        </row>
        <row r="53">
          <cell r="B53">
            <v>88.1741290310513</v>
          </cell>
        </row>
        <row r="54">
          <cell r="B54">
            <v>93.7677001770773</v>
          </cell>
        </row>
        <row r="55">
          <cell r="B55">
            <v>100.461000433067</v>
          </cell>
        </row>
        <row r="56">
          <cell r="B56">
            <v>106.29311622334</v>
          </cell>
        </row>
        <row r="57">
          <cell r="B57">
            <v>115.528228031127</v>
          </cell>
        </row>
        <row r="58">
          <cell r="B58">
            <v>128.816176464702</v>
          </cell>
        </row>
        <row r="59">
          <cell r="B59">
            <v>144.519314398974</v>
          </cell>
        </row>
        <row r="60">
          <cell r="B60">
            <v>162.097481058711</v>
          </cell>
        </row>
        <row r="61">
          <cell r="B61">
            <v>184.999070107575</v>
          </cell>
        </row>
        <row r="62">
          <cell r="B62">
            <v>207.350043637884</v>
          </cell>
        </row>
        <row r="63">
          <cell r="B63">
            <v>232.726400480791</v>
          </cell>
        </row>
        <row r="64">
          <cell r="B64">
            <v>260.592938055726</v>
          </cell>
        </row>
        <row r="65">
          <cell r="B65">
            <v>292.743051624086</v>
          </cell>
        </row>
        <row r="66">
          <cell r="B66">
            <v>330.45176083545</v>
          </cell>
        </row>
        <row r="67">
          <cell r="B67">
            <v>374.78415970548</v>
          </cell>
        </row>
        <row r="68">
          <cell r="B68">
            <v>428.222107104168</v>
          </cell>
        </row>
        <row r="69">
          <cell r="B69">
            <v>495.127905457886</v>
          </cell>
        </row>
        <row r="70">
          <cell r="B70">
            <v>577.006102142656</v>
          </cell>
        </row>
        <row r="71">
          <cell r="B71">
            <v>668.541209630325</v>
          </cell>
        </row>
        <row r="72">
          <cell r="B72">
            <v>777.638832500013</v>
          </cell>
        </row>
        <row r="73">
          <cell r="B73">
            <v>901.326325622699</v>
          </cell>
        </row>
        <row r="74">
          <cell r="B74">
            <v>1036.40962133995</v>
          </cell>
        </row>
        <row r="75">
          <cell r="B75">
            <v>1182.84599021526</v>
          </cell>
        </row>
        <row r="76">
          <cell r="B76">
            <v>1337.22249325975</v>
          </cell>
        </row>
        <row r="77">
          <cell r="B77">
            <v>1490.95834853491</v>
          </cell>
        </row>
        <row r="78">
          <cell r="B78">
            <v>1649.69104621338</v>
          </cell>
        </row>
        <row r="79">
          <cell r="B79">
            <v>1826.14945884259</v>
          </cell>
        </row>
        <row r="80">
          <cell r="B80">
            <v>1999.06202888675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7">
        <row r="15">
          <cell r="B15">
            <v>0.842795347307162</v>
          </cell>
        </row>
        <row r="16">
          <cell r="B16">
            <v>0.97389853107657</v>
          </cell>
        </row>
        <row r="17">
          <cell r="B17">
            <v>1.14700692388417</v>
          </cell>
        </row>
        <row r="18">
          <cell r="B18">
            <v>1.24075870491192</v>
          </cell>
        </row>
        <row r="19">
          <cell r="B19">
            <v>1.41730817055246</v>
          </cell>
        </row>
        <row r="20">
          <cell r="B20">
            <v>1.61900890080019</v>
          </cell>
        </row>
        <row r="21">
          <cell r="B21">
            <v>2.20984216030792</v>
          </cell>
        </row>
        <row r="22">
          <cell r="B22">
            <v>2.81315549062221</v>
          </cell>
        </row>
        <row r="23">
          <cell r="B23">
            <v>3.50961286009728</v>
          </cell>
        </row>
        <row r="24">
          <cell r="B24">
            <v>3.55849693365238</v>
          </cell>
        </row>
        <row r="25">
          <cell r="B25">
            <v>3.53811335163804</v>
          </cell>
        </row>
        <row r="26">
          <cell r="B26">
            <v>3.6007019301508</v>
          </cell>
        </row>
        <row r="27">
          <cell r="B27">
            <v>3.78025359799595</v>
          </cell>
        </row>
        <row r="28">
          <cell r="B28">
            <v>3.87870865525644</v>
          </cell>
        </row>
        <row r="29">
          <cell r="B29">
            <v>4.07101886133699</v>
          </cell>
        </row>
        <row r="30">
          <cell r="B30">
            <v>4.01603901785234</v>
          </cell>
        </row>
        <row r="31">
          <cell r="B31">
            <v>4.02939286229937</v>
          </cell>
        </row>
        <row r="32">
          <cell r="B32">
            <v>4.26643118774007</v>
          </cell>
        </row>
        <row r="33">
          <cell r="B33">
            <v>4.75819981563002</v>
          </cell>
        </row>
        <row r="34">
          <cell r="B34">
            <v>5.28005367602243</v>
          </cell>
        </row>
        <row r="35">
          <cell r="B35">
            <v>5.97967152591278</v>
          </cell>
        </row>
        <row r="36">
          <cell r="B36">
            <v>7.1507447407612</v>
          </cell>
        </row>
        <row r="37">
          <cell r="B37">
            <v>8.71833626853166</v>
          </cell>
        </row>
        <row r="38">
          <cell r="B38">
            <v>10.2692138070476</v>
          </cell>
        </row>
        <row r="39">
          <cell r="B39">
            <v>11.3873440013869</v>
          </cell>
        </row>
        <row r="40">
          <cell r="B40">
            <v>12.7236577774487</v>
          </cell>
        </row>
        <row r="41">
          <cell r="B41">
            <v>13.8035538243983</v>
          </cell>
        </row>
        <row r="42">
          <cell r="B42">
            <v>15.3235244201616</v>
          </cell>
        </row>
        <row r="43">
          <cell r="B43">
            <v>16.9114756997137</v>
          </cell>
        </row>
        <row r="44">
          <cell r="B44">
            <v>18.3725695870323</v>
          </cell>
        </row>
        <row r="45">
          <cell r="B45">
            <v>20.5096059521716</v>
          </cell>
        </row>
        <row r="46">
          <cell r="B46">
            <v>23.1096787462726</v>
          </cell>
        </row>
        <row r="47">
          <cell r="B47">
            <v>26.7235662189575</v>
          </cell>
        </row>
        <row r="48">
          <cell r="B48">
            <v>31.5381539102929</v>
          </cell>
        </row>
        <row r="49">
          <cell r="B49">
            <v>36.7139595339565</v>
          </cell>
        </row>
        <row r="50">
          <cell r="B50">
            <v>41.8486905037889</v>
          </cell>
        </row>
        <row r="51">
          <cell r="B51">
            <v>47.3622986112905</v>
          </cell>
        </row>
        <row r="52">
          <cell r="B52">
            <v>51.6216717138228</v>
          </cell>
        </row>
        <row r="53">
          <cell r="B53">
            <v>55.5300639475859</v>
          </cell>
        </row>
        <row r="54">
          <cell r="B54">
            <v>61.8864955533651</v>
          </cell>
        </row>
        <row r="55">
          <cell r="B55">
            <v>68.3759019656969</v>
          </cell>
        </row>
        <row r="56">
          <cell r="B56">
            <v>75.2682859696282</v>
          </cell>
        </row>
        <row r="57">
          <cell r="B57">
            <v>84.5244435107712</v>
          </cell>
        </row>
        <row r="58">
          <cell r="B58">
            <v>94.8734552985701</v>
          </cell>
        </row>
        <row r="59">
          <cell r="B59">
            <v>106.853355846598</v>
          </cell>
        </row>
        <row r="60">
          <cell r="B60">
            <v>120.236173171142</v>
          </cell>
        </row>
        <row r="61">
          <cell r="B61">
            <v>135.995083687376</v>
          </cell>
        </row>
        <row r="62">
          <cell r="B62">
            <v>150.517557134726</v>
          </cell>
        </row>
        <row r="63">
          <cell r="B63">
            <v>166.400697978915</v>
          </cell>
        </row>
        <row r="64">
          <cell r="B64">
            <v>185.361179443348</v>
          </cell>
        </row>
        <row r="65">
          <cell r="B65">
            <v>207.853045791339</v>
          </cell>
        </row>
        <row r="66">
          <cell r="B66">
            <v>236.620858515798</v>
          </cell>
        </row>
        <row r="67">
          <cell r="B67">
            <v>271.306245935145</v>
          </cell>
        </row>
        <row r="68">
          <cell r="B68">
            <v>312.571785184082</v>
          </cell>
        </row>
        <row r="69">
          <cell r="B69">
            <v>362.707745319379</v>
          </cell>
        </row>
        <row r="70">
          <cell r="B70">
            <v>425.089072650835</v>
          </cell>
        </row>
        <row r="71">
          <cell r="B71">
            <v>508.201555659274</v>
          </cell>
        </row>
        <row r="72">
          <cell r="B72">
            <v>635.339620839712</v>
          </cell>
        </row>
        <row r="73">
          <cell r="B73">
            <v>787.844441987996</v>
          </cell>
        </row>
        <row r="74">
          <cell r="B74">
            <v>964.505211605004</v>
          </cell>
        </row>
        <row r="75">
          <cell r="B75">
            <v>1152.51475107544</v>
          </cell>
        </row>
        <row r="76">
          <cell r="B76">
            <v>1362.08827121078</v>
          </cell>
        </row>
        <row r="77">
          <cell r="B77">
            <v>1596.93769093631</v>
          </cell>
        </row>
        <row r="78">
          <cell r="B78">
            <v>1794.16328917031</v>
          </cell>
        </row>
        <row r="79">
          <cell r="B79">
            <v>1975.62815940631</v>
          </cell>
        </row>
        <row r="80">
          <cell r="B80">
            <v>2141.46613198903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8">
        <row r="15">
          <cell r="B15">
            <v>0.1463811176974</v>
          </cell>
        </row>
        <row r="16">
          <cell r="B16">
            <v>0.205208738685807</v>
          </cell>
        </row>
        <row r="17">
          <cell r="B17">
            <v>0.280867545192814</v>
          </cell>
        </row>
        <row r="18">
          <cell r="B18">
            <v>0.381731660783952</v>
          </cell>
        </row>
        <row r="19">
          <cell r="B19">
            <v>0.676359139073076</v>
          </cell>
        </row>
        <row r="20">
          <cell r="B20">
            <v>0.805041518818303</v>
          </cell>
        </row>
        <row r="21">
          <cell r="B21">
            <v>0.85301811041748</v>
          </cell>
        </row>
        <row r="22">
          <cell r="B22">
            <v>1.0563896942455</v>
          </cell>
        </row>
        <row r="23">
          <cell r="B23">
            <v>1.28566794667438</v>
          </cell>
        </row>
        <row r="24">
          <cell r="B24">
            <v>1.29114758272564</v>
          </cell>
        </row>
        <row r="25">
          <cell r="B25">
            <v>1.25994716228087</v>
          </cell>
        </row>
        <row r="26">
          <cell r="B26">
            <v>1.23423475548283</v>
          </cell>
        </row>
        <row r="27">
          <cell r="B27">
            <v>1.23873738359909</v>
          </cell>
        </row>
        <row r="28">
          <cell r="B28">
            <v>1.3010698784914</v>
          </cell>
        </row>
        <row r="29">
          <cell r="B29">
            <v>1.46497122141768</v>
          </cell>
        </row>
        <row r="30">
          <cell r="B30">
            <v>1.52613122239753</v>
          </cell>
        </row>
        <row r="31">
          <cell r="B31">
            <v>1.58118316448542</v>
          </cell>
        </row>
        <row r="32">
          <cell r="B32">
            <v>1.70190424753671</v>
          </cell>
        </row>
        <row r="33">
          <cell r="B33">
            <v>1.84589832184632</v>
          </cell>
        </row>
        <row r="34">
          <cell r="B34">
            <v>1.95190298116227</v>
          </cell>
        </row>
        <row r="35">
          <cell r="B35">
            <v>2.27436942554951</v>
          </cell>
        </row>
        <row r="36">
          <cell r="B36">
            <v>2.34025147768121</v>
          </cell>
        </row>
        <row r="37">
          <cell r="B37">
            <v>2.45972880713895</v>
          </cell>
        </row>
        <row r="38">
          <cell r="B38">
            <v>2.56234906053553</v>
          </cell>
        </row>
        <row r="39">
          <cell r="B39">
            <v>2.70047931254633</v>
          </cell>
        </row>
        <row r="40">
          <cell r="B40">
            <v>2.97223645791949</v>
          </cell>
        </row>
        <row r="41">
          <cell r="B41">
            <v>3.38238932282429</v>
          </cell>
        </row>
        <row r="42">
          <cell r="B42">
            <v>4.02441667548736</v>
          </cell>
        </row>
        <row r="43">
          <cell r="B43">
            <v>4.31522762441896</v>
          </cell>
        </row>
        <row r="44">
          <cell r="B44">
            <v>4.60581810566045</v>
          </cell>
        </row>
        <row r="45">
          <cell r="B45">
            <v>5.23577396188701</v>
          </cell>
        </row>
        <row r="46">
          <cell r="B46">
            <v>5.58988212844746</v>
          </cell>
        </row>
        <row r="47">
          <cell r="B47">
            <v>5.88561849574133</v>
          </cell>
        </row>
        <row r="48">
          <cell r="B48">
            <v>6.35906645166419</v>
          </cell>
        </row>
        <row r="49">
          <cell r="B49">
            <v>6.75906685379356</v>
          </cell>
        </row>
        <row r="50">
          <cell r="B50">
            <v>7.22804874118123</v>
          </cell>
        </row>
        <row r="51">
          <cell r="B51">
            <v>7.6451152985075</v>
          </cell>
        </row>
        <row r="52">
          <cell r="B52">
            <v>7.79379171083645</v>
          </cell>
        </row>
        <row r="53">
          <cell r="B53">
            <v>8.10379894150674</v>
          </cell>
        </row>
        <row r="54">
          <cell r="B54">
            <v>8.46988481124959</v>
          </cell>
        </row>
        <row r="55">
          <cell r="B55">
            <v>9.02710632932397</v>
          </cell>
        </row>
        <row r="56">
          <cell r="B56">
            <v>9.6118521801748</v>
          </cell>
        </row>
        <row r="57">
          <cell r="B57">
            <v>10.6330351688704</v>
          </cell>
        </row>
        <row r="58">
          <cell r="B58">
            <v>12.2392776863241</v>
          </cell>
        </row>
        <row r="59">
          <cell r="B59">
            <v>13.2797784223185</v>
          </cell>
        </row>
        <row r="60">
          <cell r="B60">
            <v>13.7022262079171</v>
          </cell>
        </row>
        <row r="61">
          <cell r="B61">
            <v>14.219731422053</v>
          </cell>
        </row>
        <row r="62">
          <cell r="B62">
            <v>15.002893164755</v>
          </cell>
        </row>
        <row r="63">
          <cell r="B63">
            <v>15.7937918665473</v>
          </cell>
        </row>
        <row r="64">
          <cell r="B64">
            <v>16.6968845027898</v>
          </cell>
        </row>
        <row r="65">
          <cell r="B65">
            <v>18.6443542257228</v>
          </cell>
        </row>
        <row r="66">
          <cell r="B66">
            <v>21.5461433604152</v>
          </cell>
        </row>
        <row r="67">
          <cell r="B67">
            <v>26.9171320768159</v>
          </cell>
        </row>
        <row r="68">
          <cell r="B68">
            <v>33.1774055828958</v>
          </cell>
        </row>
        <row r="69">
          <cell r="B69">
            <v>39.9991902368647</v>
          </cell>
        </row>
        <row r="70">
          <cell r="B70">
            <v>47.157730256578</v>
          </cell>
        </row>
        <row r="71">
          <cell r="B71">
            <v>55.4963459600783</v>
          </cell>
        </row>
        <row r="72">
          <cell r="B72">
            <v>65.5884992831768</v>
          </cell>
        </row>
        <row r="73">
          <cell r="B73">
            <v>80.6420940594014</v>
          </cell>
        </row>
        <row r="74">
          <cell r="B74">
            <v>93.0823907157665</v>
          </cell>
        </row>
        <row r="75">
          <cell r="B75">
            <v>109.41906728538</v>
          </cell>
        </row>
        <row r="76">
          <cell r="B76">
            <v>130.074612049391</v>
          </cell>
        </row>
        <row r="77">
          <cell r="B77">
            <v>153.6539149198</v>
          </cell>
        </row>
        <row r="78">
          <cell r="B78">
            <v>175.882193658253</v>
          </cell>
        </row>
        <row r="79">
          <cell r="B79">
            <v>200.876022245417</v>
          </cell>
        </row>
        <row r="80">
          <cell r="B80">
            <v>228.569092926486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9">
        <row r="15">
          <cell r="B15">
            <v>0.514683061446319</v>
          </cell>
        </row>
        <row r="16">
          <cell r="B16">
            <v>0.699961851407554</v>
          </cell>
        </row>
        <row r="17">
          <cell r="B17">
            <v>0.924175646209819</v>
          </cell>
        </row>
        <row r="18">
          <cell r="B18">
            <v>1.27304025430142</v>
          </cell>
        </row>
        <row r="19">
          <cell r="B19">
            <v>1.6556313994524</v>
          </cell>
        </row>
        <row r="20">
          <cell r="B20">
            <v>2.06519532467051</v>
          </cell>
        </row>
        <row r="21">
          <cell r="B21">
            <v>2.58834311320768</v>
          </cell>
        </row>
        <row r="22">
          <cell r="B22">
            <v>3.36893028875237</v>
          </cell>
        </row>
        <row r="23">
          <cell r="B23">
            <v>4.43043139367401</v>
          </cell>
        </row>
        <row r="24">
          <cell r="B24">
            <v>4.68715279903473</v>
          </cell>
        </row>
        <row r="25">
          <cell r="B25">
            <v>4.71258938588194</v>
          </cell>
        </row>
        <row r="26">
          <cell r="B26">
            <v>4.9124639423798</v>
          </cell>
        </row>
        <row r="27">
          <cell r="B27">
            <v>5.27624195532746</v>
          </cell>
        </row>
        <row r="28">
          <cell r="B28">
            <v>5.87840143790967</v>
          </cell>
        </row>
        <row r="29">
          <cell r="B29">
            <v>6.26794327458107</v>
          </cell>
        </row>
        <row r="30">
          <cell r="B30">
            <v>6.4543777467731</v>
          </cell>
        </row>
        <row r="31">
          <cell r="B31">
            <v>6.4830928476871</v>
          </cell>
        </row>
        <row r="32">
          <cell r="B32">
            <v>6.61177551376453</v>
          </cell>
        </row>
        <row r="33">
          <cell r="B33">
            <v>6.96045886385961</v>
          </cell>
        </row>
        <row r="34">
          <cell r="B34">
            <v>7.31981535191681</v>
          </cell>
        </row>
        <row r="35">
          <cell r="B35">
            <v>7.57430871706184</v>
          </cell>
        </row>
        <row r="36">
          <cell r="B36">
            <v>7.99740561835755</v>
          </cell>
        </row>
        <row r="37">
          <cell r="B37">
            <v>8.56992021822564</v>
          </cell>
        </row>
        <row r="38">
          <cell r="B38">
            <v>9.01662971739858</v>
          </cell>
        </row>
        <row r="39">
          <cell r="B39">
            <v>9.51581362355319</v>
          </cell>
        </row>
        <row r="40">
          <cell r="B40">
            <v>10.3288587559385</v>
          </cell>
        </row>
        <row r="41">
          <cell r="B41">
            <v>11.538201671574</v>
          </cell>
        </row>
        <row r="42">
          <cell r="B42">
            <v>12.9667036534609</v>
          </cell>
        </row>
        <row r="43">
          <cell r="B43">
            <v>14.3581569895484</v>
          </cell>
        </row>
        <row r="44">
          <cell r="B44">
            <v>15.8042037774988</v>
          </cell>
        </row>
        <row r="45">
          <cell r="B45">
            <v>17.8095549062123</v>
          </cell>
        </row>
        <row r="46">
          <cell r="B46">
            <v>20.1573873433443</v>
          </cell>
        </row>
        <row r="47">
          <cell r="B47">
            <v>22.867253693825</v>
          </cell>
        </row>
        <row r="48">
          <cell r="B48">
            <v>25.9601759060831</v>
          </cell>
        </row>
        <row r="49">
          <cell r="B49">
            <v>29.0150066320583</v>
          </cell>
        </row>
        <row r="50">
          <cell r="B50">
            <v>31.6061650481399</v>
          </cell>
        </row>
        <row r="51">
          <cell r="B51">
            <v>34.9761494077423</v>
          </cell>
        </row>
        <row r="52">
          <cell r="B52">
            <v>38.1509885360435</v>
          </cell>
        </row>
        <row r="53">
          <cell r="B53">
            <v>42.6087667190917</v>
          </cell>
        </row>
        <row r="54">
          <cell r="B54">
            <v>48.0609861760127</v>
          </cell>
        </row>
        <row r="55">
          <cell r="B55">
            <v>55.2467405752709</v>
          </cell>
        </row>
        <row r="56">
          <cell r="B56">
            <v>63.9416994248782</v>
          </cell>
        </row>
        <row r="57">
          <cell r="B57">
            <v>75.2594452626134</v>
          </cell>
        </row>
        <row r="58">
          <cell r="B58">
            <v>86.2306990979053</v>
          </cell>
        </row>
        <row r="59">
          <cell r="B59">
            <v>95.6365222842114</v>
          </cell>
        </row>
        <row r="60">
          <cell r="B60">
            <v>105.273949196278</v>
          </cell>
        </row>
        <row r="61">
          <cell r="B61">
            <v>116.827521242191</v>
          </cell>
        </row>
        <row r="62">
          <cell r="B62">
            <v>128.062566233565</v>
          </cell>
        </row>
        <row r="63">
          <cell r="B63">
            <v>141.150353906094</v>
          </cell>
        </row>
        <row r="64">
          <cell r="B64">
            <v>155.223580486715</v>
          </cell>
        </row>
        <row r="65">
          <cell r="B65">
            <v>172.684196440928</v>
          </cell>
        </row>
        <row r="66">
          <cell r="B66">
            <v>195.155362125934</v>
          </cell>
        </row>
        <row r="67">
          <cell r="B67">
            <v>219.791613042465</v>
          </cell>
        </row>
        <row r="68">
          <cell r="B68">
            <v>245.500766042052</v>
          </cell>
        </row>
        <row r="69">
          <cell r="B69">
            <v>274.956084706365</v>
          </cell>
        </row>
        <row r="70">
          <cell r="B70">
            <v>309.683754007921</v>
          </cell>
        </row>
        <row r="71">
          <cell r="B71">
            <v>347.453703949293</v>
          </cell>
        </row>
        <row r="72">
          <cell r="B72">
            <v>387.284568547425</v>
          </cell>
        </row>
        <row r="73">
          <cell r="B73">
            <v>440.982629980163</v>
          </cell>
        </row>
        <row r="74">
          <cell r="B74">
            <v>503.128394621919</v>
          </cell>
        </row>
        <row r="75">
          <cell r="B75">
            <v>596.778089889555</v>
          </cell>
        </row>
        <row r="76">
          <cell r="B76">
            <v>716.377901865484</v>
          </cell>
        </row>
        <row r="77">
          <cell r="B77">
            <v>855.28899615053</v>
          </cell>
        </row>
        <row r="78">
          <cell r="B78">
            <v>999.864775718975</v>
          </cell>
        </row>
        <row r="79">
          <cell r="B79">
            <v>1119.52268465828</v>
          </cell>
        </row>
        <row r="80">
          <cell r="B80">
            <v>1258.39025622072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0">
        <row r="15">
          <cell r="B15">
            <v>17.7920352229583</v>
          </cell>
        </row>
        <row r="16">
          <cell r="B16">
            <v>18.4345497926496</v>
          </cell>
        </row>
        <row r="17">
          <cell r="B17">
            <v>18.9607692780545</v>
          </cell>
        </row>
        <row r="18">
          <cell r="B18">
            <v>19.3982124990645</v>
          </cell>
        </row>
        <row r="19">
          <cell r="B19">
            <v>20.1948011567687</v>
          </cell>
        </row>
        <row r="20">
          <cell r="B20">
            <v>20.9083226616758</v>
          </cell>
        </row>
        <row r="21">
          <cell r="B21">
            <v>24.7885487864101</v>
          </cell>
        </row>
        <row r="22">
          <cell r="B22">
            <v>28.2098996997112</v>
          </cell>
        </row>
        <row r="23">
          <cell r="B23">
            <v>30.9039664532969</v>
          </cell>
        </row>
        <row r="24">
          <cell r="B24">
            <v>31.3498377719463</v>
          </cell>
        </row>
        <row r="25">
          <cell r="B25">
            <v>30.4853378030906</v>
          </cell>
        </row>
        <row r="26">
          <cell r="B26">
            <v>30.2223865618247</v>
          </cell>
        </row>
        <row r="27">
          <cell r="B27">
            <v>31.0036473584502</v>
          </cell>
        </row>
        <row r="28">
          <cell r="B28">
            <v>32.7573803058827</v>
          </cell>
        </row>
        <row r="29">
          <cell r="B29">
            <v>34.7548400312319</v>
          </cell>
        </row>
        <row r="30">
          <cell r="B30">
            <v>35.3278399172218</v>
          </cell>
        </row>
        <row r="31">
          <cell r="B31">
            <v>37.4441100283746</v>
          </cell>
        </row>
        <row r="32">
          <cell r="B32">
            <v>38.9213564324691</v>
          </cell>
        </row>
        <row r="33">
          <cell r="B33">
            <v>40.5289293445439</v>
          </cell>
        </row>
        <row r="34">
          <cell r="B34">
            <v>41.6851392447712</v>
          </cell>
        </row>
        <row r="35">
          <cell r="B35">
            <v>42.581666016141</v>
          </cell>
        </row>
        <row r="36">
          <cell r="B36">
            <v>43.3825434620029</v>
          </cell>
        </row>
        <row r="37">
          <cell r="B37">
            <v>43.9358935404464</v>
          </cell>
        </row>
        <row r="38">
          <cell r="B38">
            <v>44.9104100921745</v>
          </cell>
        </row>
        <row r="39">
          <cell r="B39">
            <v>45.5556983470808</v>
          </cell>
        </row>
        <row r="40">
          <cell r="B40">
            <v>46.5636536915705</v>
          </cell>
        </row>
        <row r="41">
          <cell r="B41">
            <v>47.5860457358401</v>
          </cell>
        </row>
        <row r="42">
          <cell r="B42">
            <v>49.6591214296042</v>
          </cell>
        </row>
        <row r="43">
          <cell r="B43">
            <v>51.4817976639163</v>
          </cell>
        </row>
        <row r="44">
          <cell r="B44">
            <v>52.4917460481541</v>
          </cell>
        </row>
        <row r="45">
          <cell r="B45">
            <v>53.39690289603</v>
          </cell>
        </row>
        <row r="46">
          <cell r="B46">
            <v>53.9602305567618</v>
          </cell>
        </row>
        <row r="47">
          <cell r="B47">
            <v>55.3181473579838</v>
          </cell>
        </row>
        <row r="48">
          <cell r="B48">
            <v>56.8224778681043</v>
          </cell>
        </row>
        <row r="49">
          <cell r="B49">
            <v>58.5088989922567</v>
          </cell>
        </row>
        <row r="50">
          <cell r="B50">
            <v>60.4833801584209</v>
          </cell>
        </row>
        <row r="51">
          <cell r="B51">
            <v>63.1812479806551</v>
          </cell>
        </row>
        <row r="52">
          <cell r="B52">
            <v>65.4647712036602</v>
          </cell>
        </row>
        <row r="53">
          <cell r="B53">
            <v>68.8392528180879</v>
          </cell>
        </row>
        <row r="54">
          <cell r="B54">
            <v>75.7241209798066</v>
          </cell>
        </row>
        <row r="55">
          <cell r="B55">
            <v>84.1394576217558</v>
          </cell>
        </row>
        <row r="56">
          <cell r="B56">
            <v>92.1599304033435</v>
          </cell>
        </row>
        <row r="57">
          <cell r="B57">
            <v>100.05822832789</v>
          </cell>
        </row>
        <row r="58">
          <cell r="B58">
            <v>109.309756750732</v>
          </cell>
        </row>
        <row r="59">
          <cell r="B59">
            <v>119.957998828256</v>
          </cell>
        </row>
        <row r="60">
          <cell r="B60">
            <v>131.930019214434</v>
          </cell>
        </row>
        <row r="61">
          <cell r="B61">
            <v>147.552172483954</v>
          </cell>
        </row>
        <row r="62">
          <cell r="B62">
            <v>163.019044458027</v>
          </cell>
        </row>
        <row r="63">
          <cell r="B63">
            <v>177.077772545571</v>
          </cell>
        </row>
        <row r="64">
          <cell r="B64">
            <v>191.566270961832</v>
          </cell>
        </row>
        <row r="65">
          <cell r="B65">
            <v>208.103694191162</v>
          </cell>
        </row>
        <row r="66">
          <cell r="B66">
            <v>229.814064678527</v>
          </cell>
        </row>
        <row r="67">
          <cell r="B67">
            <v>256.030081660667</v>
          </cell>
        </row>
        <row r="68">
          <cell r="B68">
            <v>284.372948777689</v>
          </cell>
        </row>
        <row r="69">
          <cell r="B69">
            <v>316.700100522408</v>
          </cell>
        </row>
        <row r="70">
          <cell r="B70">
            <v>351.643868292535</v>
          </cell>
        </row>
        <row r="71">
          <cell r="B71">
            <v>386.9894124123</v>
          </cell>
        </row>
        <row r="72">
          <cell r="B72">
            <v>451.440284241782</v>
          </cell>
        </row>
        <row r="73">
          <cell r="B73">
            <v>550.124246311953</v>
          </cell>
        </row>
        <row r="74">
          <cell r="B74">
            <v>671.01605958998</v>
          </cell>
        </row>
        <row r="75">
          <cell r="B75">
            <v>811.413813367848</v>
          </cell>
        </row>
        <row r="76">
          <cell r="B76">
            <v>969.163575796308</v>
          </cell>
        </row>
        <row r="77">
          <cell r="B77">
            <v>1150.99036810711</v>
          </cell>
        </row>
        <row r="78">
          <cell r="B78">
            <v>1348.35992246948</v>
          </cell>
        </row>
        <row r="79">
          <cell r="B79">
            <v>1558.2716399018</v>
          </cell>
        </row>
        <row r="80">
          <cell r="B80">
            <v>1768.03643841644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1">
        <row r="15">
          <cell r="B15">
            <v>0.580372048556727</v>
          </cell>
        </row>
        <row r="16">
          <cell r="B16">
            <v>0.631793914399482</v>
          </cell>
        </row>
        <row r="17">
          <cell r="B17">
            <v>0.679809471743242</v>
          </cell>
        </row>
        <row r="18">
          <cell r="B18">
            <v>0.773856656317689</v>
          </cell>
        </row>
        <row r="19">
          <cell r="B19">
            <v>0.874734809654003</v>
          </cell>
        </row>
        <row r="20">
          <cell r="B20">
            <v>0.93612673973059</v>
          </cell>
        </row>
        <row r="21">
          <cell r="B21">
            <v>1.04087368507806</v>
          </cell>
        </row>
        <row r="22">
          <cell r="B22">
            <v>1.14989200468562</v>
          </cell>
        </row>
        <row r="23">
          <cell r="B23">
            <v>1.29737148039634</v>
          </cell>
        </row>
        <row r="24">
          <cell r="B24">
            <v>1.39408403707447</v>
          </cell>
        </row>
        <row r="25">
          <cell r="B25">
            <v>1.46617431893942</v>
          </cell>
        </row>
        <row r="26">
          <cell r="B26">
            <v>1.540119960848</v>
          </cell>
        </row>
        <row r="27">
          <cell r="B27">
            <v>1.57770796240597</v>
          </cell>
        </row>
        <row r="28">
          <cell r="B28">
            <v>1.62689128593089</v>
          </cell>
        </row>
        <row r="29">
          <cell r="B29">
            <v>1.69915886237012</v>
          </cell>
        </row>
        <row r="30">
          <cell r="B30">
            <v>1.76267998315258</v>
          </cell>
        </row>
        <row r="31">
          <cell r="B31">
            <v>1.80330705998908</v>
          </cell>
        </row>
        <row r="32">
          <cell r="B32">
            <v>1.85429190872192</v>
          </cell>
        </row>
        <row r="33">
          <cell r="B33">
            <v>1.93651492892228</v>
          </cell>
        </row>
        <row r="34">
          <cell r="B34">
            <v>2.05137223132018</v>
          </cell>
        </row>
        <row r="35">
          <cell r="B35">
            <v>2.256389700554</v>
          </cell>
        </row>
        <row r="36">
          <cell r="B36">
            <v>2.49093742899718</v>
          </cell>
        </row>
        <row r="37">
          <cell r="B37">
            <v>2.73949581305377</v>
          </cell>
        </row>
        <row r="38">
          <cell r="B38">
            <v>3.01878842798976</v>
          </cell>
        </row>
        <row r="39">
          <cell r="B39">
            <v>3.2956231716285</v>
          </cell>
        </row>
        <row r="40">
          <cell r="B40">
            <v>3.61835484968984</v>
          </cell>
        </row>
        <row r="41">
          <cell r="B41">
            <v>4.03636562829819</v>
          </cell>
        </row>
        <row r="42">
          <cell r="B42">
            <v>4.74599737092425</v>
          </cell>
        </row>
        <row r="43">
          <cell r="B43">
            <v>5.72943919214415</v>
          </cell>
        </row>
        <row r="44">
          <cell r="B44">
            <v>6.77437859670493</v>
          </cell>
        </row>
        <row r="45">
          <cell r="B45">
            <v>7.76710634113005</v>
          </cell>
        </row>
        <row r="46">
          <cell r="B46">
            <v>8.91747354446386</v>
          </cell>
        </row>
        <row r="47">
          <cell r="B47">
            <v>10.5309210795174</v>
          </cell>
        </row>
        <row r="48">
          <cell r="B48">
            <v>12.4512416817605</v>
          </cell>
        </row>
        <row r="49">
          <cell r="B49">
            <v>14.4725615394824</v>
          </cell>
        </row>
        <row r="50">
          <cell r="B50">
            <v>16.833540821858</v>
          </cell>
        </row>
        <row r="51">
          <cell r="B51">
            <v>19.4098777331463</v>
          </cell>
        </row>
        <row r="52">
          <cell r="B52">
            <v>22.1459468939114</v>
          </cell>
        </row>
        <row r="53">
          <cell r="B53">
            <v>25.9384366238188</v>
          </cell>
        </row>
        <row r="54">
          <cell r="B54">
            <v>30.2097661565183</v>
          </cell>
        </row>
        <row r="55">
          <cell r="B55">
            <v>34.5541403942687</v>
          </cell>
        </row>
        <row r="56">
          <cell r="B56">
            <v>61.406533537087</v>
          </cell>
        </row>
        <row r="57">
          <cell r="B57">
            <v>95.2982373907361</v>
          </cell>
        </row>
        <row r="58">
          <cell r="B58">
            <v>136.129300686514</v>
          </cell>
        </row>
        <row r="59">
          <cell r="B59">
            <v>182.492394275059</v>
          </cell>
        </row>
        <row r="60">
          <cell r="B60">
            <v>228.624180611835</v>
          </cell>
        </row>
        <row r="61">
          <cell r="B61">
            <v>278.298442545929</v>
          </cell>
        </row>
        <row r="62">
          <cell r="B62">
            <v>330.184064046098</v>
          </cell>
        </row>
        <row r="63">
          <cell r="B63">
            <v>388.791486756927</v>
          </cell>
        </row>
        <row r="64">
          <cell r="B64">
            <v>456.49627615128</v>
          </cell>
        </row>
        <row r="65">
          <cell r="B65">
            <v>540.758860057386</v>
          </cell>
        </row>
        <row r="66">
          <cell r="B66">
            <v>656.821822774654</v>
          </cell>
        </row>
        <row r="67">
          <cell r="B67">
            <v>791.569223475818</v>
          </cell>
        </row>
        <row r="68">
          <cell r="B68">
            <v>941.039066535145</v>
          </cell>
        </row>
        <row r="69">
          <cell r="B69">
            <v>1103.11374086451</v>
          </cell>
        </row>
        <row r="70">
          <cell r="B70">
            <v>1273.5650174293</v>
          </cell>
        </row>
        <row r="71">
          <cell r="B71">
            <v>1434.76305480992</v>
          </cell>
        </row>
        <row r="72">
          <cell r="B72">
            <v>1631.39342035579</v>
          </cell>
        </row>
        <row r="73">
          <cell r="B73">
            <v>1848.16590419297</v>
          </cell>
        </row>
        <row r="74">
          <cell r="B74">
            <v>2083.31457111526</v>
          </cell>
        </row>
        <row r="75">
          <cell r="B75">
            <v>2322.54674409458</v>
          </cell>
        </row>
        <row r="76">
          <cell r="B76">
            <v>2583.21474550511</v>
          </cell>
        </row>
        <row r="77">
          <cell r="B77">
            <v>2847.61886200897</v>
          </cell>
        </row>
        <row r="78">
          <cell r="B78">
            <v>3135.15830640141</v>
          </cell>
        </row>
        <row r="79">
          <cell r="B79">
            <v>3469.55349316133</v>
          </cell>
        </row>
        <row r="80">
          <cell r="B80">
            <v>3784.43985728621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2">
        <row r="15">
          <cell r="B15">
            <v>13.808426632351</v>
          </cell>
        </row>
        <row r="16">
          <cell r="B16">
            <v>14.985417177882</v>
          </cell>
        </row>
        <row r="17">
          <cell r="B17">
            <v>16.8046937735847</v>
          </cell>
        </row>
        <row r="18">
          <cell r="B18">
            <v>18.1388863035331</v>
          </cell>
        </row>
        <row r="19">
          <cell r="B19">
            <v>19.841788343418</v>
          </cell>
        </row>
        <row r="20">
          <cell r="B20">
            <v>21.2707039834444</v>
          </cell>
        </row>
        <row r="21">
          <cell r="B21">
            <v>26.1693012601956</v>
          </cell>
        </row>
        <row r="22">
          <cell r="B22">
            <v>32.6135788844365</v>
          </cell>
        </row>
        <row r="23">
          <cell r="B23">
            <v>39.7008906098586</v>
          </cell>
        </row>
        <row r="24">
          <cell r="B24">
            <v>38.7271313881439</v>
          </cell>
        </row>
        <row r="25">
          <cell r="B25">
            <v>37.3897449374133</v>
          </cell>
        </row>
        <row r="26">
          <cell r="B26">
            <v>37.9970145106164</v>
          </cell>
        </row>
        <row r="27">
          <cell r="B27">
            <v>39.6083620670263</v>
          </cell>
        </row>
        <row r="28">
          <cell r="B28">
            <v>42.0878013108496</v>
          </cell>
        </row>
        <row r="29">
          <cell r="B29">
            <v>43.3031616530857</v>
          </cell>
        </row>
        <row r="30">
          <cell r="B30">
            <v>43.315177888317</v>
          </cell>
        </row>
        <row r="31">
          <cell r="B31">
            <v>43.3405839343725</v>
          </cell>
        </row>
        <row r="32">
          <cell r="B32">
            <v>44.090891131387</v>
          </cell>
        </row>
        <row r="33">
          <cell r="B33">
            <v>45.5297810324703</v>
          </cell>
        </row>
        <row r="34">
          <cell r="B34">
            <v>47.7130147902944</v>
          </cell>
        </row>
        <row r="35">
          <cell r="B35">
            <v>48.1213317583206</v>
          </cell>
        </row>
        <row r="36">
          <cell r="B36">
            <v>49.1035686772964</v>
          </cell>
        </row>
        <row r="37">
          <cell r="B37">
            <v>50.3363504646024</v>
          </cell>
        </row>
        <row r="38">
          <cell r="B38">
            <v>50.9795939823478</v>
          </cell>
        </row>
        <row r="39">
          <cell r="B39">
            <v>51.5227406862161</v>
          </cell>
        </row>
        <row r="40">
          <cell r="B40">
            <v>52.2328295078822</v>
          </cell>
        </row>
        <row r="41">
          <cell r="B41">
            <v>53.2740861146361</v>
          </cell>
        </row>
        <row r="42">
          <cell r="B42">
            <v>55.4375984355242</v>
          </cell>
        </row>
        <row r="43">
          <cell r="B43">
            <v>57.1752300589523</v>
          </cell>
        </row>
        <row r="44">
          <cell r="B44">
            <v>58.6807946187148</v>
          </cell>
        </row>
        <row r="45">
          <cell r="B45">
            <v>61.8598792814112</v>
          </cell>
        </row>
        <row r="46">
          <cell r="B46">
            <v>65.6462998836567</v>
          </cell>
        </row>
        <row r="47">
          <cell r="B47">
            <v>71.2777603716457</v>
          </cell>
        </row>
        <row r="48">
          <cell r="B48">
            <v>79.4492817700543</v>
          </cell>
        </row>
        <row r="49">
          <cell r="B49">
            <v>88.5289855850301</v>
          </cell>
        </row>
        <row r="50">
          <cell r="B50">
            <v>99.7128712539931</v>
          </cell>
        </row>
        <row r="51">
          <cell r="B51">
            <v>111.869575748719</v>
          </cell>
        </row>
        <row r="52">
          <cell r="B52">
            <v>122.054839339991</v>
          </cell>
        </row>
        <row r="53">
          <cell r="B53">
            <v>132.119243108103</v>
          </cell>
        </row>
        <row r="54">
          <cell r="B54">
            <v>144.023387172981</v>
          </cell>
        </row>
        <row r="55">
          <cell r="B55">
            <v>155.960008663026</v>
          </cell>
        </row>
        <row r="56">
          <cell r="B56">
            <v>174.097324422106</v>
          </cell>
        </row>
        <row r="57">
          <cell r="B57">
            <v>191.864121013816</v>
          </cell>
        </row>
        <row r="58">
          <cell r="B58">
            <v>206.783382136282</v>
          </cell>
        </row>
        <row r="59">
          <cell r="B59">
            <v>221.162861144413</v>
          </cell>
        </row>
        <row r="60">
          <cell r="B60">
            <v>235.545125104506</v>
          </cell>
        </row>
        <row r="61">
          <cell r="B61">
            <v>251.810664803955</v>
          </cell>
        </row>
        <row r="62">
          <cell r="B62">
            <v>268.407868422977</v>
          </cell>
        </row>
        <row r="63">
          <cell r="B63">
            <v>289.034039754614</v>
          </cell>
        </row>
        <row r="64">
          <cell r="B64">
            <v>312.54381441739</v>
          </cell>
        </row>
        <row r="65">
          <cell r="B65">
            <v>339.561679585015</v>
          </cell>
        </row>
        <row r="66">
          <cell r="B66">
            <v>377.510860557724</v>
          </cell>
        </row>
        <row r="67">
          <cell r="B67">
            <v>433.490003768759</v>
          </cell>
        </row>
        <row r="68">
          <cell r="B68">
            <v>521.661457627434</v>
          </cell>
        </row>
        <row r="69">
          <cell r="B69">
            <v>626.436153764231</v>
          </cell>
        </row>
        <row r="70">
          <cell r="B70">
            <v>741.873818376098</v>
          </cell>
        </row>
        <row r="71">
          <cell r="B71">
            <v>883.705002090303</v>
          </cell>
        </row>
        <row r="72">
          <cell r="B72">
            <v>1035.94579914696</v>
          </cell>
        </row>
        <row r="73">
          <cell r="B73">
            <v>1220.42994552445</v>
          </cell>
        </row>
        <row r="74">
          <cell r="B74">
            <v>1427.09742938528</v>
          </cell>
        </row>
        <row r="75">
          <cell r="B75">
            <v>1655.01193848405</v>
          </cell>
        </row>
        <row r="76">
          <cell r="B76">
            <v>1886.79767445591</v>
          </cell>
        </row>
        <row r="77">
          <cell r="B77">
            <v>2103.1175294199</v>
          </cell>
        </row>
        <row r="78">
          <cell r="B78">
            <v>2199.42740109111</v>
          </cell>
        </row>
        <row r="79">
          <cell r="B79">
            <v>2224.45077315439</v>
          </cell>
        </row>
        <row r="80">
          <cell r="B80">
            <v>2260.70362628682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3">
        <row r="15">
          <cell r="B15">
            <v>53.6397933166388</v>
          </cell>
        </row>
        <row r="16">
          <cell r="B16">
            <v>64.7751454250194</v>
          </cell>
        </row>
        <row r="17">
          <cell r="B17">
            <v>78.5188542448073</v>
          </cell>
        </row>
        <row r="18">
          <cell r="B18">
            <v>92.7836305436076</v>
          </cell>
        </row>
        <row r="19">
          <cell r="B19">
            <v>115.996967875916</v>
          </cell>
        </row>
        <row r="20">
          <cell r="B20">
            <v>134.486844530245</v>
          </cell>
        </row>
        <row r="21">
          <cell r="B21">
            <v>171.785379279501</v>
          </cell>
        </row>
        <row r="22">
          <cell r="B22">
            <v>216.142646567179</v>
          </cell>
        </row>
        <row r="23">
          <cell r="B23">
            <v>262.547654768971</v>
          </cell>
        </row>
        <row r="24">
          <cell r="B24">
            <v>275.272443964968</v>
          </cell>
        </row>
        <row r="25">
          <cell r="B25">
            <v>278.94630483111</v>
          </cell>
        </row>
        <row r="26">
          <cell r="B26">
            <v>286.172957885395</v>
          </cell>
        </row>
        <row r="27">
          <cell r="B27">
            <v>302.39175193121</v>
          </cell>
        </row>
        <row r="28">
          <cell r="B28">
            <v>326.073051470853</v>
          </cell>
        </row>
        <row r="29">
          <cell r="B29">
            <v>356.155416901039</v>
          </cell>
        </row>
        <row r="30">
          <cell r="B30">
            <v>373.889052317085</v>
          </cell>
        </row>
        <row r="31">
          <cell r="B31">
            <v>388.960555013559</v>
          </cell>
        </row>
        <row r="32">
          <cell r="B32">
            <v>418.011882766158</v>
          </cell>
        </row>
        <row r="33">
          <cell r="B33">
            <v>463.446215255657</v>
          </cell>
        </row>
        <row r="34">
          <cell r="B34">
            <v>512.589310034543</v>
          </cell>
        </row>
        <row r="35">
          <cell r="B35">
            <v>560.044209289603</v>
          </cell>
        </row>
        <row r="36">
          <cell r="B36">
            <v>609.79390595127</v>
          </cell>
        </row>
        <row r="37">
          <cell r="B37">
            <v>666.895792982778</v>
          </cell>
        </row>
        <row r="38">
          <cell r="B38">
            <v>735.892164761613</v>
          </cell>
        </row>
        <row r="39">
          <cell r="B39">
            <v>797.763244592258</v>
          </cell>
        </row>
        <row r="40">
          <cell r="B40">
            <v>859.802505579413</v>
          </cell>
        </row>
        <row r="41">
          <cell r="B41">
            <v>937.241072000844</v>
          </cell>
        </row>
        <row r="42">
          <cell r="B42">
            <v>1016.37950081864</v>
          </cell>
        </row>
        <row r="43">
          <cell r="B43">
            <v>1106.06896357924</v>
          </cell>
        </row>
        <row r="44">
          <cell r="B44">
            <v>1187.07045183621</v>
          </cell>
        </row>
        <row r="45">
          <cell r="B45">
            <v>1277.61228423751</v>
          </cell>
        </row>
        <row r="46">
          <cell r="B46">
            <v>1382.06874927081</v>
          </cell>
        </row>
        <row r="47">
          <cell r="B47">
            <v>1516.35077106561</v>
          </cell>
        </row>
        <row r="48">
          <cell r="B48">
            <v>1677.61081362796</v>
          </cell>
        </row>
        <row r="49">
          <cell r="B49">
            <v>1855.07210402452</v>
          </cell>
        </row>
        <row r="50">
          <cell r="B50">
            <v>2063.56392313779</v>
          </cell>
        </row>
        <row r="51">
          <cell r="B51">
            <v>2288.05331943904</v>
          </cell>
        </row>
        <row r="52">
          <cell r="B52">
            <v>2450.09100741075</v>
          </cell>
        </row>
        <row r="53">
          <cell r="B53">
            <v>2612.84207395395</v>
          </cell>
        </row>
        <row r="54">
          <cell r="B54">
            <v>2811.34858480807</v>
          </cell>
        </row>
        <row r="55">
          <cell r="B55">
            <v>3074.62163263631</v>
          </cell>
        </row>
        <row r="56">
          <cell r="B56">
            <v>3417.50708659658</v>
          </cell>
        </row>
        <row r="57">
          <cell r="B57">
            <v>3815.76966837205</v>
          </cell>
        </row>
        <row r="58">
          <cell r="B58">
            <v>4258.3061882462</v>
          </cell>
        </row>
        <row r="59">
          <cell r="B59">
            <v>4739.41213712604</v>
          </cell>
        </row>
        <row r="60">
          <cell r="B60">
            <v>5240.02551656163</v>
          </cell>
        </row>
        <row r="61">
          <cell r="B61">
            <v>5816.95086188219</v>
          </cell>
        </row>
        <row r="62">
          <cell r="B62">
            <v>6405.88023755592</v>
          </cell>
        </row>
        <row r="63">
          <cell r="B63">
            <v>7050.44659491556</v>
          </cell>
        </row>
        <row r="64">
          <cell r="B64">
            <v>7793.11393900687</v>
          </cell>
        </row>
        <row r="65">
          <cell r="B65">
            <v>8667.51772213029</v>
          </cell>
        </row>
        <row r="66">
          <cell r="B66">
            <v>9767.37131578101</v>
          </cell>
        </row>
        <row r="67">
          <cell r="B67">
            <v>11071.752185218</v>
          </cell>
        </row>
        <row r="68">
          <cell r="B68">
            <v>12568.0648724465</v>
          </cell>
        </row>
        <row r="69">
          <cell r="B69">
            <v>14254.4475814244</v>
          </cell>
        </row>
        <row r="70">
          <cell r="B70">
            <v>16240.5329370939</v>
          </cell>
        </row>
        <row r="71">
          <cell r="B71">
            <v>18503.6372072725</v>
          </cell>
        </row>
        <row r="72">
          <cell r="B72">
            <v>21432.0220956075</v>
          </cell>
        </row>
        <row r="73">
          <cell r="B73">
            <v>24712.5634479936</v>
          </cell>
        </row>
        <row r="74">
          <cell r="B74">
            <v>28359.9195880735</v>
          </cell>
        </row>
        <row r="75">
          <cell r="B75">
            <v>32291.6156960807</v>
          </cell>
        </row>
        <row r="76">
          <cell r="B76">
            <v>36547.6966481347</v>
          </cell>
        </row>
        <row r="77">
          <cell r="B77">
            <v>40859.8280932803</v>
          </cell>
        </row>
        <row r="78">
          <cell r="B78">
            <v>45165.8472048087</v>
          </cell>
        </row>
        <row r="79">
          <cell r="B79">
            <v>49621.8032223829</v>
          </cell>
        </row>
        <row r="80">
          <cell r="B80">
            <v>54266.8441506283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26</v>
          </cell>
        </row>
        <row r="16">
          <cell r="BD16">
            <v>4.2</v>
          </cell>
        </row>
        <row r="16">
          <cell r="BP16">
            <v>0.81350971407754</v>
          </cell>
          <cell r="BQ16">
            <v>0.81350971407754</v>
          </cell>
          <cell r="BR16">
            <v>0.81350971407754</v>
          </cell>
          <cell r="BS16">
            <v>0.81350971407754</v>
          </cell>
        </row>
        <row r="16">
          <cell r="CR16">
            <v>12.3377359322825</v>
          </cell>
        </row>
        <row r="17">
          <cell r="AZ17">
            <v>106</v>
          </cell>
        </row>
        <row r="17">
          <cell r="BB17">
            <v>32</v>
          </cell>
        </row>
        <row r="17">
          <cell r="BD17">
            <v>6</v>
          </cell>
        </row>
        <row r="17">
          <cell r="BP17">
            <v>0.865566751213659</v>
          </cell>
          <cell r="BQ17">
            <v>0.865566751213659</v>
          </cell>
          <cell r="BR17">
            <v>0.865566751213659</v>
          </cell>
          <cell r="BS17">
            <v>0.865566751213659</v>
          </cell>
        </row>
        <row r="17">
          <cell r="CR17">
            <v>15.1849057628093</v>
          </cell>
        </row>
        <row r="18">
          <cell r="AZ18">
            <v>101.7</v>
          </cell>
        </row>
        <row r="18">
          <cell r="BB18">
            <v>36.7</v>
          </cell>
        </row>
        <row r="18">
          <cell r="BD18">
            <v>7.5</v>
          </cell>
        </row>
        <row r="18">
          <cell r="BP18">
            <v>0.885797608661891</v>
          </cell>
          <cell r="BQ18">
            <v>0.885797608661891</v>
          </cell>
          <cell r="BR18">
            <v>0.885797608661891</v>
          </cell>
          <cell r="BS18">
            <v>0.885797608661891</v>
          </cell>
        </row>
        <row r="18">
          <cell r="CR18">
            <v>17.4151887967219</v>
          </cell>
        </row>
        <row r="19">
          <cell r="AZ19">
            <v>101</v>
          </cell>
        </row>
        <row r="19">
          <cell r="BB19">
            <v>38.2</v>
          </cell>
        </row>
        <row r="19">
          <cell r="BD19">
            <v>7.6</v>
          </cell>
        </row>
        <row r="19">
          <cell r="BP19">
            <v>0.841488104593156</v>
          </cell>
          <cell r="BQ19">
            <v>0.841488104593156</v>
          </cell>
          <cell r="BR19">
            <v>0.841488104593156</v>
          </cell>
          <cell r="BS19">
            <v>0.841488104593156</v>
          </cell>
        </row>
        <row r="19">
          <cell r="CR19">
            <v>18.1269812543536</v>
          </cell>
        </row>
        <row r="20">
          <cell r="AZ20">
            <v>99.9</v>
          </cell>
        </row>
        <row r="20">
          <cell r="BB20">
            <v>42.2</v>
          </cell>
        </row>
        <row r="20">
          <cell r="BD20">
            <v>9</v>
          </cell>
        </row>
        <row r="20">
          <cell r="BP20">
            <v>0.7742613108435</v>
          </cell>
          <cell r="BQ20">
            <v>0.7742613108435</v>
          </cell>
          <cell r="BR20">
            <v>0.7742613108435</v>
          </cell>
          <cell r="BS20">
            <v>0.7742613108435</v>
          </cell>
        </row>
        <row r="20">
          <cell r="CR20">
            <v>20.0250944747047</v>
          </cell>
        </row>
        <row r="21">
          <cell r="AZ21">
            <v>101.9</v>
          </cell>
        </row>
        <row r="21">
          <cell r="BB21">
            <v>44.4</v>
          </cell>
        </row>
        <row r="21">
          <cell r="BD21">
            <v>8.1</v>
          </cell>
        </row>
        <row r="21">
          <cell r="BP21">
            <v>0.760585827061873</v>
          </cell>
          <cell r="BQ21">
            <v>0.760585827061873</v>
          </cell>
          <cell r="BR21">
            <v>0.760585827061873</v>
          </cell>
          <cell r="BS21">
            <v>0.760585827061873</v>
          </cell>
        </row>
        <row r="21">
          <cell r="CR21">
            <v>21.0690567458979</v>
          </cell>
        </row>
        <row r="22">
          <cell r="AZ22">
            <v>98.3</v>
          </cell>
        </row>
        <row r="22">
          <cell r="BB22">
            <v>61.6</v>
          </cell>
        </row>
        <row r="22">
          <cell r="BD22">
            <v>15.8</v>
          </cell>
        </row>
        <row r="22">
          <cell r="BP22">
            <v>0.818854205398902</v>
          </cell>
          <cell r="BQ22">
            <v>0.818854205398902</v>
          </cell>
          <cell r="BR22">
            <v>0.818854205398902</v>
          </cell>
          <cell r="BS22">
            <v>0.818854205398902</v>
          </cell>
        </row>
        <row r="22">
          <cell r="CR22">
            <v>29.2309435934078</v>
          </cell>
        </row>
        <row r="23">
          <cell r="AZ23">
            <v>100</v>
          </cell>
        </row>
        <row r="23">
          <cell r="BB23">
            <v>73.4</v>
          </cell>
        </row>
        <row r="23">
          <cell r="BD23">
            <v>19.2</v>
          </cell>
        </row>
        <row r="23">
          <cell r="BP23">
            <v>0.821977978183386</v>
          </cell>
          <cell r="BQ23">
            <v>0.821977978183386</v>
          </cell>
          <cell r="BR23">
            <v>0.821977978183386</v>
          </cell>
          <cell r="BS23">
            <v>0.821977978183386</v>
          </cell>
        </row>
        <row r="23">
          <cell r="CR23">
            <v>34.8303775934437</v>
          </cell>
        </row>
        <row r="24">
          <cell r="AZ24">
            <v>101</v>
          </cell>
        </row>
        <row r="24">
          <cell r="BB24">
            <v>80.5</v>
          </cell>
        </row>
        <row r="24">
          <cell r="BD24">
            <v>24.1</v>
          </cell>
        </row>
        <row r="24">
          <cell r="BP24">
            <v>0.833761483857615</v>
          </cell>
          <cell r="BQ24">
            <v>0.833761483857615</v>
          </cell>
          <cell r="BR24">
            <v>0.833761483857615</v>
          </cell>
          <cell r="BS24">
            <v>0.833761483857615</v>
          </cell>
        </row>
        <row r="24">
          <cell r="CR24">
            <v>38.1995285595671</v>
          </cell>
        </row>
        <row r="25">
          <cell r="AZ25">
            <v>123.7</v>
          </cell>
        </row>
        <row r="25">
          <cell r="BB25">
            <v>54.3</v>
          </cell>
        </row>
        <row r="25">
          <cell r="BD25">
            <v>8</v>
          </cell>
        </row>
        <row r="25">
          <cell r="BP25">
            <v>1.05239194390195</v>
          </cell>
          <cell r="BQ25">
            <v>1.05239194390195</v>
          </cell>
          <cell r="BR25">
            <v>1.05239194390195</v>
          </cell>
          <cell r="BS25">
            <v>1.05239194390195</v>
          </cell>
        </row>
        <row r="25">
          <cell r="CR25">
            <v>25.766886966267</v>
          </cell>
        </row>
        <row r="26">
          <cell r="AZ26">
            <v>103.9</v>
          </cell>
        </row>
        <row r="26">
          <cell r="BB26">
            <v>54.6</v>
          </cell>
        </row>
        <row r="26">
          <cell r="BD26">
            <v>6.3</v>
          </cell>
        </row>
        <row r="26">
          <cell r="BP26">
            <v>0.916422816026079</v>
          </cell>
          <cell r="BQ26">
            <v>0.916422816026079</v>
          </cell>
          <cell r="BR26">
            <v>0.916422816026079</v>
          </cell>
          <cell r="BS26">
            <v>0.916422816026079</v>
          </cell>
        </row>
        <row r="26">
          <cell r="CR26">
            <v>25.9092454577933</v>
          </cell>
        </row>
        <row r="27">
          <cell r="AZ27">
            <v>99.6</v>
          </cell>
        </row>
        <row r="27">
          <cell r="BB27">
            <v>61.8</v>
          </cell>
        </row>
        <row r="27">
          <cell r="BD27">
            <v>10</v>
          </cell>
        </row>
        <row r="27">
          <cell r="BP27">
            <v>0.899749031565494</v>
          </cell>
          <cell r="BQ27">
            <v>0.899749031565494</v>
          </cell>
          <cell r="BR27">
            <v>0.899749031565494</v>
          </cell>
          <cell r="BS27">
            <v>0.899749031565494</v>
          </cell>
        </row>
        <row r="27">
          <cell r="CR27">
            <v>29.3258492544254</v>
          </cell>
        </row>
        <row r="28">
          <cell r="AZ28">
            <v>99.3</v>
          </cell>
        </row>
        <row r="28">
          <cell r="BB28">
            <v>68.2</v>
          </cell>
        </row>
        <row r="28">
          <cell r="BD28">
            <v>12.5</v>
          </cell>
        </row>
        <row r="28">
          <cell r="BP28">
            <v>0.955361661305586</v>
          </cell>
          <cell r="BQ28">
            <v>0.955361661305586</v>
          </cell>
          <cell r="BR28">
            <v>0.955361661305586</v>
          </cell>
          <cell r="BS28">
            <v>0.955361661305586</v>
          </cell>
        </row>
        <row r="28">
          <cell r="CR28">
            <v>32.3628304069872</v>
          </cell>
        </row>
        <row r="29">
          <cell r="AZ29">
            <v>99.7</v>
          </cell>
        </row>
        <row r="29">
          <cell r="BB29">
            <v>78.9</v>
          </cell>
        </row>
        <row r="29">
          <cell r="BD29">
            <v>12.1</v>
          </cell>
        </row>
        <row r="29">
          <cell r="BP29">
            <v>0.929012468269293</v>
          </cell>
          <cell r="BQ29">
            <v>0.929012468269293</v>
          </cell>
          <cell r="BR29">
            <v>0.929012468269293</v>
          </cell>
          <cell r="BS29">
            <v>0.929012468269293</v>
          </cell>
        </row>
        <row r="29">
          <cell r="CR29">
            <v>37.4402832714266</v>
          </cell>
        </row>
        <row r="30">
          <cell r="AZ30">
            <v>100.3</v>
          </cell>
        </row>
        <row r="30">
          <cell r="BB30">
            <v>92.1</v>
          </cell>
        </row>
        <row r="30">
          <cell r="BD30">
            <v>10.2</v>
          </cell>
        </row>
        <row r="30">
          <cell r="BP30">
            <v>0.929992755618381</v>
          </cell>
          <cell r="BQ30">
            <v>0.929992755618381</v>
          </cell>
          <cell r="BR30">
            <v>0.929992755618381</v>
          </cell>
          <cell r="BS30">
            <v>0.929992755618381</v>
          </cell>
        </row>
        <row r="30">
          <cell r="CR30">
            <v>43.7040568985854</v>
          </cell>
        </row>
        <row r="31">
          <cell r="AZ31">
            <v>100</v>
          </cell>
        </row>
        <row r="31">
          <cell r="BB31">
            <v>90.9</v>
          </cell>
        </row>
        <row r="31">
          <cell r="BD31">
            <v>8.1</v>
          </cell>
        </row>
        <row r="31">
          <cell r="BP31">
            <v>0.929325518208141</v>
          </cell>
          <cell r="BQ31">
            <v>0.929325518208141</v>
          </cell>
          <cell r="BR31">
            <v>0.929325518208141</v>
          </cell>
          <cell r="BS31">
            <v>0.929325518208141</v>
          </cell>
        </row>
        <row r="31">
          <cell r="CR31">
            <v>43.1346229324801</v>
          </cell>
        </row>
        <row r="32">
          <cell r="AZ32">
            <v>100</v>
          </cell>
        </row>
        <row r="32">
          <cell r="BB32">
            <v>88.9</v>
          </cell>
        </row>
        <row r="32">
          <cell r="BD32">
            <v>7.4</v>
          </cell>
        </row>
        <row r="32">
          <cell r="BP32">
            <v>0.928806882418763</v>
          </cell>
          <cell r="BQ32">
            <v>0.928806882418763</v>
          </cell>
          <cell r="BR32">
            <v>0.928806882418763</v>
          </cell>
          <cell r="BS32">
            <v>0.928806882418763</v>
          </cell>
        </row>
        <row r="32">
          <cell r="CR32">
            <v>42.1855663223045</v>
          </cell>
        </row>
        <row r="33">
          <cell r="AZ33">
            <v>100</v>
          </cell>
        </row>
        <row r="33">
          <cell r="BB33">
            <v>101</v>
          </cell>
        </row>
        <row r="33">
          <cell r="BD33">
            <v>10.4</v>
          </cell>
        </row>
        <row r="33">
          <cell r="BP33">
            <v>0.852500679939762</v>
          </cell>
          <cell r="BQ33">
            <v>0.852500679939762</v>
          </cell>
          <cell r="BR33">
            <v>0.852500679939762</v>
          </cell>
          <cell r="BS33">
            <v>0.852500679939762</v>
          </cell>
        </row>
        <row r="33">
          <cell r="CR33">
            <v>47.9273588138667</v>
          </cell>
        </row>
        <row r="34">
          <cell r="AZ34">
            <v>100.2</v>
          </cell>
        </row>
        <row r="34">
          <cell r="BB34">
            <v>111.2</v>
          </cell>
        </row>
        <row r="34">
          <cell r="BD34">
            <v>12.2</v>
          </cell>
        </row>
        <row r="34">
          <cell r="BP34">
            <v>0.877239847848423</v>
          </cell>
          <cell r="BQ34">
            <v>0.877239847848423</v>
          </cell>
          <cell r="BR34">
            <v>0.877239847848423</v>
          </cell>
          <cell r="BS34">
            <v>0.877239847848423</v>
          </cell>
        </row>
        <row r="34">
          <cell r="CR34">
            <v>52.7675475257622</v>
          </cell>
        </row>
        <row r="35">
          <cell r="AZ35">
            <v>99.9</v>
          </cell>
        </row>
        <row r="35">
          <cell r="BB35">
            <v>115.6</v>
          </cell>
        </row>
        <row r="35">
          <cell r="BD35">
            <v>12.1</v>
          </cell>
        </row>
        <row r="35">
          <cell r="BP35">
            <v>0.810552450193321</v>
          </cell>
          <cell r="BQ35">
            <v>0.810552450193321</v>
          </cell>
          <cell r="BR35">
            <v>0.810552450193321</v>
          </cell>
          <cell r="BS35">
            <v>0.810552450193321</v>
          </cell>
        </row>
        <row r="35">
          <cell r="CR35">
            <v>54.8554720681485</v>
          </cell>
        </row>
        <row r="36">
          <cell r="AZ36">
            <v>101.1</v>
          </cell>
        </row>
        <row r="36">
          <cell r="BB36">
            <v>115.7</v>
          </cell>
        </row>
        <row r="36">
          <cell r="BD36">
            <v>14.2</v>
          </cell>
        </row>
        <row r="36">
          <cell r="BP36">
            <v>0.811253208080894</v>
          </cell>
          <cell r="BQ36">
            <v>0.811253208080894</v>
          </cell>
          <cell r="BR36">
            <v>0.811253208080894</v>
          </cell>
          <cell r="BS36">
            <v>0.811253208080894</v>
          </cell>
        </row>
        <row r="36">
          <cell r="CR36">
            <v>54.9029248986572</v>
          </cell>
        </row>
        <row r="37">
          <cell r="AZ37">
            <v>100.3</v>
          </cell>
        </row>
        <row r="37">
          <cell r="BB37">
            <v>123.5</v>
          </cell>
        </row>
        <row r="37">
          <cell r="BD37">
            <v>16.4</v>
          </cell>
        </row>
        <row r="37">
          <cell r="BP37">
            <v>0.81040430710147</v>
          </cell>
          <cell r="BQ37">
            <v>0.81040430710147</v>
          </cell>
          <cell r="BR37">
            <v>0.81040430710147</v>
          </cell>
          <cell r="BS37">
            <v>0.81040430710147</v>
          </cell>
        </row>
        <row r="37">
          <cell r="CR37">
            <v>58.604245678342</v>
          </cell>
        </row>
        <row r="38">
          <cell r="AZ38">
            <v>100.5</v>
          </cell>
        </row>
        <row r="38">
          <cell r="BB38">
            <v>131.5</v>
          </cell>
        </row>
        <row r="38">
          <cell r="BD38">
            <v>18</v>
          </cell>
        </row>
        <row r="38">
          <cell r="BP38">
            <v>0.810988616271545</v>
          </cell>
          <cell r="BQ38">
            <v>0.810988616271545</v>
          </cell>
          <cell r="BR38">
            <v>0.810988616271545</v>
          </cell>
          <cell r="BS38">
            <v>0.810988616271545</v>
          </cell>
        </row>
        <row r="38">
          <cell r="CR38">
            <v>62.4004721190443</v>
          </cell>
        </row>
        <row r="39">
          <cell r="AZ39">
            <v>100.1</v>
          </cell>
        </row>
        <row r="39">
          <cell r="BB39">
            <v>141.6</v>
          </cell>
        </row>
        <row r="39">
          <cell r="BD39">
            <v>20.1</v>
          </cell>
        </row>
        <row r="39">
          <cell r="BP39">
            <v>0.811743764355119</v>
          </cell>
          <cell r="BQ39">
            <v>0.811743764355119</v>
          </cell>
          <cell r="BR39">
            <v>0.811743764355119</v>
          </cell>
          <cell r="BS39">
            <v>0.811743764355119</v>
          </cell>
        </row>
        <row r="39">
          <cell r="CR39">
            <v>67.193208000431</v>
          </cell>
        </row>
        <row r="40">
          <cell r="AZ40">
            <v>100.8</v>
          </cell>
        </row>
        <row r="40">
          <cell r="BB40">
            <v>144.2</v>
          </cell>
        </row>
        <row r="40">
          <cell r="BD40">
            <v>21.8</v>
          </cell>
        </row>
        <row r="40">
          <cell r="BP40">
            <v>0.811493156174535</v>
          </cell>
          <cell r="BQ40">
            <v>0.811493156174535</v>
          </cell>
          <cell r="BR40">
            <v>0.811493156174535</v>
          </cell>
          <cell r="BS40">
            <v>0.811493156174535</v>
          </cell>
        </row>
        <row r="40">
          <cell r="CR40">
            <v>68.4269815936592</v>
          </cell>
        </row>
        <row r="41">
          <cell r="AZ41">
            <v>100.8</v>
          </cell>
        </row>
        <row r="41">
          <cell r="BB41">
            <v>155.8</v>
          </cell>
        </row>
        <row r="41">
          <cell r="BD41">
            <v>23.5</v>
          </cell>
        </row>
        <row r="41">
          <cell r="BP41">
            <v>0.811526336126949</v>
          </cell>
          <cell r="BQ41">
            <v>0.811526336126949</v>
          </cell>
          <cell r="BR41">
            <v>0.811526336126949</v>
          </cell>
          <cell r="BS41">
            <v>0.811526336126949</v>
          </cell>
        </row>
        <row r="41">
          <cell r="CR41">
            <v>73.9315099326776</v>
          </cell>
        </row>
        <row r="42">
          <cell r="AZ42">
            <v>100.5</v>
          </cell>
        </row>
        <row r="42">
          <cell r="BB42">
            <v>174.8</v>
          </cell>
        </row>
        <row r="42">
          <cell r="BD42">
            <v>26.9</v>
          </cell>
        </row>
        <row r="42">
          <cell r="BP42">
            <v>0.782310010183238</v>
          </cell>
          <cell r="BQ42">
            <v>0.782310010183238</v>
          </cell>
          <cell r="BR42">
            <v>0.782310010183238</v>
          </cell>
          <cell r="BS42">
            <v>0.782310010183238</v>
          </cell>
        </row>
        <row r="42">
          <cell r="CR42">
            <v>85.0533144912641</v>
          </cell>
        </row>
        <row r="43">
          <cell r="AZ43">
            <v>102.5</v>
          </cell>
        </row>
        <row r="43">
          <cell r="BB43">
            <v>187.2</v>
          </cell>
        </row>
        <row r="43">
          <cell r="BD43">
            <v>28.6</v>
          </cell>
        </row>
        <row r="43">
          <cell r="BP43">
            <v>0.793545438794663</v>
          </cell>
          <cell r="BQ43">
            <v>0.793545438794663</v>
          </cell>
          <cell r="BR43">
            <v>0.793545438794663</v>
          </cell>
          <cell r="BS43">
            <v>0.793545438794663</v>
          </cell>
        </row>
        <row r="43">
          <cell r="CR43">
            <v>94.9560344827586</v>
          </cell>
        </row>
        <row r="44">
          <cell r="AZ44">
            <v>107.3</v>
          </cell>
        </row>
        <row r="44">
          <cell r="BB44">
            <v>221</v>
          </cell>
        </row>
        <row r="44">
          <cell r="BD44">
            <v>38</v>
          </cell>
        </row>
        <row r="44">
          <cell r="BP44">
            <v>0.798457602058683</v>
          </cell>
          <cell r="BQ44">
            <v>0.798457602058683</v>
          </cell>
          <cell r="BR44">
            <v>0.798457602058683</v>
          </cell>
          <cell r="BS44">
            <v>0.798457602058683</v>
          </cell>
        </row>
        <row r="44">
          <cell r="CR44">
            <v>107.300791424564</v>
          </cell>
        </row>
        <row r="45">
          <cell r="AZ45">
            <v>102.1</v>
          </cell>
        </row>
        <row r="45">
          <cell r="BB45">
            <v>228.3</v>
          </cell>
        </row>
        <row r="45">
          <cell r="BD45">
            <v>46.6</v>
          </cell>
        </row>
        <row r="45">
          <cell r="BP45">
            <v>0.810375367241893</v>
          </cell>
          <cell r="BQ45">
            <v>0.810375367241893</v>
          </cell>
          <cell r="BR45">
            <v>0.810375367241893</v>
          </cell>
          <cell r="BS45">
            <v>0.810375367241893</v>
          </cell>
        </row>
        <row r="45">
          <cell r="CR45">
            <v>101.652803052539</v>
          </cell>
        </row>
        <row r="46">
          <cell r="AZ46">
            <v>103</v>
          </cell>
        </row>
        <row r="46">
          <cell r="BB46">
            <v>248.4</v>
          </cell>
        </row>
        <row r="46">
          <cell r="BD46">
            <v>62.1</v>
          </cell>
        </row>
        <row r="46">
          <cell r="BP46">
            <v>0.81967798010739</v>
          </cell>
          <cell r="BQ46">
            <v>0.81967798010739</v>
          </cell>
          <cell r="BR46">
            <v>0.81967798010739</v>
          </cell>
          <cell r="BS46">
            <v>0.81967798010739</v>
          </cell>
        </row>
        <row r="46">
          <cell r="CR46">
            <v>111.28014815484</v>
          </cell>
        </row>
        <row r="47">
          <cell r="AZ47">
            <v>102.5</v>
          </cell>
        </row>
        <row r="47">
          <cell r="BB47">
            <v>276.9</v>
          </cell>
        </row>
        <row r="47">
          <cell r="BD47">
            <v>70.9</v>
          </cell>
        </row>
        <row r="47">
          <cell r="BP47">
            <v>1.01792662813979</v>
          </cell>
          <cell r="BQ47">
            <v>1.01792662813979</v>
          </cell>
          <cell r="BR47">
            <v>1.01792662813979</v>
          </cell>
          <cell r="BS47">
            <v>1.01792662813979</v>
          </cell>
        </row>
        <row r="47">
          <cell r="CR47">
            <v>123.248822016251</v>
          </cell>
        </row>
        <row r="48">
          <cell r="AZ48">
            <v>104.4</v>
          </cell>
        </row>
        <row r="48">
          <cell r="BB48">
            <v>318.3</v>
          </cell>
        </row>
        <row r="48">
          <cell r="BD48">
            <v>87</v>
          </cell>
        </row>
        <row r="48">
          <cell r="BP48">
            <v>0.942426283218056</v>
          </cell>
          <cell r="BQ48">
            <v>0.942426283218056</v>
          </cell>
          <cell r="BR48">
            <v>0.942426283218056</v>
          </cell>
          <cell r="BS48">
            <v>0.942426283218056</v>
          </cell>
        </row>
        <row r="48">
          <cell r="CR48">
            <v>126.253072625698</v>
          </cell>
        </row>
        <row r="49">
          <cell r="AZ49">
            <v>111.8</v>
          </cell>
        </row>
        <row r="49">
          <cell r="BB49">
            <v>355</v>
          </cell>
        </row>
        <row r="49">
          <cell r="BD49">
            <v>109.9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143.854554882199</v>
          </cell>
        </row>
        <row r="50">
          <cell r="AZ50">
            <v>106.2</v>
          </cell>
        </row>
        <row r="50">
          <cell r="BB50">
            <v>400.8</v>
          </cell>
        </row>
        <row r="50">
          <cell r="BD50">
            <v>121.6</v>
          </cell>
        </row>
        <row r="50">
          <cell r="BP50">
            <v>1.10924433504796</v>
          </cell>
          <cell r="BQ50">
            <v>1.10924433504796</v>
          </cell>
          <cell r="BR50">
            <v>1.10924433504796</v>
          </cell>
          <cell r="BS50">
            <v>1.10924433504796</v>
          </cell>
        </row>
        <row r="50">
          <cell r="CR50">
            <v>138.340368027376</v>
          </cell>
        </row>
        <row r="51">
          <cell r="AZ51">
            <v>109.4</v>
          </cell>
        </row>
        <row r="51">
          <cell r="BB51">
            <v>454.6</v>
          </cell>
        </row>
        <row r="51">
          <cell r="BD51">
            <v>138.6</v>
          </cell>
        </row>
        <row r="51">
          <cell r="BP51">
            <v>1.20716700506676</v>
          </cell>
          <cell r="BQ51">
            <v>1.20716700506676</v>
          </cell>
          <cell r="BR51">
            <v>1.20716700506676</v>
          </cell>
          <cell r="BS51">
            <v>1.20716700506676</v>
          </cell>
        </row>
        <row r="51">
          <cell r="CR51">
            <v>161.61142108508</v>
          </cell>
        </row>
        <row r="52">
          <cell r="AZ52">
            <v>118</v>
          </cell>
        </row>
        <row r="52">
          <cell r="BB52">
            <v>552</v>
          </cell>
        </row>
        <row r="52">
          <cell r="BD52">
            <v>159.6</v>
          </cell>
        </row>
        <row r="52">
          <cell r="BP52">
            <v>1.37036342566515</v>
          </cell>
          <cell r="BQ52">
            <v>1.37036342566515</v>
          </cell>
          <cell r="BR52">
            <v>1.37036342566515</v>
          </cell>
          <cell r="BS52">
            <v>1.37036342566515</v>
          </cell>
        </row>
        <row r="52">
          <cell r="CR52">
            <v>216.365136147468</v>
          </cell>
        </row>
        <row r="53">
          <cell r="AZ53">
            <v>114.6</v>
          </cell>
        </row>
        <row r="53">
          <cell r="BB53">
            <v>630.6</v>
          </cell>
        </row>
        <row r="53">
          <cell r="BD53">
            <v>157</v>
          </cell>
        </row>
        <row r="53">
          <cell r="BP53">
            <v>1.59046930545855</v>
          </cell>
          <cell r="BQ53">
            <v>1.59046930545855</v>
          </cell>
          <cell r="BR53">
            <v>1.59046930545855</v>
          </cell>
          <cell r="BS53">
            <v>1.59046930545855</v>
          </cell>
        </row>
        <row r="53">
          <cell r="CR53">
            <v>240.841537136222</v>
          </cell>
        </row>
        <row r="54">
          <cell r="AZ54">
            <v>105.7</v>
          </cell>
        </row>
        <row r="54">
          <cell r="BB54">
            <v>715.2</v>
          </cell>
        </row>
        <row r="54">
          <cell r="BD54">
            <v>169.3</v>
          </cell>
        </row>
        <row r="54">
          <cell r="BP54">
            <v>1.68093198652706</v>
          </cell>
          <cell r="BQ54">
            <v>1.68093198652706</v>
          </cell>
          <cell r="BR54">
            <v>1.68093198652706</v>
          </cell>
          <cell r="BS54">
            <v>1.68093198652706</v>
          </cell>
        </row>
        <row r="54">
          <cell r="CR54">
            <v>286.000600796709</v>
          </cell>
        </row>
        <row r="55">
          <cell r="AZ55">
            <v>107.4</v>
          </cell>
        </row>
        <row r="55">
          <cell r="BB55">
            <v>822.3</v>
          </cell>
        </row>
        <row r="55">
          <cell r="BD55">
            <v>196.2</v>
          </cell>
        </row>
        <row r="55">
          <cell r="BP55">
            <v>1.80868281750311</v>
          </cell>
          <cell r="BQ55">
            <v>1.84398238922018</v>
          </cell>
          <cell r="BR55">
            <v>1.77506417777257</v>
          </cell>
          <cell r="BS55">
            <v>1.52460531178004</v>
          </cell>
        </row>
        <row r="55">
          <cell r="CR55">
            <v>360.104669448715</v>
          </cell>
        </row>
        <row r="56">
          <cell r="AZ56">
            <v>109.2</v>
          </cell>
        </row>
        <row r="56">
          <cell r="BB56">
            <v>959.7</v>
          </cell>
        </row>
        <row r="56">
          <cell r="BD56">
            <v>246.2</v>
          </cell>
        </row>
        <row r="56">
          <cell r="BP56">
            <v>2.05285499786603</v>
          </cell>
          <cell r="BQ56">
            <v>2.09845195893257</v>
          </cell>
          <cell r="BR56">
            <v>1.94014514630542</v>
          </cell>
          <cell r="BS56">
            <v>1.91795348221929</v>
          </cell>
        </row>
        <row r="56">
          <cell r="CR56">
            <v>476.835708106075</v>
          </cell>
        </row>
        <row r="57">
          <cell r="AZ57">
            <v>114.8</v>
          </cell>
        </row>
        <row r="57">
          <cell r="BB57">
            <v>1203.22</v>
          </cell>
        </row>
        <row r="57">
          <cell r="BD57">
            <v>335</v>
          </cell>
        </row>
        <row r="57">
          <cell r="BP57">
            <v>2.62560154227066</v>
          </cell>
          <cell r="BQ57">
            <v>2.78884265342138</v>
          </cell>
          <cell r="BR57">
            <v>2.26608953088473</v>
          </cell>
          <cell r="BS57">
            <v>2.20181059758775</v>
          </cell>
        </row>
        <row r="57">
          <cell r="CR57">
            <v>622.483952998559</v>
          </cell>
        </row>
        <row r="58">
          <cell r="AZ58">
            <v>121.9</v>
          </cell>
        </row>
        <row r="58">
          <cell r="BB58">
            <v>1617.83</v>
          </cell>
        </row>
        <row r="58">
          <cell r="BD58">
            <v>435.73</v>
          </cell>
        </row>
        <row r="58">
          <cell r="BP58">
            <v>2.86190568107502</v>
          </cell>
          <cell r="BQ58">
            <v>3.01473890834851</v>
          </cell>
          <cell r="BR58">
            <v>2.52442373740559</v>
          </cell>
          <cell r="BS58">
            <v>2.47703692228622</v>
          </cell>
        </row>
        <row r="58">
          <cell r="CR58">
            <v>842.570298580519</v>
          </cell>
        </row>
        <row r="59">
          <cell r="AZ59">
            <v>116.1</v>
          </cell>
        </row>
        <row r="59">
          <cell r="BB59">
            <v>2006.48</v>
          </cell>
        </row>
        <row r="59">
          <cell r="BD59">
            <v>558.8</v>
          </cell>
        </row>
        <row r="59">
          <cell r="BP59">
            <v>3.04792955034489</v>
          </cell>
          <cell r="BQ59">
            <v>3.21672641520786</v>
          </cell>
          <cell r="BR59">
            <v>2.73395090761026</v>
          </cell>
          <cell r="BS59">
            <v>2.50923840227594</v>
          </cell>
        </row>
        <row r="59">
          <cell r="CR59">
            <v>1031.5428880259</v>
          </cell>
        </row>
        <row r="60">
          <cell r="AZ60">
            <v>107.1</v>
          </cell>
        </row>
        <row r="60">
          <cell r="BB60">
            <v>2341.55</v>
          </cell>
        </row>
        <row r="60">
          <cell r="BD60">
            <v>653.62</v>
          </cell>
        </row>
        <row r="60">
          <cell r="BP60">
            <v>3.15155915505662</v>
          </cell>
          <cell r="BQ60">
            <v>3.32287838690972</v>
          </cell>
          <cell r="BR60">
            <v>2.86791450208316</v>
          </cell>
          <cell r="BS60">
            <v>2.54185850150552</v>
          </cell>
        </row>
        <row r="60">
          <cell r="CR60">
            <v>1198.48818436804</v>
          </cell>
        </row>
        <row r="61">
          <cell r="AZ61">
            <v>104.4</v>
          </cell>
        </row>
        <row r="61">
          <cell r="BB61">
            <v>2640.2</v>
          </cell>
        </row>
        <row r="61">
          <cell r="BD61">
            <v>724.4</v>
          </cell>
        </row>
        <row r="61">
          <cell r="BP61">
            <v>3.23665125224315</v>
          </cell>
          <cell r="BQ61">
            <v>3.44914776561229</v>
          </cell>
          <cell r="BR61">
            <v>2.87365033108732</v>
          </cell>
          <cell r="BS61">
            <v>2.54694221850853</v>
          </cell>
        </row>
        <row r="61">
          <cell r="CR61">
            <v>1369.56912369453</v>
          </cell>
        </row>
        <row r="62">
          <cell r="AZ62">
            <v>100.4</v>
          </cell>
        </row>
        <row r="62">
          <cell r="BB62">
            <v>2832.8</v>
          </cell>
        </row>
        <row r="62">
          <cell r="BD62">
            <v>865.34</v>
          </cell>
        </row>
        <row r="62">
          <cell r="BP62">
            <v>3.26254446226109</v>
          </cell>
          <cell r="BQ62">
            <v>3.50433412986209</v>
          </cell>
          <cell r="BR62">
            <v>2.84204017744536</v>
          </cell>
          <cell r="BS62">
            <v>2.56986469847511</v>
          </cell>
        </row>
        <row r="62">
          <cell r="CR62">
            <v>1482.80258495608</v>
          </cell>
        </row>
        <row r="63">
          <cell r="AZ63">
            <v>96.8</v>
          </cell>
        </row>
        <row r="63">
          <cell r="BB63">
            <v>2874.47</v>
          </cell>
        </row>
        <row r="63">
          <cell r="BD63">
            <v>859.11</v>
          </cell>
        </row>
        <row r="63">
          <cell r="BP63">
            <v>3.25275682887431</v>
          </cell>
          <cell r="BQ63">
            <v>3.4938211274725</v>
          </cell>
          <cell r="BR63">
            <v>2.83635609709047</v>
          </cell>
          <cell r="BS63">
            <v>2.55444551028426</v>
          </cell>
        </row>
        <row r="63">
          <cell r="CR63">
            <v>1540.74744118308</v>
          </cell>
        </row>
        <row r="64">
          <cell r="AZ64">
            <v>98.3</v>
          </cell>
        </row>
        <row r="64">
          <cell r="BB64">
            <v>3151.4</v>
          </cell>
        </row>
        <row r="64">
          <cell r="BD64">
            <v>922.4</v>
          </cell>
        </row>
        <row r="64">
          <cell r="BP64">
            <v>3.30154818130742</v>
          </cell>
          <cell r="BQ64">
            <v>3.60212958242415</v>
          </cell>
          <cell r="BR64">
            <v>2.75977448246903</v>
          </cell>
          <cell r="BS64">
            <v>2.57232662885625</v>
          </cell>
        </row>
        <row r="64">
          <cell r="CR64">
            <v>1749.73538464535</v>
          </cell>
        </row>
        <row r="65">
          <cell r="AZ65">
            <v>100.8</v>
          </cell>
        </row>
        <row r="65">
          <cell r="BB65">
            <v>3390.1</v>
          </cell>
        </row>
        <row r="65">
          <cell r="BD65">
            <v>1046.8</v>
          </cell>
        </row>
        <row r="65">
          <cell r="BP65">
            <v>3.30484972948873</v>
          </cell>
          <cell r="BQ65">
            <v>3.6237423599187</v>
          </cell>
          <cell r="BR65">
            <v>2.72113763971446</v>
          </cell>
          <cell r="BS65">
            <v>2.57747128211396</v>
          </cell>
        </row>
        <row r="65">
          <cell r="CR65">
            <v>1837.47017334882</v>
          </cell>
        </row>
        <row r="66">
          <cell r="AZ66">
            <v>99.3</v>
          </cell>
        </row>
        <row r="66">
          <cell r="BB66">
            <v>3637.2</v>
          </cell>
        </row>
        <row r="66">
          <cell r="BD66">
            <v>1152.9</v>
          </cell>
        </row>
        <row r="66">
          <cell r="BP66">
            <v>3.31145942894771</v>
          </cell>
          <cell r="BQ66">
            <v>3.6636035258778</v>
          </cell>
          <cell r="BR66">
            <v>2.63678237288332</v>
          </cell>
          <cell r="BS66">
            <v>2.61613335134567</v>
          </cell>
        </row>
        <row r="66">
          <cell r="CR66">
            <v>1952.7617424381</v>
          </cell>
        </row>
        <row r="67">
          <cell r="AZ67">
            <v>100.9</v>
          </cell>
        </row>
        <row r="67">
          <cell r="BB67">
            <v>4057.4</v>
          </cell>
        </row>
        <row r="67">
          <cell r="BD67">
            <v>1261.3</v>
          </cell>
        </row>
        <row r="67">
          <cell r="BP67">
            <v>3.38762299581351</v>
          </cell>
          <cell r="BQ67">
            <v>3.7625208210765</v>
          </cell>
          <cell r="BR67">
            <v>2.65787663186638</v>
          </cell>
          <cell r="BS67">
            <v>2.69461735188604</v>
          </cell>
        </row>
        <row r="67">
          <cell r="CR67">
            <v>2214.5080325933</v>
          </cell>
        </row>
        <row r="68">
          <cell r="AZ68">
            <v>103.8</v>
          </cell>
        </row>
        <row r="68">
          <cell r="BB68">
            <v>4750.6</v>
          </cell>
        </row>
        <row r="68">
          <cell r="BD68">
            <v>1516.85</v>
          </cell>
        </row>
        <row r="68">
          <cell r="BP68">
            <v>3.55700414560418</v>
          </cell>
          <cell r="BQ68">
            <v>3.99955963280432</v>
          </cell>
          <cell r="BR68">
            <v>2.67116601502571</v>
          </cell>
          <cell r="BS68">
            <v>2.74850969892376</v>
          </cell>
        </row>
        <row r="68">
          <cell r="CR68">
            <v>2611.25427401139</v>
          </cell>
        </row>
        <row r="69">
          <cell r="AZ69">
            <v>101.2</v>
          </cell>
        </row>
        <row r="69">
          <cell r="BB69">
            <v>5513.7</v>
          </cell>
        </row>
        <row r="69">
          <cell r="BD69">
            <v>1788.67</v>
          </cell>
        </row>
        <row r="69">
          <cell r="BP69">
            <v>3.63525823680747</v>
          </cell>
          <cell r="BQ69">
            <v>4.08754994472602</v>
          </cell>
          <cell r="BR69">
            <v>2.71924700329618</v>
          </cell>
          <cell r="BS69">
            <v>2.82821648019255</v>
          </cell>
        </row>
        <row r="69">
          <cell r="CR69">
            <v>3030.88940358147</v>
          </cell>
        </row>
        <row r="70">
          <cell r="AZ70">
            <v>101.9</v>
          </cell>
        </row>
        <row r="70">
          <cell r="BB70">
            <v>6211.8</v>
          </cell>
        </row>
        <row r="70">
          <cell r="BD70">
            <v>2232.04</v>
          </cell>
        </row>
        <row r="70">
          <cell r="BP70">
            <v>3.71159865978043</v>
          </cell>
          <cell r="BQ70">
            <v>4.17747604350999</v>
          </cell>
          <cell r="BR70">
            <v>2.75459721433903</v>
          </cell>
          <cell r="BS70">
            <v>2.9243758405191</v>
          </cell>
        </row>
        <row r="70">
          <cell r="CR70">
            <v>3405.26484762487</v>
          </cell>
        </row>
        <row r="71">
          <cell r="AZ71">
            <v>105.2</v>
          </cell>
        </row>
        <row r="71">
          <cell r="BB71">
            <v>7104</v>
          </cell>
        </row>
        <row r="71">
          <cell r="BD71">
            <v>2877.84</v>
          </cell>
        </row>
        <row r="71">
          <cell r="BP71">
            <v>3.87862059947055</v>
          </cell>
          <cell r="BQ71">
            <v>4.40723722590304</v>
          </cell>
          <cell r="BR71">
            <v>2.75184261712469</v>
          </cell>
          <cell r="BS71">
            <v>3.19049404200634</v>
          </cell>
        </row>
        <row r="71">
          <cell r="CR71">
            <v>3906.20689655172</v>
          </cell>
        </row>
        <row r="72">
          <cell r="AZ72">
            <v>105.6</v>
          </cell>
        </row>
        <row r="72">
          <cell r="BB72">
            <v>8314.37</v>
          </cell>
        </row>
        <row r="72">
          <cell r="BD72">
            <v>3655.29</v>
          </cell>
        </row>
        <row r="72">
          <cell r="BP72">
            <v>4.2276964534229</v>
          </cell>
          <cell r="BQ72">
            <v>4.9316984557855</v>
          </cell>
          <cell r="BR72">
            <v>2.76835367282744</v>
          </cell>
          <cell r="BS72">
            <v>3.53825789258503</v>
          </cell>
        </row>
        <row r="72">
          <cell r="CR72">
            <v>4307.61886172804</v>
          </cell>
        </row>
        <row r="73">
          <cell r="AZ73">
            <v>100.2</v>
          </cell>
        </row>
        <row r="73">
          <cell r="BB73">
            <v>8587</v>
          </cell>
        </row>
        <row r="73">
          <cell r="BD73">
            <v>4483.54</v>
          </cell>
        </row>
        <row r="73">
          <cell r="BP73">
            <v>4.12623173854075</v>
          </cell>
          <cell r="BQ73">
            <v>4.67525013608465</v>
          </cell>
          <cell r="BR73">
            <v>2.70744989202523</v>
          </cell>
          <cell r="BS73">
            <v>3.96284883969523</v>
          </cell>
        </row>
        <row r="73">
          <cell r="CR73">
            <v>4062.87570112218</v>
          </cell>
        </row>
        <row r="74">
          <cell r="AZ74">
            <v>103.9</v>
          </cell>
        </row>
        <row r="74">
          <cell r="BB74">
            <v>10368.6</v>
          </cell>
        </row>
        <row r="74">
          <cell r="BD74">
            <v>5410.47</v>
          </cell>
        </row>
        <row r="74">
          <cell r="BP74">
            <v>4.34079578894487</v>
          </cell>
          <cell r="BQ74">
            <v>4.98849189520233</v>
          </cell>
          <cell r="BR74">
            <v>2.71827969159333</v>
          </cell>
          <cell r="BS74">
            <v>4.26402535151207</v>
          </cell>
        </row>
        <row r="74">
          <cell r="CR74">
            <v>4945.52782334385</v>
          </cell>
        </row>
        <row r="75">
          <cell r="AZ75">
            <v>105.8</v>
          </cell>
        </row>
        <row r="75">
          <cell r="BB75">
            <v>12582</v>
          </cell>
        </row>
        <row r="75">
          <cell r="BD75">
            <v>6599.25</v>
          </cell>
        </row>
        <row r="75">
          <cell r="BP75">
            <v>4.66635547311573</v>
          </cell>
          <cell r="BQ75">
            <v>5.48235259282736</v>
          </cell>
          <cell r="BR75">
            <v>2.74818076820086</v>
          </cell>
          <cell r="BS75">
            <v>4.57103517682094</v>
          </cell>
        </row>
        <row r="75">
          <cell r="CR75">
            <v>5890.12056366798</v>
          </cell>
        </row>
        <row r="76">
          <cell r="AZ76">
            <v>103.2</v>
          </cell>
        </row>
        <row r="76">
          <cell r="BB76">
            <v>13691.58</v>
          </cell>
        </row>
        <row r="76">
          <cell r="BD76">
            <v>7824.09</v>
          </cell>
        </row>
        <row r="76">
          <cell r="BP76">
            <v>4.70368631690066</v>
          </cell>
          <cell r="BQ76">
            <v>5.53717611875563</v>
          </cell>
          <cell r="BR76">
            <v>2.72894350282345</v>
          </cell>
          <cell r="BS76">
            <v>4.69902416177193</v>
          </cell>
        </row>
        <row r="76">
          <cell r="CR76">
            <v>6114.20280439164</v>
          </cell>
        </row>
        <row r="77">
          <cell r="AZ77">
            <v>102.2</v>
          </cell>
        </row>
        <row r="77">
          <cell r="BB77">
            <v>14382.9</v>
          </cell>
        </row>
        <row r="77">
          <cell r="BD77">
            <v>9153.46</v>
          </cell>
        </row>
        <row r="77">
          <cell r="BP77">
            <v>4.70839000321756</v>
          </cell>
          <cell r="BQ77">
            <v>5.55932482323065</v>
          </cell>
          <cell r="BR77">
            <v>2.69346723728675</v>
          </cell>
          <cell r="BS77">
            <v>4.78360659668382</v>
          </cell>
        </row>
        <row r="77">
          <cell r="CR77">
            <v>6125.4609172764</v>
          </cell>
        </row>
        <row r="78">
          <cell r="AZ78">
            <v>101.5</v>
          </cell>
        </row>
        <row r="78">
          <cell r="BB78">
            <v>15275.23</v>
          </cell>
        </row>
        <row r="78">
          <cell r="BD78">
            <v>9288</v>
          </cell>
        </row>
        <row r="78">
          <cell r="BP78">
            <v>4.70839000321756</v>
          </cell>
          <cell r="BQ78">
            <v>5.55376549840742</v>
          </cell>
          <cell r="BR78">
            <v>2.68538683557489</v>
          </cell>
          <cell r="BS78">
            <v>4.8505770890374</v>
          </cell>
        </row>
        <row r="78">
          <cell r="CR78">
            <v>6167.96531285529</v>
          </cell>
        </row>
        <row r="79">
          <cell r="AZ79">
            <v>101.1</v>
          </cell>
        </row>
        <row r="79">
          <cell r="BB79">
            <v>15083.67</v>
          </cell>
        </row>
        <row r="79">
          <cell r="BD79">
            <v>9664.1</v>
          </cell>
        </row>
        <row r="79">
          <cell r="BP79">
            <v>4.66130610318538</v>
          </cell>
          <cell r="BQ79">
            <v>5.48156654692813</v>
          </cell>
          <cell r="BR79">
            <v>2.66390374089029</v>
          </cell>
          <cell r="BS79">
            <v>4.94273805372911</v>
          </cell>
        </row>
        <row r="79">
          <cell r="CR79">
            <v>5549.54649798918</v>
          </cell>
        </row>
        <row r="80">
          <cell r="AZ80">
            <v>101.5</v>
          </cell>
        </row>
        <row r="80">
          <cell r="BB80">
            <v>15386.09</v>
          </cell>
        </row>
        <row r="80">
          <cell r="BD80">
            <v>9151.41</v>
          </cell>
        </row>
        <row r="80">
          <cell r="BP80">
            <v>4.63333826656627</v>
          </cell>
          <cell r="BQ80">
            <v>5.44867714764656</v>
          </cell>
          <cell r="BR80">
            <v>2.63726470348139</v>
          </cell>
          <cell r="BS80">
            <v>4.97733722010521</v>
          </cell>
        </row>
        <row r="80">
          <cell r="CR80">
            <v>5620.05513861983</v>
          </cell>
        </row>
        <row r="81">
          <cell r="AZ81">
            <v>101.3</v>
          </cell>
        </row>
        <row r="81">
          <cell r="BB81">
            <v>15902.7</v>
          </cell>
        </row>
        <row r="81">
          <cell r="BD81">
            <v>9651.4</v>
          </cell>
        </row>
        <row r="81">
          <cell r="BP81">
            <v>4.79087176762952</v>
          </cell>
          <cell r="BQ81">
            <v>5.69386761929066</v>
          </cell>
          <cell r="BR81">
            <v>2.64781376229531</v>
          </cell>
          <cell r="BS81">
            <v>5.03706526674647</v>
          </cell>
        </row>
        <row r="81">
          <cell r="CR81">
            <v>5712.22433942956</v>
          </cell>
        </row>
        <row r="82">
          <cell r="AZ82">
            <v>102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4.9489705359613</v>
          </cell>
          <cell r="BQ82">
            <v>5.94439779453945</v>
          </cell>
          <cell r="BR82">
            <v>2.66899627239368</v>
          </cell>
          <cell r="BS82">
            <v>5.05721352781346</v>
          </cell>
        </row>
        <row r="82">
          <cell r="CR82" t="e">
            <v>#DIV/0!</v>
          </cell>
        </row>
        <row r="83">
          <cell r="AZ83">
            <v>102.8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4.98856230024899</v>
          </cell>
          <cell r="BQ83">
            <v>5.98006418130668</v>
          </cell>
          <cell r="BR83">
            <v>2.67700326121086</v>
          </cell>
          <cell r="BS83">
            <v>5.22915878775912</v>
          </cell>
        </row>
        <row r="83">
          <cell r="CR83" t="e">
            <v>#DIV/0!</v>
          </cell>
        </row>
        <row r="84">
          <cell r="AZ84">
            <v>102.3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2.69882857508</v>
          </cell>
          <cell r="Z8">
            <v>0.439939961938599</v>
          </cell>
          <cell r="AA8">
            <v>0.132319758080229</v>
          </cell>
          <cell r="AB8">
            <v>3.27108829509882</v>
          </cell>
        </row>
        <row r="8">
          <cell r="EA8">
            <v>2.66106210366823</v>
          </cell>
        </row>
        <row r="8">
          <cell r="EI8">
            <v>0.0585954632689801</v>
          </cell>
        </row>
        <row r="9">
          <cell r="Y9">
            <v>3.06696856698759</v>
          </cell>
          <cell r="Z9">
            <v>0.515827392398089</v>
          </cell>
          <cell r="AA9">
            <v>0.157831134150063</v>
          </cell>
          <cell r="AB9">
            <v>3.74062709353574</v>
          </cell>
        </row>
        <row r="9">
          <cell r="AV9">
            <v>2.95681904721415</v>
          </cell>
          <cell r="AW9">
            <v>0.509742588979567</v>
          </cell>
          <cell r="AX9">
            <v>0.151120256369944</v>
          </cell>
        </row>
        <row r="9">
          <cell r="BM9">
            <v>0.00376478937473013</v>
          </cell>
          <cell r="BN9">
            <v>0.00376478937473013</v>
          </cell>
          <cell r="BO9">
            <v>0.00376478937473013</v>
          </cell>
        </row>
        <row r="9">
          <cell r="BR9">
            <v>0.399194485381827</v>
          </cell>
        </row>
        <row r="9">
          <cell r="BX9">
            <v>0.796125875142258</v>
          </cell>
          <cell r="BY9">
            <v>0.160435271434305</v>
          </cell>
          <cell r="BZ9">
            <v>0.0434388534234373</v>
          </cell>
        </row>
        <row r="9">
          <cell r="CH9">
            <v>0.0668854037706926</v>
          </cell>
        </row>
        <row r="9">
          <cell r="EA9">
            <v>3.23776244085353</v>
          </cell>
        </row>
        <row r="9">
          <cell r="EH9">
            <v>1.14354207409823</v>
          </cell>
          <cell r="EI9">
            <v>0.067006377599356</v>
          </cell>
        </row>
        <row r="10">
          <cell r="Y10">
            <v>3.52655746520222</v>
          </cell>
          <cell r="Z10">
            <v>0.61158179364998</v>
          </cell>
          <cell r="AA10">
            <v>0.19044508607762</v>
          </cell>
          <cell r="AB10">
            <v>4.32858434492982</v>
          </cell>
        </row>
        <row r="10">
          <cell r="AV10">
            <v>3.38129540112298</v>
          </cell>
          <cell r="AW10">
            <v>0.601284899225637</v>
          </cell>
          <cell r="AX10">
            <v>0.181393864701918</v>
          </cell>
        </row>
        <row r="10">
          <cell r="BM10">
            <v>0.00626643112694203</v>
          </cell>
          <cell r="BN10">
            <v>0.00626643112694203</v>
          </cell>
          <cell r="BO10">
            <v>0.00626643112694203</v>
          </cell>
        </row>
        <row r="10">
          <cell r="BR10">
            <v>0.408003721237547</v>
          </cell>
        </row>
        <row r="10">
          <cell r="BX10">
            <v>0.790673975463256</v>
          </cell>
          <cell r="BY10">
            <v>0.164076727443243</v>
          </cell>
          <cell r="BZ10">
            <v>0.0452492970935002</v>
          </cell>
        </row>
        <row r="10">
          <cell r="CG10">
            <v>1.15180029839418</v>
          </cell>
          <cell r="CH10">
            <v>0.0770386280212988</v>
          </cell>
        </row>
        <row r="10">
          <cell r="EA10">
            <v>3.83424966163014</v>
          </cell>
        </row>
        <row r="10">
          <cell r="EH10">
            <v>1.15708186309452</v>
          </cell>
          <cell r="EI10">
            <v>0.0775318642318779</v>
          </cell>
        </row>
        <row r="11">
          <cell r="Y11">
            <v>4.00238913323871</v>
          </cell>
          <cell r="Z11">
            <v>0.706447104398712</v>
          </cell>
          <cell r="AA11">
            <v>0.224693533223859</v>
          </cell>
          <cell r="AB11">
            <v>4.93352977086128</v>
          </cell>
        </row>
        <row r="11">
          <cell r="AV11">
            <v>3.86099825561073</v>
          </cell>
          <cell r="AW11">
            <v>0.702948745625969</v>
          </cell>
          <cell r="AX11">
            <v>0.216218030886187</v>
          </cell>
        </row>
        <row r="11">
          <cell r="BM11">
            <v>-0.0594278748847241</v>
          </cell>
          <cell r="BN11">
            <v>-0.0594278748847241</v>
          </cell>
          <cell r="BO11">
            <v>-0.0594278748847241</v>
          </cell>
        </row>
        <row r="11">
          <cell r="BR11">
            <v>0.328076706779078</v>
          </cell>
        </row>
        <row r="11">
          <cell r="BX11">
            <v>0.786622612107251</v>
          </cell>
          <cell r="BY11">
            <v>0.166465540633758</v>
          </cell>
          <cell r="BZ11">
            <v>0.046911847258991</v>
          </cell>
        </row>
        <row r="11">
          <cell r="CG11">
            <v>1.14859317406832</v>
          </cell>
          <cell r="CH11">
            <v>0.0884860422848524</v>
          </cell>
        </row>
        <row r="11">
          <cell r="EA11">
            <v>4.15150661583597</v>
          </cell>
        </row>
        <row r="11">
          <cell r="EH11">
            <v>1.13968754292648</v>
          </cell>
          <cell r="EI11">
            <v>0.0883620998449385</v>
          </cell>
        </row>
        <row r="12">
          <cell r="Y12">
            <v>4.63948915733299</v>
          </cell>
          <cell r="Z12">
            <v>0.839133707992306</v>
          </cell>
          <cell r="AA12">
            <v>0.271984099576858</v>
          </cell>
          <cell r="AB12">
            <v>5.75060696490216</v>
          </cell>
        </row>
        <row r="12">
          <cell r="AV12">
            <v>4.43173245670344</v>
          </cell>
          <cell r="AW12">
            <v>0.824309766608543</v>
          </cell>
          <cell r="AX12">
            <v>0.258686267083707</v>
          </cell>
        </row>
        <row r="12">
          <cell r="BM12">
            <v>-0.0789693366308412</v>
          </cell>
          <cell r="BN12">
            <v>-0.0789693366308412</v>
          </cell>
          <cell r="BO12">
            <v>-0.0789693366308412</v>
          </cell>
        </row>
        <row r="12">
          <cell r="BR12">
            <v>0.332816435926762</v>
          </cell>
        </row>
        <row r="12">
          <cell r="BX12">
            <v>0.783724068618138</v>
          </cell>
          <cell r="BY12">
            <v>0.167768010887213</v>
          </cell>
          <cell r="BZ12">
            <v>0.048507920494649</v>
          </cell>
        </row>
        <row r="12">
          <cell r="CG12">
            <v>1.15421325778634</v>
          </cell>
          <cell r="CH12">
            <v>0.102131763134219</v>
          </cell>
        </row>
        <row r="12">
          <cell r="EA12">
            <v>4.45247248679091</v>
          </cell>
        </row>
        <row r="12">
          <cell r="EH12">
            <v>1.1655528807749</v>
          </cell>
          <cell r="EI12">
            <v>0.102990700025588</v>
          </cell>
        </row>
        <row r="13">
          <cell r="Y13">
            <v>5.17260815054164</v>
          </cell>
          <cell r="Z13">
            <v>0.937176006130038</v>
          </cell>
          <cell r="AA13">
            <v>0.311467145828006</v>
          </cell>
          <cell r="AB13">
            <v>6.42125130249968</v>
          </cell>
        </row>
        <row r="13">
          <cell r="AV13">
            <v>5.03184477326904</v>
          </cell>
          <cell r="AW13">
            <v>0.947365180865251</v>
          </cell>
          <cell r="AX13">
            <v>0.3038808569817</v>
          </cell>
        </row>
        <row r="13">
          <cell r="BM13">
            <v>-0.03597901923827</v>
          </cell>
          <cell r="BN13">
            <v>-0.03597901923827</v>
          </cell>
          <cell r="BO13">
            <v>-0.03597901923827</v>
          </cell>
        </row>
        <row r="13">
          <cell r="BR13">
            <v>0.336182137411143</v>
          </cell>
        </row>
        <row r="13">
          <cell r="BX13">
            <v>0.778087103104589</v>
          </cell>
          <cell r="BY13">
            <v>0.171690146960021</v>
          </cell>
          <cell r="BZ13">
            <v>0.0502227499353901</v>
          </cell>
        </row>
        <row r="13">
          <cell r="CG13">
            <v>1.13966750100217</v>
          </cell>
          <cell r="CH13">
            <v>0.116396251264121</v>
          </cell>
        </row>
        <row r="13">
          <cell r="EA13">
            <v>4.88391273268385</v>
          </cell>
        </row>
        <row r="13">
          <cell r="EH13">
            <v>1.11659336429812</v>
          </cell>
          <cell r="EI13">
            <v>0.11499873223299</v>
          </cell>
        </row>
        <row r="14">
          <cell r="Y14">
            <v>6.29664822035906</v>
          </cell>
          <cell r="Z14">
            <v>1.18854959671177</v>
          </cell>
          <cell r="AA14">
            <v>0.400128719726854</v>
          </cell>
          <cell r="AB14">
            <v>7.88532653679769</v>
          </cell>
        </row>
        <row r="14">
          <cell r="AV14">
            <v>5.88166993379523</v>
          </cell>
          <cell r="AW14">
            <v>1.13372032151563</v>
          </cell>
          <cell r="AX14">
            <v>0.370622846643156</v>
          </cell>
        </row>
        <row r="14">
          <cell r="BM14">
            <v>0.0952287548914248</v>
          </cell>
          <cell r="BN14">
            <v>0.0952287548914248</v>
          </cell>
          <cell r="BO14">
            <v>0.0952287548914248</v>
          </cell>
        </row>
        <row r="14">
          <cell r="BR14">
            <v>0.517878945572144</v>
          </cell>
        </row>
        <row r="14">
          <cell r="BX14">
            <v>0.773233940786086</v>
          </cell>
          <cell r="BY14">
            <v>0.174688789666774</v>
          </cell>
          <cell r="BZ14">
            <v>0.0520772695471392</v>
          </cell>
        </row>
        <row r="14">
          <cell r="CG14">
            <v>1.1762145759892</v>
          </cell>
          <cell r="CH14">
            <v>0.13690696732736</v>
          </cell>
        </row>
        <row r="14">
          <cell r="EA14">
            <v>6.45693279560034</v>
          </cell>
        </row>
        <row r="14">
          <cell r="EH14">
            <v>1.22796514125826</v>
          </cell>
          <cell r="EI14">
            <v>0.141214434471004</v>
          </cell>
        </row>
        <row r="15">
          <cell r="Y15">
            <v>7.65135602191686</v>
          </cell>
          <cell r="Z15">
            <v>1.48712060865718</v>
          </cell>
          <cell r="AA15">
            <v>0.508785846804016</v>
          </cell>
          <cell r="AB15">
            <v>9.64726247737806</v>
          </cell>
        </row>
        <row r="15">
          <cell r="AV15">
            <v>7.15282268834663</v>
          </cell>
          <cell r="AW15">
            <v>1.4270241095301</v>
          </cell>
          <cell r="AX15">
            <v>0.473393003401495</v>
          </cell>
        </row>
        <row r="15">
          <cell r="BM15">
            <v>0.003814809478768</v>
          </cell>
          <cell r="BN15">
            <v>0.003814809478768</v>
          </cell>
          <cell r="BO15">
            <v>0.003814809478768</v>
          </cell>
        </row>
        <row r="15">
          <cell r="BR15">
            <v>0.40823421555425</v>
          </cell>
        </row>
        <row r="15">
          <cell r="BX15">
            <v>0.767394326089683</v>
          </cell>
          <cell r="BY15">
            <v>0.178453126981429</v>
          </cell>
          <cell r="BZ15">
            <v>0.0541525469288873</v>
          </cell>
        </row>
        <row r="15">
          <cell r="CG15">
            <v>1.22672812610346</v>
          </cell>
          <cell r="CH15">
            <v>0.16794762748</v>
          </cell>
        </row>
        <row r="15">
          <cell r="EA15">
            <v>7.92983730615966</v>
          </cell>
        </row>
        <row r="15">
          <cell r="EH15">
            <v>1.2233163032028</v>
          </cell>
          <cell r="EI15">
            <v>0.172749919935943</v>
          </cell>
        </row>
        <row r="16">
          <cell r="Y16">
            <v>9.32949332123139</v>
          </cell>
          <cell r="Z16">
            <v>1.85581294643367</v>
          </cell>
          <cell r="AA16">
            <v>0.646079691690994</v>
          </cell>
          <cell r="AB16">
            <v>11.8313859593561</v>
          </cell>
        </row>
        <row r="16">
          <cell r="AV16">
            <v>8.70812786828116</v>
          </cell>
          <cell r="AW16">
            <v>1.78289789604845</v>
          </cell>
          <cell r="AX16">
            <v>0.601492467966151</v>
          </cell>
        </row>
        <row r="16">
          <cell r="BM16">
            <v>0.00429262288196153</v>
          </cell>
          <cell r="BN16">
            <v>0.00429262288196153</v>
          </cell>
          <cell r="BO16">
            <v>0.00429262288196153</v>
          </cell>
        </row>
        <row r="16">
          <cell r="BR16">
            <v>0.349282539290109</v>
          </cell>
        </row>
        <row r="16">
          <cell r="BX16">
            <v>0.7586682864503</v>
          </cell>
          <cell r="BY16">
            <v>0.184933570438335</v>
          </cell>
          <cell r="BZ16">
            <v>0.0563981431113647</v>
          </cell>
        </row>
        <row r="16">
          <cell r="CG16">
            <v>1.22607478125225</v>
          </cell>
          <cell r="CH16">
            <v>0.205916350624375</v>
          </cell>
        </row>
        <row r="16">
          <cell r="EA16">
            <v>9.86455391356486</v>
          </cell>
        </row>
        <row r="16">
          <cell r="EH16">
            <v>1.22630912094395</v>
          </cell>
          <cell r="EI16">
            <v>0.211844802459784</v>
          </cell>
        </row>
        <row r="17">
          <cell r="Y17">
            <v>9.40356760477395</v>
          </cell>
          <cell r="Z17">
            <v>1.77001694499629</v>
          </cell>
          <cell r="AA17">
            <v>0.642236742306959</v>
          </cell>
          <cell r="AB17">
            <v>11.8158212920772</v>
          </cell>
        </row>
        <row r="17">
          <cell r="AV17">
            <v>9.60669791077197</v>
          </cell>
          <cell r="AW17">
            <v>1.93377594209598</v>
          </cell>
          <cell r="AX17">
            <v>0.670998142707267</v>
          </cell>
        </row>
        <row r="17">
          <cell r="BM17">
            <v>0.0203895129811351</v>
          </cell>
          <cell r="BN17">
            <v>0.0203895129811351</v>
          </cell>
          <cell r="BO17">
            <v>0.0203895129811351</v>
          </cell>
        </row>
        <row r="17">
          <cell r="BR17">
            <v>0.117655473592789</v>
          </cell>
        </row>
        <row r="17">
          <cell r="BX17">
            <v>0.719710594323693</v>
          </cell>
          <cell r="BY17">
            <v>0.219642320397899</v>
          </cell>
          <cell r="BZ17">
            <v>0.0606470852784085</v>
          </cell>
        </row>
        <row r="17">
          <cell r="CG17">
            <v>1.10012465596384</v>
          </cell>
          <cell r="CH17">
            <v>0.226533654387971</v>
          </cell>
        </row>
        <row r="17">
          <cell r="EA17">
            <v>12.4348751383672</v>
          </cell>
        </row>
        <row r="17">
          <cell r="EH17">
            <v>0.998761337006492</v>
          </cell>
          <cell r="EI17">
            <v>0.21158239814261</v>
          </cell>
        </row>
        <row r="18">
          <cell r="Y18">
            <v>9.42096963597158</v>
          </cell>
          <cell r="Z18">
            <v>1.68126186715662</v>
          </cell>
          <cell r="AA18">
            <v>0.635058107210672</v>
          </cell>
          <cell r="AB18">
            <v>11.7372896103389</v>
          </cell>
        </row>
        <row r="18">
          <cell r="AV18">
            <v>9.65360884140796</v>
          </cell>
          <cell r="AW18">
            <v>1.84068203314822</v>
          </cell>
          <cell r="AX18">
            <v>0.665257734123767</v>
          </cell>
        </row>
        <row r="18">
          <cell r="BM18">
            <v>-0.161886510401101</v>
          </cell>
          <cell r="BN18">
            <v>-0.161886510401101</v>
          </cell>
          <cell r="BO18">
            <v>-0.161886510401101</v>
          </cell>
        </row>
        <row r="18">
          <cell r="BR18">
            <v>0.00909920829295776</v>
          </cell>
        </row>
        <row r="18">
          <cell r="BX18">
            <v>0.755273899665283</v>
          </cell>
          <cell r="BY18">
            <v>0.186530914683396</v>
          </cell>
          <cell r="BZ18">
            <v>0.0581951856513218</v>
          </cell>
        </row>
        <row r="18">
          <cell r="CG18">
            <v>0.993086033763324</v>
          </cell>
          <cell r="CH18">
            <v>0.224967408350062</v>
          </cell>
        </row>
        <row r="18">
          <cell r="EA18">
            <v>10.7563199972204</v>
          </cell>
        </row>
        <row r="18">
          <cell r="EH18">
            <v>0.993189966832184</v>
          </cell>
          <cell r="EI18">
            <v>0.210141514993532</v>
          </cell>
        </row>
        <row r="19">
          <cell r="Y19">
            <v>9.73616333995141</v>
          </cell>
          <cell r="Z19">
            <v>1.68579922277264</v>
          </cell>
          <cell r="AA19">
            <v>0.657222097696681</v>
          </cell>
          <cell r="AB19">
            <v>12.0791846604207</v>
          </cell>
        </row>
        <row r="19">
          <cell r="AV19">
            <v>9.82417075688358</v>
          </cell>
          <cell r="AW19">
            <v>1.79576591462894</v>
          </cell>
          <cell r="AX19">
            <v>0.67306260672258</v>
          </cell>
        </row>
        <row r="19">
          <cell r="BM19">
            <v>-0.0142514288232738</v>
          </cell>
          <cell r="BN19">
            <v>-0.0142514288232738</v>
          </cell>
          <cell r="BO19">
            <v>-0.0142514288232738</v>
          </cell>
        </row>
        <row r="19">
          <cell r="BR19">
            <v>0.190244541319459</v>
          </cell>
        </row>
        <row r="19">
          <cell r="BX19">
            <v>0.761884678806483</v>
          </cell>
          <cell r="BY19">
            <v>0.179835557272424</v>
          </cell>
          <cell r="BZ19">
            <v>0.0582797639210928</v>
          </cell>
        </row>
        <row r="19">
          <cell r="CG19">
            <v>1.00948421254488</v>
          </cell>
          <cell r="CH19">
            <v>0.227101047066524</v>
          </cell>
        </row>
        <row r="19">
          <cell r="EA19">
            <v>10.8682347003143</v>
          </cell>
        </row>
        <row r="19">
          <cell r="EH19">
            <v>1.02902097311094</v>
          </cell>
          <cell r="EI19">
            <v>0.216240026249653</v>
          </cell>
        </row>
        <row r="20">
          <cell r="Y20">
            <v>10.172549559067</v>
          </cell>
          <cell r="Z20">
            <v>1.72839197798493</v>
          </cell>
          <cell r="AA20">
            <v>0.692322409929667</v>
          </cell>
          <cell r="AB20">
            <v>12.5932639469816</v>
          </cell>
        </row>
        <row r="20">
          <cell r="AV20">
            <v>10.209596358471</v>
          </cell>
          <cell r="AW20">
            <v>1.82090197373737</v>
          </cell>
          <cell r="AX20">
            <v>0.702887764388723</v>
          </cell>
        </row>
        <row r="20">
          <cell r="BM20">
            <v>0.0692941052475482</v>
          </cell>
          <cell r="BN20">
            <v>0.0692941052475482</v>
          </cell>
          <cell r="BO20">
            <v>0.0692941052475482</v>
          </cell>
        </row>
        <row r="20">
          <cell r="BR20">
            <v>0.270498189933224</v>
          </cell>
        </row>
        <row r="20">
          <cell r="BX20">
            <v>0.762175277061413</v>
          </cell>
          <cell r="BY20">
            <v>0.178742564216993</v>
          </cell>
          <cell r="BZ20">
            <v>0.0590821587215935</v>
          </cell>
        </row>
        <row r="20">
          <cell r="CG20">
            <v>1.03495838718234</v>
          </cell>
          <cell r="CH20">
            <v>0.235040133399391</v>
          </cell>
        </row>
        <row r="20">
          <cell r="EA20">
            <v>12.0311215656481</v>
          </cell>
        </row>
        <row r="20">
          <cell r="EH20">
            <v>1.04252202526941</v>
          </cell>
          <cell r="EI20">
            <v>0.225434990110099</v>
          </cell>
        </row>
        <row r="21">
          <cell r="Y21">
            <v>10.5805330887926</v>
          </cell>
          <cell r="Z21">
            <v>1.76507754736704</v>
          </cell>
          <cell r="AA21">
            <v>0.725984883070971</v>
          </cell>
          <cell r="AB21">
            <v>13.0715955192306</v>
          </cell>
        </row>
        <row r="21">
          <cell r="AV21">
            <v>10.6426064860818</v>
          </cell>
          <cell r="AW21">
            <v>1.86318374685439</v>
          </cell>
          <cell r="AX21">
            <v>0.738701715104499</v>
          </cell>
        </row>
        <row r="21">
          <cell r="BM21">
            <v>-0.0246542961837822</v>
          </cell>
          <cell r="BN21">
            <v>-0.0246542961837822</v>
          </cell>
          <cell r="BO21">
            <v>-0.0246542961837822</v>
          </cell>
        </row>
        <row r="21">
          <cell r="BR21">
            <v>0.219857675920031</v>
          </cell>
        </row>
        <row r="21">
          <cell r="BX21">
            <v>0.77215933667416</v>
          </cell>
          <cell r="BY21">
            <v>0.168897998894733</v>
          </cell>
          <cell r="BZ21">
            <v>0.0589426644311064</v>
          </cell>
        </row>
        <row r="21">
          <cell r="CG21">
            <v>1.039550926682</v>
          </cell>
          <cell r="CH21">
            <v>0.244336188482797</v>
          </cell>
        </row>
        <row r="21">
          <cell r="EA21">
            <v>12.1436752175382</v>
          </cell>
        </row>
        <row r="21">
          <cell r="EH21">
            <v>1.03796009605303</v>
          </cell>
          <cell r="EI21">
            <v>0.233992523988393</v>
          </cell>
        </row>
        <row r="22">
          <cell r="Y22">
            <v>10.8213618878518</v>
          </cell>
          <cell r="Z22">
            <v>1.75774576597433</v>
          </cell>
          <cell r="AA22">
            <v>0.744381833327058</v>
          </cell>
          <cell r="AB22">
            <v>13.3234894871532</v>
          </cell>
        </row>
        <row r="22">
          <cell r="AV22">
            <v>10.9753307572535</v>
          </cell>
          <cell r="AW22">
            <v>1.87883910044873</v>
          </cell>
          <cell r="AX22">
            <v>0.765815998123973</v>
          </cell>
        </row>
        <row r="22">
          <cell r="BM22">
            <v>-0.00193899014188925</v>
          </cell>
          <cell r="BN22">
            <v>-0.00193899014188925</v>
          </cell>
          <cell r="BO22">
            <v>-0.00193899014188925</v>
          </cell>
        </row>
        <row r="22">
          <cell r="BR22">
            <v>0.280153304322491</v>
          </cell>
        </row>
        <row r="22">
          <cell r="BX22">
            <v>0.77769329951893</v>
          </cell>
          <cell r="BY22">
            <v>0.163148306835226</v>
          </cell>
          <cell r="BZ22">
            <v>0.0591583936458439</v>
          </cell>
        </row>
        <row r="22">
          <cell r="CG22">
            <v>1.02775176729448</v>
          </cell>
          <cell r="CH22">
            <v>0.251116949527192</v>
          </cell>
        </row>
        <row r="22">
          <cell r="EA22">
            <v>12.3907487026102</v>
          </cell>
        </row>
        <row r="22">
          <cell r="EH22">
            <v>1.0192399265989</v>
          </cell>
          <cell r="EI22">
            <v>0.238494522974621</v>
          </cell>
        </row>
        <row r="23">
          <cell r="Y23">
            <v>10.8904908698401</v>
          </cell>
          <cell r="Z23">
            <v>1.70791703430966</v>
          </cell>
          <cell r="AA23">
            <v>0.746789222127856</v>
          </cell>
          <cell r="AB23">
            <v>13.3451971262776</v>
          </cell>
        </row>
        <row r="23">
          <cell r="AV23">
            <v>11.1342834654831</v>
          </cell>
          <cell r="AW23">
            <v>1.8483534934848</v>
          </cell>
          <cell r="AX23">
            <v>0.776651591382768</v>
          </cell>
        </row>
        <row r="23">
          <cell r="BM23">
            <v>-0.000717465169711939</v>
          </cell>
          <cell r="BN23">
            <v>-0.000717465169711939</v>
          </cell>
          <cell r="BO23">
            <v>-0.000717465169711939</v>
          </cell>
        </row>
        <row r="23">
          <cell r="BR23">
            <v>0.274893952273388</v>
          </cell>
        </row>
        <row r="23">
          <cell r="BX23">
            <v>0.781008760706882</v>
          </cell>
          <cell r="BY23">
            <v>0.159497168401875</v>
          </cell>
          <cell r="BZ23">
            <v>0.0594940708912437</v>
          </cell>
        </row>
        <row r="23">
          <cell r="CG23">
            <v>1.00944497351248</v>
          </cell>
          <cell r="CH23">
            <v>0.25348874246401</v>
          </cell>
        </row>
        <row r="23">
          <cell r="EA23">
            <v>12.4020322349678</v>
          </cell>
        </row>
        <row r="23">
          <cell r="EH23">
            <v>1.00157643820137</v>
          </cell>
          <cell r="EI23">
            <v>0.238870494851456</v>
          </cell>
        </row>
        <row r="24">
          <cell r="Y24">
            <v>10.9022811925253</v>
          </cell>
          <cell r="Z24">
            <v>1.65006934974976</v>
          </cell>
          <cell r="AA24">
            <v>0.744763151394147</v>
          </cell>
          <cell r="AB24">
            <v>13.2971136936692</v>
          </cell>
        </row>
        <row r="24">
          <cell r="AV24">
            <v>11.1757805448028</v>
          </cell>
          <cell r="AW24">
            <v>1.79092607149836</v>
          </cell>
          <cell r="AX24">
            <v>0.77685019454271</v>
          </cell>
        </row>
        <row r="24">
          <cell r="BM24">
            <v>-0.000558077637184962</v>
          </cell>
          <cell r="BN24">
            <v>-0.000558077637184962</v>
          </cell>
          <cell r="BO24">
            <v>-0.000558077637184962</v>
          </cell>
        </row>
        <row r="24">
          <cell r="BR24">
            <v>0.268482755891212</v>
          </cell>
        </row>
        <row r="24">
          <cell r="BX24">
            <v>0.784960298513529</v>
          </cell>
          <cell r="BY24">
            <v>0.155347238001176</v>
          </cell>
          <cell r="BZ24">
            <v>0.059692463485295</v>
          </cell>
        </row>
        <row r="24">
          <cell r="CG24">
            <v>0.997961427155882</v>
          </cell>
          <cell r="CH24">
            <v>0.252971987197334</v>
          </cell>
        </row>
        <row r="24">
          <cell r="EA24">
            <v>12.3504507149848</v>
          </cell>
        </row>
        <row r="24">
          <cell r="EH24">
            <v>0.996328145079046</v>
          </cell>
          <cell r="EI24">
            <v>0.237993397049465</v>
          </cell>
        </row>
        <row r="25">
          <cell r="Y25">
            <v>11.2067610368017</v>
          </cell>
          <cell r="Z25">
            <v>1.68266208184341</v>
          </cell>
          <cell r="AA25">
            <v>0.775215180252412</v>
          </cell>
          <cell r="AB25">
            <v>13.6646382988975</v>
          </cell>
        </row>
        <row r="25">
          <cell r="AV25">
            <v>11.3379703740139</v>
          </cell>
          <cell r="AW25">
            <v>1.77745676351636</v>
          </cell>
          <cell r="AX25">
            <v>0.791655381065916</v>
          </cell>
        </row>
        <row r="25">
          <cell r="BM25">
            <v>-0.0821550786534737</v>
          </cell>
          <cell r="BN25">
            <v>-0.0821550786534737</v>
          </cell>
          <cell r="BO25">
            <v>-0.0821550786534737</v>
          </cell>
        </row>
        <row r="25">
          <cell r="BR25">
            <v>0.26583955639035</v>
          </cell>
        </row>
        <row r="25">
          <cell r="BX25">
            <v>0.794361288762806</v>
          </cell>
          <cell r="BY25">
            <v>0.14629634694945</v>
          </cell>
          <cell r="BZ25">
            <v>0.0593423642877445</v>
          </cell>
        </row>
        <row r="25">
          <cell r="CG25">
            <v>1.01142749494774</v>
          </cell>
          <cell r="CH25">
            <v>0.255862823302951</v>
          </cell>
        </row>
        <row r="25">
          <cell r="EA25">
            <v>11.6491134409411</v>
          </cell>
        </row>
        <row r="25">
          <cell r="EH25">
            <v>1.02762317740663</v>
          </cell>
          <cell r="EI25">
            <v>0.244567530877768</v>
          </cell>
        </row>
        <row r="26">
          <cell r="Y26">
            <v>11.6124063887052</v>
          </cell>
          <cell r="Z26">
            <v>1.74522543119511</v>
          </cell>
          <cell r="AA26">
            <v>0.817723758934766</v>
          </cell>
          <cell r="AB26">
            <v>14.1753555788351</v>
          </cell>
        </row>
        <row r="26">
          <cell r="AV26">
            <v>11.7021371412856</v>
          </cell>
          <cell r="AW26">
            <v>1.82820667362054</v>
          </cell>
          <cell r="AX26">
            <v>0.829655697493322</v>
          </cell>
        </row>
        <row r="26">
          <cell r="BM26">
            <v>0.0269655974586069</v>
          </cell>
          <cell r="BN26">
            <v>0.0269655974586069</v>
          </cell>
          <cell r="BO26">
            <v>0.0269655974586069</v>
          </cell>
        </row>
        <row r="26">
          <cell r="BR26">
            <v>0.382079654827353</v>
          </cell>
        </row>
        <row r="26">
          <cell r="BX26">
            <v>0.792327365720981</v>
          </cell>
          <cell r="BY26">
            <v>0.147240484868632</v>
          </cell>
          <cell r="BZ26">
            <v>0.0604321494103871</v>
          </cell>
        </row>
        <row r="26">
          <cell r="CG26">
            <v>1.03253871812152</v>
          </cell>
          <cell r="CH26">
            <v>0.264188271588183</v>
          </cell>
        </row>
        <row r="26">
          <cell r="EA26">
            <v>12.4351867711746</v>
          </cell>
        </row>
        <row r="26">
          <cell r="EH26">
            <v>1.0373686608873</v>
          </cell>
          <cell r="EI26">
            <v>0.253706692003185</v>
          </cell>
        </row>
        <row r="27">
          <cell r="Y27">
            <v>12.0659391044761</v>
          </cell>
          <cell r="Z27">
            <v>1.82065101938255</v>
          </cell>
          <cell r="AA27">
            <v>0.866531321412061</v>
          </cell>
          <cell r="AB27">
            <v>14.7531214452707</v>
          </cell>
        </row>
        <row r="27">
          <cell r="AV27">
            <v>12.1427412785545</v>
          </cell>
          <cell r="AW27">
            <v>1.90180077364142</v>
          </cell>
          <cell r="AX27">
            <v>0.877216187680639</v>
          </cell>
        </row>
        <row r="27">
          <cell r="BM27">
            <v>-0.0750946665301023</v>
          </cell>
          <cell r="BN27">
            <v>-0.0750946665301023</v>
          </cell>
          <cell r="BO27">
            <v>-0.0750946665301023</v>
          </cell>
        </row>
        <row r="27">
          <cell r="BR27">
            <v>0.322185209850677</v>
          </cell>
        </row>
        <row r="27">
          <cell r="BX27">
            <v>0.794989954138453</v>
          </cell>
          <cell r="BY27">
            <v>0.143985408338658</v>
          </cell>
          <cell r="BZ27">
            <v>0.0610246375228887</v>
          </cell>
        </row>
        <row r="27">
          <cell r="CG27">
            <v>1.03921494216021</v>
          </cell>
          <cell r="CH27">
            <v>0.274548399377919</v>
          </cell>
        </row>
        <row r="27">
          <cell r="EA27">
            <v>11.9581787354638</v>
          </cell>
        </row>
        <row r="27">
          <cell r="EH27">
            <v>1.04074899265096</v>
          </cell>
          <cell r="EI27">
            <v>0.264044984131121</v>
          </cell>
        </row>
        <row r="28">
          <cell r="Y28">
            <v>12.6720194653451</v>
          </cell>
          <cell r="Z28">
            <v>1.93806615451319</v>
          </cell>
          <cell r="AA28">
            <v>0.933519682441603</v>
          </cell>
          <cell r="AB28">
            <v>15.5436053022999</v>
          </cell>
        </row>
        <row r="28">
          <cell r="AV28">
            <v>12.6861325999083</v>
          </cell>
          <cell r="AW28">
            <v>2.00464915941106</v>
          </cell>
          <cell r="AX28">
            <v>0.937526564507117</v>
          </cell>
        </row>
        <row r="28">
          <cell r="BM28">
            <v>-0.0100251794820857</v>
          </cell>
          <cell r="BN28">
            <v>-0.0100251794820857</v>
          </cell>
          <cell r="BO28">
            <v>-0.0100251794820857</v>
          </cell>
        </row>
        <row r="28">
          <cell r="BR28">
            <v>0.357498087787737</v>
          </cell>
        </row>
        <row r="28">
          <cell r="BX28">
            <v>0.790315178736709</v>
          </cell>
          <cell r="BY28">
            <v>0.147119698945376</v>
          </cell>
          <cell r="BZ28">
            <v>0.0625651223179148</v>
          </cell>
        </row>
        <row r="28">
          <cell r="CG28">
            <v>1.04757236563885</v>
          </cell>
          <cell r="CH28">
            <v>0.287609316218685</v>
          </cell>
        </row>
        <row r="28">
          <cell r="EA28">
            <v>12.609799666634</v>
          </cell>
        </row>
        <row r="28">
          <cell r="EH28">
            <v>1.05356419059148</v>
          </cell>
          <cell r="EI28">
            <v>0.278188339985844</v>
          </cell>
        </row>
        <row r="29">
          <cell r="Y29">
            <v>13.432917757097</v>
          </cell>
          <cell r="Z29">
            <v>2.09555483652521</v>
          </cell>
          <cell r="AA29">
            <v>1.01918054284494</v>
          </cell>
          <cell r="AB29">
            <v>16.5476531364672</v>
          </cell>
        </row>
        <row r="29">
          <cell r="AV29">
            <v>13.38714729356</v>
          </cell>
          <cell r="AW29">
            <v>2.15126452855381</v>
          </cell>
          <cell r="AX29">
            <v>1.01703136733674</v>
          </cell>
        </row>
        <row r="29">
          <cell r="BM29">
            <v>-0.00403430401856453</v>
          </cell>
          <cell r="BN29">
            <v>-0.00403430401856453</v>
          </cell>
          <cell r="BO29">
            <v>-0.00403430401856453</v>
          </cell>
        </row>
        <row r="29">
          <cell r="BR29">
            <v>0.37012290959841</v>
          </cell>
        </row>
        <row r="29">
          <cell r="BX29">
            <v>0.787194239120892</v>
          </cell>
          <cell r="BY29">
            <v>0.148787271962156</v>
          </cell>
          <cell r="BZ29">
            <v>0.0640184889169527</v>
          </cell>
        </row>
        <row r="29">
          <cell r="CG29">
            <v>1.05973518231065</v>
          </cell>
          <cell r="CH29">
            <v>0.30478971115725</v>
          </cell>
        </row>
        <row r="29">
          <cell r="EA29">
            <v>13.4102893742141</v>
          </cell>
        </row>
        <row r="29">
          <cell r="EH29">
            <v>1.06456194231962</v>
          </cell>
          <cell r="EI29">
            <v>0.296148719546</v>
          </cell>
        </row>
        <row r="30">
          <cell r="Y30">
            <v>14.2866486701638</v>
          </cell>
          <cell r="Z30">
            <v>2.27300936251303</v>
          </cell>
          <cell r="AA30">
            <v>1.11651891017641</v>
          </cell>
          <cell r="AB30">
            <v>17.6761769428533</v>
          </cell>
        </row>
        <row r="30">
          <cell r="AV30">
            <v>14.2151622703902</v>
          </cell>
          <cell r="AW30">
            <v>2.32990090615373</v>
          </cell>
          <cell r="AX30">
            <v>1.11234346511529</v>
          </cell>
        </row>
        <row r="30">
          <cell r="BM30">
            <v>-0.00425770203202303</v>
          </cell>
          <cell r="BN30">
            <v>-0.00425770203202303</v>
          </cell>
          <cell r="BO30">
            <v>-0.00425770203202303</v>
          </cell>
        </row>
        <row r="30">
          <cell r="BR30">
            <v>0.367810091485217</v>
          </cell>
        </row>
        <row r="30">
          <cell r="BX30">
            <v>0.783263470576129</v>
          </cell>
          <cell r="BY30">
            <v>0.151105672923171</v>
          </cell>
          <cell r="BZ30">
            <v>0.0656308565007004</v>
          </cell>
        </row>
        <row r="30">
          <cell r="CG30">
            <v>1.06704490904784</v>
          </cell>
          <cell r="CH30">
            <v>0.325224309620505</v>
          </cell>
        </row>
        <row r="30">
          <cell r="EA30">
            <v>14.3351782798556</v>
          </cell>
        </row>
        <row r="30">
          <cell r="EH30">
            <v>1.06815470742476</v>
          </cell>
          <cell r="EI30">
            <v>0.316332648880876</v>
          </cell>
        </row>
        <row r="31">
          <cell r="Y31">
            <v>15.2695302334545</v>
          </cell>
          <cell r="Z31">
            <v>2.48016912912174</v>
          </cell>
          <cell r="AA31">
            <v>1.23011539801385</v>
          </cell>
          <cell r="AB31">
            <v>18.9798147605901</v>
          </cell>
        </row>
        <row r="31">
          <cell r="AV31">
            <v>15.1570148223684</v>
          </cell>
          <cell r="AW31">
            <v>2.53502852887188</v>
          </cell>
          <cell r="AX31">
            <v>1.22220536884909</v>
          </cell>
        </row>
        <row r="31">
          <cell r="BM31">
            <v>-6.87861047996563e-5</v>
          </cell>
          <cell r="BN31">
            <v>-6.87861047996563e-5</v>
          </cell>
          <cell r="BO31">
            <v>-6.87861047996563e-5</v>
          </cell>
        </row>
        <row r="31">
          <cell r="BR31">
            <v>0.375147981351783</v>
          </cell>
        </row>
        <row r="31">
          <cell r="BX31">
            <v>0.779378115236436</v>
          </cell>
          <cell r="BY31">
            <v>0.153342060224938</v>
          </cell>
          <cell r="BZ31">
            <v>0.067279824538626</v>
          </cell>
        </row>
        <row r="31">
          <cell r="CG31">
            <v>1.07168147718494</v>
          </cell>
          <cell r="CH31">
            <v>0.348536868550554</v>
          </cell>
        </row>
        <row r="31">
          <cell r="EA31">
            <v>15.4067462805243</v>
          </cell>
        </row>
        <row r="31">
          <cell r="EH31">
            <v>1.07370494538376</v>
          </cell>
          <cell r="EI31">
            <v>0.339647929489739</v>
          </cell>
        </row>
        <row r="32">
          <cell r="Y32">
            <v>16.3424573955086</v>
          </cell>
          <cell r="Z32">
            <v>2.70432206179745</v>
          </cell>
          <cell r="AA32">
            <v>1.35550237983559</v>
          </cell>
          <cell r="AB32">
            <v>20.4022818371416</v>
          </cell>
        </row>
        <row r="32">
          <cell r="AV32">
            <v>16.2112757071606</v>
          </cell>
          <cell r="AW32">
            <v>2.76506196849024</v>
          </cell>
          <cell r="AX32">
            <v>1.34667592596325</v>
          </cell>
        </row>
        <row r="32">
          <cell r="BM32">
            <v>-0.00824278589968586</v>
          </cell>
          <cell r="BN32">
            <v>-0.00824278589968586</v>
          </cell>
          <cell r="BO32">
            <v>-0.00824278589968586</v>
          </cell>
        </row>
        <row r="32">
          <cell r="BR32">
            <v>0.341695312760302</v>
          </cell>
        </row>
        <row r="32">
          <cell r="BX32">
            <v>0.77424820199738</v>
          </cell>
          <cell r="BY32">
            <v>0.156645055406456</v>
          </cell>
          <cell r="BZ32">
            <v>0.0691067425961634</v>
          </cell>
        </row>
        <row r="32">
          <cell r="CG32">
            <v>1.07499036673856</v>
          </cell>
          <cell r="CH32">
            <v>0.374673776145068</v>
          </cell>
        </row>
        <row r="32">
          <cell r="EA32">
            <v>16.5563120811845</v>
          </cell>
        </row>
        <row r="32">
          <cell r="EH32">
            <v>1.07490099331934</v>
          </cell>
          <cell r="EI32">
            <v>0.365087896787379</v>
          </cell>
        </row>
        <row r="33">
          <cell r="Y33">
            <v>17.4995550126443</v>
          </cell>
          <cell r="Z33">
            <v>2.94335149396774</v>
          </cell>
          <cell r="AA33">
            <v>1.4922328843562</v>
          </cell>
          <cell r="AB33">
            <v>21.9351393909683</v>
          </cell>
        </row>
        <row r="33">
          <cell r="AV33">
            <v>17.3548781580271</v>
          </cell>
          <cell r="AW33">
            <v>3.01209256307477</v>
          </cell>
          <cell r="AX33">
            <v>1.48319545009989</v>
          </cell>
        </row>
        <row r="33">
          <cell r="BM33">
            <v>-0.00789594490870182</v>
          </cell>
          <cell r="BN33">
            <v>-0.00789594490870182</v>
          </cell>
          <cell r="BO33">
            <v>-0.00789594490870182</v>
          </cell>
        </row>
        <row r="33">
          <cell r="BR33">
            <v>0.343850914877159</v>
          </cell>
        </row>
        <row r="33">
          <cell r="BX33">
            <v>0.770691630288481</v>
          </cell>
          <cell r="BY33">
            <v>0.158558559651289</v>
          </cell>
          <cell r="BZ33">
            <v>0.0707498100602301</v>
          </cell>
        </row>
        <row r="33">
          <cell r="CG33">
            <v>1.07561779650289</v>
          </cell>
          <cell r="CH33">
            <v>0.403005781504575</v>
          </cell>
        </row>
        <row r="33">
          <cell r="EA33">
            <v>17.8009433023864</v>
          </cell>
        </row>
        <row r="33">
          <cell r="EH33">
            <v>1.07509219142867</v>
          </cell>
          <cell r="EI33">
            <v>0.392503147021228</v>
          </cell>
        </row>
        <row r="34">
          <cell r="Y34">
            <v>18.9625236780233</v>
          </cell>
          <cell r="Z34">
            <v>3.26216280620035</v>
          </cell>
          <cell r="AA34">
            <v>1.66864676785281</v>
          </cell>
          <cell r="AB34">
            <v>23.8933332520764</v>
          </cell>
        </row>
        <row r="34">
          <cell r="AV34">
            <v>18.6985018926501</v>
          </cell>
          <cell r="AW34">
            <v>3.30960762675631</v>
          </cell>
          <cell r="AX34">
            <v>1.64629148552552</v>
          </cell>
        </row>
        <row r="34">
          <cell r="BM34">
            <v>-0.040797709295086</v>
          </cell>
          <cell r="BN34">
            <v>-0.040797709295086</v>
          </cell>
          <cell r="BO34">
            <v>-0.040797709295086</v>
          </cell>
        </row>
        <row r="34">
          <cell r="BR34">
            <v>0.35650880665601</v>
          </cell>
        </row>
        <row r="34">
          <cell r="BX34">
            <v>0.769627661284204</v>
          </cell>
          <cell r="BY34">
            <v>0.158232045866632</v>
          </cell>
          <cell r="BZ34">
            <v>0.0721402928491645</v>
          </cell>
        </row>
        <row r="34">
          <cell r="CG34">
            <v>1.08307499881117</v>
          </cell>
          <cell r="CH34">
            <v>0.436485486323964</v>
          </cell>
        </row>
        <row r="34">
          <cell r="EA34">
            <v>18.6919937797434</v>
          </cell>
        </row>
        <row r="34">
          <cell r="EH34">
            <v>1.08922600338523</v>
          </cell>
          <cell r="EI34">
            <v>0.427524634146059</v>
          </cell>
        </row>
        <row r="35">
          <cell r="Y35">
            <v>20.4582949973495</v>
          </cell>
          <cell r="Z35">
            <v>3.57575686372391</v>
          </cell>
          <cell r="AA35">
            <v>1.85008228510094</v>
          </cell>
          <cell r="AB35">
            <v>25.8841341461744</v>
          </cell>
        </row>
        <row r="35">
          <cell r="AV35">
            <v>20.2158044489091</v>
          </cell>
          <cell r="AW35">
            <v>3.64689049062627</v>
          </cell>
          <cell r="AX35">
            <v>1.83267138174674</v>
          </cell>
        </row>
        <row r="35">
          <cell r="BM35">
            <v>-0.0103786709651615</v>
          </cell>
          <cell r="BN35">
            <v>-0.0103786709651615</v>
          </cell>
          <cell r="BO35">
            <v>-0.0103786709651615</v>
          </cell>
        </row>
        <row r="35">
          <cell r="BR35">
            <v>0.381819367128463</v>
          </cell>
        </row>
        <row r="35">
          <cell r="BX35">
            <v>0.764840676922437</v>
          </cell>
          <cell r="BY35">
            <v>0.16116173670545</v>
          </cell>
          <cell r="BZ35">
            <v>0.0739975863721125</v>
          </cell>
        </row>
        <row r="35">
          <cell r="CG35">
            <v>1.0867537372304</v>
          </cell>
          <cell r="CH35">
            <v>0.474352233509396</v>
          </cell>
        </row>
        <row r="35">
          <cell r="EA35">
            <v>20.5402365888459</v>
          </cell>
        </row>
        <row r="35">
          <cell r="EH35">
            <v>1.08327428298849</v>
          </cell>
          <cell r="EI35">
            <v>0.463126441514489</v>
          </cell>
        </row>
        <row r="36">
          <cell r="Y36">
            <v>22.6538164954616</v>
          </cell>
          <cell r="Z36">
            <v>4.08342333202059</v>
          </cell>
          <cell r="AA36">
            <v>2.1243990469402</v>
          </cell>
          <cell r="AB36">
            <v>28.8616388744224</v>
          </cell>
        </row>
        <row r="36">
          <cell r="AV36">
            <v>22.1087751245185</v>
          </cell>
          <cell r="AW36">
            <v>4.08489610439707</v>
          </cell>
          <cell r="AX36">
            <v>2.0700423604381</v>
          </cell>
        </row>
        <row r="36">
          <cell r="BM36">
            <v>-0.062264541065329</v>
          </cell>
          <cell r="BN36">
            <v>-0.062264541065329</v>
          </cell>
          <cell r="BO36">
            <v>-0.062264541065329</v>
          </cell>
        </row>
        <row r="36">
          <cell r="BR36">
            <v>0.321744396191884</v>
          </cell>
        </row>
        <row r="36">
          <cell r="BX36">
            <v>0.760651121125888</v>
          </cell>
          <cell r="BY36">
            <v>0.163479443255897</v>
          </cell>
          <cell r="BZ36">
            <v>0.0758694356182152</v>
          </cell>
        </row>
        <row r="36">
          <cell r="CG36">
            <v>1.10055040085949</v>
          </cell>
          <cell r="CH36">
            <v>0.522048540737361</v>
          </cell>
        </row>
        <row r="36">
          <cell r="EA36">
            <v>23.044794967155</v>
          </cell>
        </row>
        <row r="36">
          <cell r="EH36">
            <v>1.11497341350706</v>
          </cell>
          <cell r="EI36">
            <v>0.516373669380788</v>
          </cell>
        </row>
        <row r="37">
          <cell r="Y37">
            <v>25.3993603810843</v>
          </cell>
          <cell r="Z37">
            <v>4.7289728746551</v>
          </cell>
          <cell r="AA37">
            <v>2.47254123393114</v>
          </cell>
          <cell r="AB37">
            <v>32.6008744896706</v>
          </cell>
        </row>
        <row r="37">
          <cell r="AV37">
            <v>24.6426548084851</v>
          </cell>
          <cell r="AW37">
            <v>4.69994464356037</v>
          </cell>
          <cell r="AX37">
            <v>2.39423972962049</v>
          </cell>
        </row>
        <row r="37">
          <cell r="BM37">
            <v>-0.00594908546792616</v>
          </cell>
          <cell r="BN37">
            <v>-0.00594908546792616</v>
          </cell>
          <cell r="BO37">
            <v>-0.00594908546792616</v>
          </cell>
        </row>
        <row r="37">
          <cell r="BR37">
            <v>0.318176171858986</v>
          </cell>
        </row>
        <row r="37">
          <cell r="BX37">
            <v>0.749810826288672</v>
          </cell>
          <cell r="BY37">
            <v>0.171527264244605</v>
          </cell>
          <cell r="BZ37">
            <v>0.0786619094667227</v>
          </cell>
        </row>
        <row r="37">
          <cell r="CG37">
            <v>1.12376064707076</v>
          </cell>
          <cell r="CH37">
            <v>0.586657605941361</v>
          </cell>
        </row>
        <row r="37">
          <cell r="EA37">
            <v>26.4189456369736</v>
          </cell>
        </row>
        <row r="37">
          <cell r="EH37">
            <v>1.12945638752861</v>
          </cell>
          <cell r="EI37">
            <v>0.583221539233717</v>
          </cell>
        </row>
        <row r="38">
          <cell r="Y38">
            <v>29.2250560474019</v>
          </cell>
          <cell r="Z38">
            <v>5.66414998868308</v>
          </cell>
          <cell r="AA38">
            <v>2.96761191121587</v>
          </cell>
          <cell r="AB38">
            <v>37.8568179473008</v>
          </cell>
        </row>
        <row r="38">
          <cell r="AV38">
            <v>28.0125212453775</v>
          </cell>
          <cell r="AW38">
            <v>5.54299886044702</v>
          </cell>
          <cell r="AX38">
            <v>2.83341309643073</v>
          </cell>
        </row>
        <row r="38">
          <cell r="BM38">
            <v>-0.0179811771791077</v>
          </cell>
          <cell r="BN38">
            <v>-0.0179811771791077</v>
          </cell>
          <cell r="BO38">
            <v>-0.0179811771791077</v>
          </cell>
        </row>
        <row r="38">
          <cell r="BR38">
            <v>0.281621088980284</v>
          </cell>
        </row>
        <row r="38">
          <cell r="BX38">
            <v>0.741089975448614</v>
          </cell>
          <cell r="BY38">
            <v>0.177617124675934</v>
          </cell>
          <cell r="BZ38">
            <v>0.0812928998754521</v>
          </cell>
        </row>
        <row r="38">
          <cell r="CG38">
            <v>1.14776627690611</v>
          </cell>
          <cell r="CH38">
            <v>0.673345816189971</v>
          </cell>
        </row>
        <row r="38">
          <cell r="EA38">
            <v>31.0304000683367</v>
          </cell>
        </row>
        <row r="38">
          <cell r="EH38">
            <v>1.16109076868354</v>
          </cell>
          <cell r="EI38">
            <v>0.677173145301674</v>
          </cell>
        </row>
        <row r="39">
          <cell r="Y39">
            <v>32.4357402722127</v>
          </cell>
          <cell r="Z39">
            <v>6.36237452270617</v>
          </cell>
          <cell r="AA39">
            <v>3.37665582143864</v>
          </cell>
          <cell r="AB39">
            <v>42.1747706163575</v>
          </cell>
        </row>
        <row r="39">
          <cell r="AV39">
            <v>31.6209211895459</v>
          </cell>
          <cell r="AW39">
            <v>6.41414640607426</v>
          </cell>
          <cell r="AX39">
            <v>3.30430611075756</v>
          </cell>
        </row>
        <row r="39">
          <cell r="BM39">
            <v>0.211572316819542</v>
          </cell>
          <cell r="BN39">
            <v>0.211572316819542</v>
          </cell>
          <cell r="BO39">
            <v>0.211572316819542</v>
          </cell>
        </row>
        <row r="39">
          <cell r="BR39">
            <v>0.419734453122919</v>
          </cell>
        </row>
        <row r="39">
          <cell r="BX39">
            <v>0.719392009557466</v>
          </cell>
          <cell r="BY39">
            <v>0.195265983537376</v>
          </cell>
          <cell r="BZ39">
            <v>0.0853420069051582</v>
          </cell>
        </row>
        <row r="39">
          <cell r="CG39">
            <v>1.13712812902108</v>
          </cell>
          <cell r="CH39">
            <v>0.765680468148271</v>
          </cell>
        </row>
        <row r="39">
          <cell r="EA39">
            <v>42.9308220460779</v>
          </cell>
        </row>
        <row r="39">
          <cell r="EH39">
            <v>1.11399918716283</v>
          </cell>
          <cell r="EI39">
            <v>0.754370333434562</v>
          </cell>
        </row>
        <row r="40">
          <cell r="Y40">
            <v>36.9891476809682</v>
          </cell>
          <cell r="Z40">
            <v>7.43491924002286</v>
          </cell>
          <cell r="AA40">
            <v>3.97585836957233</v>
          </cell>
          <cell r="AB40">
            <v>48.3999252905634</v>
          </cell>
        </row>
        <row r="40">
          <cell r="AV40">
            <v>35.6025066426569</v>
          </cell>
          <cell r="AW40">
            <v>7.35855667345548</v>
          </cell>
          <cell r="AX40">
            <v>3.82943447448488</v>
          </cell>
        </row>
        <row r="40">
          <cell r="BM40">
            <v>-0.113190339186784</v>
          </cell>
          <cell r="BN40">
            <v>-0.113190339186784</v>
          </cell>
          <cell r="BO40">
            <v>-0.113190339186784</v>
          </cell>
        </row>
        <row r="40">
          <cell r="BR40">
            <v>0.104075484610218</v>
          </cell>
        </row>
        <row r="40">
          <cell r="BX40">
            <v>0.725829671357453</v>
          </cell>
          <cell r="BY40">
            <v>0.188160017422498</v>
          </cell>
          <cell r="BZ40">
            <v>0.0860103112200487</v>
          </cell>
        </row>
        <row r="40">
          <cell r="CG40">
            <v>1.13277373770338</v>
          </cell>
          <cell r="CH40">
            <v>0.867342725790792</v>
          </cell>
        </row>
        <row r="40">
          <cell r="EA40">
            <v>45.6133616996172</v>
          </cell>
        </row>
        <row r="40">
          <cell r="EH40">
            <v>1.14756310574479</v>
          </cell>
          <cell r="EI40">
            <v>0.865687562717901</v>
          </cell>
        </row>
        <row r="41">
          <cell r="Y41">
            <v>42.471053849823</v>
          </cell>
          <cell r="Z41">
            <v>8.73399616555275</v>
          </cell>
          <cell r="AA41">
            <v>4.7076484912217</v>
          </cell>
          <cell r="AB41">
            <v>55.9126985065975</v>
          </cell>
        </row>
        <row r="41">
          <cell r="AV41">
            <v>40.7488212978416</v>
          </cell>
          <cell r="AW41">
            <v>8.62342154964032</v>
          </cell>
          <cell r="AX41">
            <v>4.52265982333022</v>
          </cell>
        </row>
        <row r="41">
          <cell r="BM41">
            <v>-0.0509025493514176</v>
          </cell>
          <cell r="BN41">
            <v>-0.0509025493514176</v>
          </cell>
          <cell r="BO41">
            <v>-0.0509025493514176</v>
          </cell>
        </row>
        <row r="41">
          <cell r="BR41">
            <v>0.126608664084393</v>
          </cell>
        </row>
        <row r="41">
          <cell r="BX41">
            <v>0.712443271479331</v>
          </cell>
          <cell r="BY41">
            <v>0.198475628434738</v>
          </cell>
          <cell r="BZ41">
            <v>0.0890811000859311</v>
          </cell>
        </row>
        <row r="41">
          <cell r="CG41">
            <v>1.15294677670613</v>
          </cell>
          <cell r="CH41">
            <v>1</v>
          </cell>
        </row>
        <row r="41">
          <cell r="EA41">
            <v>55.9126985065975</v>
          </cell>
        </row>
        <row r="41">
          <cell r="EH41">
            <v>1.15515116892798</v>
          </cell>
          <cell r="EI41">
            <v>1</v>
          </cell>
        </row>
        <row r="42">
          <cell r="Y42">
            <v>47.6403704719917</v>
          </cell>
          <cell r="Z42">
            <v>9.86987839552304</v>
          </cell>
          <cell r="AA42">
            <v>5.39314703918294</v>
          </cell>
          <cell r="AB42">
            <v>62.9033959066977</v>
          </cell>
        </row>
        <row r="42">
          <cell r="AV42">
            <v>46.2109868316999</v>
          </cell>
          <cell r="AW42">
            <v>9.92206643257375</v>
          </cell>
          <cell r="AX42">
            <v>5.26083100541908</v>
          </cell>
        </row>
        <row r="42">
          <cell r="BM42">
            <v>0.0444861911939385</v>
          </cell>
          <cell r="BN42">
            <v>0.0444861911939385</v>
          </cell>
          <cell r="BO42">
            <v>0.0444861911939385</v>
          </cell>
        </row>
        <row r="42">
          <cell r="BR42">
            <v>0.168197722592285</v>
          </cell>
        </row>
        <row r="42">
          <cell r="BX42">
            <v>0.692312819780119</v>
          </cell>
          <cell r="BY42">
            <v>0.21483448765293</v>
          </cell>
          <cell r="BZ42">
            <v>0.0928526925669512</v>
          </cell>
        </row>
        <row r="42">
          <cell r="CG42">
            <v>1.14007630237151</v>
          </cell>
          <cell r="CH42">
            <v>1.14007630237151</v>
          </cell>
        </row>
        <row r="42">
          <cell r="EA42">
            <v>69.7752355647836</v>
          </cell>
        </row>
        <row r="42">
          <cell r="EH42">
            <v>1.12499706274502</v>
          </cell>
          <cell r="EI42">
            <v>1.12499706274502</v>
          </cell>
        </row>
        <row r="43">
          <cell r="Y43">
            <v>52.8754520733546</v>
          </cell>
          <cell r="Z43">
            <v>10.9742504216122</v>
          </cell>
          <cell r="AA43">
            <v>6.0896819957828</v>
          </cell>
          <cell r="AB43">
            <v>69.9393844907495</v>
          </cell>
        </row>
        <row r="43">
          <cell r="AV43">
            <v>51.5465756642801</v>
          </cell>
          <cell r="AW43">
            <v>11.1168687024721</v>
          </cell>
          <cell r="AX43">
            <v>5.98064012237799</v>
          </cell>
        </row>
        <row r="43">
          <cell r="BM43">
            <v>-0.00522968925220346</v>
          </cell>
          <cell r="BN43">
            <v>-0.00522968925220346</v>
          </cell>
          <cell r="BO43">
            <v>-0.00522968925220346</v>
          </cell>
        </row>
        <row r="43">
          <cell r="BR43">
            <v>0.108621477553615</v>
          </cell>
        </row>
        <row r="43">
          <cell r="BX43">
            <v>0.689077958064111</v>
          </cell>
          <cell r="BY43">
            <v>0.216387527207656</v>
          </cell>
          <cell r="BZ43">
            <v>0.0945345147282337</v>
          </cell>
        </row>
        <row r="43">
          <cell r="CG43">
            <v>1.11851473860918</v>
          </cell>
          <cell r="CH43">
            <v>1.2751921473416</v>
          </cell>
        </row>
        <row r="43">
          <cell r="EA43">
            <v>84.4285173119106</v>
          </cell>
        </row>
        <row r="43">
          <cell r="EH43">
            <v>1.11184005023415</v>
          </cell>
          <cell r="EI43">
            <v>1.2508167907557</v>
          </cell>
        </row>
        <row r="44">
          <cell r="Y44">
            <v>57.9369753141365</v>
          </cell>
          <cell r="Z44">
            <v>11.9792822757615</v>
          </cell>
          <cell r="AA44">
            <v>6.76253165068235</v>
          </cell>
          <cell r="AB44">
            <v>76.6787892405804</v>
          </cell>
        </row>
        <row r="44">
          <cell r="AV44">
            <v>56.826885839739</v>
          </cell>
          <cell r="AW44">
            <v>12.241884105266</v>
          </cell>
          <cell r="AX44">
            <v>6.6938612742006</v>
          </cell>
        </row>
        <row r="44">
          <cell r="BM44">
            <v>-0.037974918027069</v>
          </cell>
          <cell r="BN44">
            <v>-0.037974918027069</v>
          </cell>
          <cell r="BO44">
            <v>-0.037974918027069</v>
          </cell>
        </row>
        <row r="44">
          <cell r="BR44">
            <v>0.0763251051617791</v>
          </cell>
        </row>
        <row r="44">
          <cell r="BX44">
            <v>0.689721527968823</v>
          </cell>
          <cell r="BY44">
            <v>0.214595214592365</v>
          </cell>
          <cell r="BZ44">
            <v>0.0956832574388119</v>
          </cell>
        </row>
        <row r="44">
          <cell r="CG44">
            <v>1.10375876327699</v>
          </cell>
          <cell r="CH44">
            <v>1.40750450749029</v>
          </cell>
        </row>
        <row r="44">
          <cell r="EA44">
            <v>105.077808299578</v>
          </cell>
        </row>
        <row r="44">
          <cell r="EH44">
            <v>1.09635175182163</v>
          </cell>
          <cell r="EI44">
            <v>1.37133517975293</v>
          </cell>
        </row>
        <row r="45">
          <cell r="Y45">
            <v>61.552834687333</v>
          </cell>
          <cell r="Z45">
            <v>12.5007018954725</v>
          </cell>
          <cell r="AA45">
            <v>7.21813940866721</v>
          </cell>
          <cell r="AB45">
            <v>81.2716759914727</v>
          </cell>
        </row>
        <row r="45">
          <cell r="AV45">
            <v>61.2768256417792</v>
          </cell>
          <cell r="AW45">
            <v>13.0559915579914</v>
          </cell>
          <cell r="AX45">
            <v>7.2815995100779</v>
          </cell>
        </row>
        <row r="45">
          <cell r="BM45">
            <v>0.0127562113000197</v>
          </cell>
          <cell r="BN45">
            <v>0.0127562113000197</v>
          </cell>
          <cell r="BO45">
            <v>0.0127562113000197</v>
          </cell>
        </row>
        <row r="45">
          <cell r="BR45">
            <v>0.109159641415653</v>
          </cell>
        </row>
        <row r="45">
          <cell r="BX45">
            <v>0.681889396278817</v>
          </cell>
          <cell r="BY45">
            <v>0.220337929086572</v>
          </cell>
          <cell r="BZ45">
            <v>0.0977726746346113</v>
          </cell>
        </row>
        <row r="45">
          <cell r="CG45">
            <v>1.07664132619456</v>
          </cell>
          <cell r="CH45">
            <v>1.51537751956918</v>
          </cell>
        </row>
        <row r="45">
          <cell r="EA45">
            <v>129.26010606761</v>
          </cell>
        </row>
        <row r="45">
          <cell r="EH45">
            <v>1.05988951162483</v>
          </cell>
          <cell r="EI45">
            <v>1.45346377394228</v>
          </cell>
        </row>
        <row r="46">
          <cell r="Y46">
            <v>65.1017171124766</v>
          </cell>
          <cell r="Z46">
            <v>13.0023421505092</v>
          </cell>
          <cell r="AA46">
            <v>7.67121751324859</v>
          </cell>
          <cell r="AB46">
            <v>85.7752767762344</v>
          </cell>
        </row>
        <row r="46">
          <cell r="AV46">
            <v>64.9510522050305</v>
          </cell>
          <cell r="AW46">
            <v>13.6016234911902</v>
          </cell>
          <cell r="AX46">
            <v>7.75487339683115</v>
          </cell>
        </row>
        <row r="46">
          <cell r="BM46">
            <v>-0.00011544008966391</v>
          </cell>
          <cell r="BN46">
            <v>-0.00011544008966391</v>
          </cell>
          <cell r="BO46">
            <v>-0.00011544008966391</v>
          </cell>
        </row>
        <row r="46">
          <cell r="BR46">
            <v>0.121882943181035</v>
          </cell>
        </row>
        <row r="46">
          <cell r="BX46">
            <v>0.693991521248482</v>
          </cell>
          <cell r="BY46">
            <v>0.208697703415497</v>
          </cell>
          <cell r="BZ46">
            <v>0.0973107753360219</v>
          </cell>
        </row>
        <row r="46">
          <cell r="CG46">
            <v>1.0565251708556</v>
          </cell>
          <cell r="CH46">
            <v>1.60103449277356</v>
          </cell>
        </row>
        <row r="46">
          <cell r="EA46">
            <v>144.182406386384</v>
          </cell>
        </row>
        <row r="46">
          <cell r="EH46">
            <v>1.05539375876281</v>
          </cell>
          <cell r="EI46">
            <v>1.53397659560652</v>
          </cell>
        </row>
        <row r="47">
          <cell r="Y47">
            <v>68.8275011733087</v>
          </cell>
          <cell r="Z47">
            <v>13.6472241860476</v>
          </cell>
          <cell r="AA47">
            <v>8.39172056012178</v>
          </cell>
          <cell r="AB47">
            <v>90.8664459194781</v>
          </cell>
        </row>
        <row r="47">
          <cell r="AV47">
            <v>68.6816504029668</v>
          </cell>
          <cell r="AW47">
            <v>14.2131020461636</v>
          </cell>
          <cell r="AX47">
            <v>8.3661135798804</v>
          </cell>
        </row>
        <row r="47">
          <cell r="BM47">
            <v>0.0214152700186219</v>
          </cell>
          <cell r="BN47">
            <v>-0.0167597765363129</v>
          </cell>
          <cell r="BO47">
            <v>-0.155493482309125</v>
          </cell>
        </row>
        <row r="47">
          <cell r="BR47">
            <v>0.142164462860862</v>
          </cell>
        </row>
        <row r="47">
          <cell r="BX47">
            <v>0.649002880713387</v>
          </cell>
          <cell r="BY47">
            <v>0.212062830550215</v>
          </cell>
          <cell r="BZ47">
            <v>0.138934288736398</v>
          </cell>
        </row>
        <row r="47">
          <cell r="CG47">
            <v>1.05729637521753</v>
          </cell>
          <cell r="CH47">
            <v>1.69276796580773</v>
          </cell>
        </row>
        <row r="47">
          <cell r="EA47">
            <v>163.935460577233</v>
          </cell>
        </row>
        <row r="47">
          <cell r="EH47">
            <v>1.0593359652613</v>
          </cell>
          <cell r="EI47">
            <v>1.62499657759507</v>
          </cell>
        </row>
        <row r="48">
          <cell r="Y48">
            <v>73.0622377322983</v>
          </cell>
          <cell r="Z48">
            <v>14.553180191792</v>
          </cell>
          <cell r="AA48">
            <v>9.06866564322529</v>
          </cell>
          <cell r="AB48">
            <v>96.6840835673155</v>
          </cell>
        </row>
        <row r="48">
          <cell r="AV48">
            <v>72.7639686695421</v>
          </cell>
          <cell r="AW48">
            <v>15.0402156681811</v>
          </cell>
          <cell r="AX48">
            <v>9.0939511475766</v>
          </cell>
        </row>
        <row r="48">
          <cell r="BM48">
            <v>0.042124542124542</v>
          </cell>
          <cell r="BN48">
            <v>0.000915750915750912</v>
          </cell>
          <cell r="BO48">
            <v>0.152014652014652</v>
          </cell>
        </row>
        <row r="48">
          <cell r="BR48">
            <v>0.19849095518416</v>
          </cell>
        </row>
        <row r="48">
          <cell r="BX48">
            <v>0.728984583200613</v>
          </cell>
          <cell r="BY48">
            <v>0.21563895603342</v>
          </cell>
          <cell r="BZ48">
            <v>0.055376460765967</v>
          </cell>
        </row>
        <row r="48">
          <cell r="CG48">
            <v>1.06181800622981</v>
          </cell>
          <cell r="CH48">
            <v>1.79741150646365</v>
          </cell>
        </row>
        <row r="48">
          <cell r="EA48">
            <v>198.946156655258</v>
          </cell>
        </row>
        <row r="48">
          <cell r="EH48">
            <v>1.06384910017858</v>
          </cell>
          <cell r="EI48">
            <v>1.72875114686778</v>
          </cell>
        </row>
        <row r="49">
          <cell r="Y49">
            <v>77.2462116568702</v>
          </cell>
          <cell r="Z49">
            <v>15.7832139641074</v>
          </cell>
          <cell r="AA49">
            <v>9.96190355152049</v>
          </cell>
          <cell r="AB49">
            <v>102.991329172498</v>
          </cell>
        </row>
        <row r="49">
          <cell r="AV49">
            <v>77.0812560970095</v>
          </cell>
          <cell r="AW49">
            <v>16.1794102164797</v>
          </cell>
          <cell r="AX49">
            <v>9.91175478893009</v>
          </cell>
        </row>
        <row r="49">
          <cell r="BM49">
            <v>0.157665505226481</v>
          </cell>
          <cell r="BN49">
            <v>0.0174216027874567</v>
          </cell>
          <cell r="BO49">
            <v>0</v>
          </cell>
        </row>
        <row r="49">
          <cell r="BR49">
            <v>0.255629630323776</v>
          </cell>
        </row>
        <row r="49">
          <cell r="BX49">
            <v>0.61785431690707</v>
          </cell>
          <cell r="BY49">
            <v>0.247061491093461</v>
          </cell>
          <cell r="BZ49">
            <v>0.135084191999468</v>
          </cell>
        </row>
        <row r="49">
          <cell r="CG49">
            <v>1.06599341675906</v>
          </cell>
          <cell r="CH49">
            <v>1.91602883309724</v>
          </cell>
        </row>
        <row r="49">
          <cell r="EA49">
            <v>273.127930623558</v>
          </cell>
        </row>
        <row r="49">
          <cell r="EH49">
            <v>1.06463581024384</v>
          </cell>
          <cell r="EI49">
            <v>1.84049037795555</v>
          </cell>
        </row>
        <row r="50">
          <cell r="Y50">
            <v>82.7871877914236</v>
          </cell>
          <cell r="Z50">
            <v>17.3780125350814</v>
          </cell>
          <cell r="AA50">
            <v>11.0603604797366</v>
          </cell>
          <cell r="AB50">
            <v>111.225560806242</v>
          </cell>
        </row>
        <row r="50">
          <cell r="AV50">
            <v>82.068409973484</v>
          </cell>
          <cell r="AW50">
            <v>17.6859874662341</v>
          </cell>
          <cell r="AX50">
            <v>10.9490958496131</v>
          </cell>
        </row>
        <row r="50">
          <cell r="BM50">
            <v>-0.113207547169811</v>
          </cell>
          <cell r="BN50">
            <v>-0.0861361771944218</v>
          </cell>
          <cell r="BO50">
            <v>-0.0771123872026251</v>
          </cell>
        </row>
        <row r="50">
          <cell r="BR50">
            <v>0.0535762704047891</v>
          </cell>
        </row>
        <row r="50">
          <cell r="BX50">
            <v>0.755717952394344</v>
          </cell>
          <cell r="BY50">
            <v>0.164032355686539</v>
          </cell>
          <cell r="BZ50">
            <v>0.0802496919191165</v>
          </cell>
        </row>
        <row r="50">
          <cell r="CG50">
            <v>1.07473474541383</v>
          </cell>
          <cell r="CH50">
            <v>2.05922276014431</v>
          </cell>
        </row>
        <row r="50">
          <cell r="EA50">
            <v>320.848144782154</v>
          </cell>
        </row>
        <row r="50">
          <cell r="EH50">
            <v>1.07891564160264</v>
          </cell>
          <cell r="EI50">
            <v>1.98573385699541</v>
          </cell>
        </row>
        <row r="51">
          <cell r="Y51">
            <v>89.9179567550698</v>
          </cell>
          <cell r="Z51">
            <v>19.4394072110172</v>
          </cell>
          <cell r="AA51">
            <v>12.6053377501878</v>
          </cell>
          <cell r="AB51">
            <v>121.962701716275</v>
          </cell>
        </row>
        <row r="51">
          <cell r="AV51">
            <v>88.5667407930735</v>
          </cell>
          <cell r="AW51">
            <v>19.6359571979192</v>
          </cell>
          <cell r="AX51">
            <v>12.3258844947523</v>
          </cell>
        </row>
        <row r="51">
          <cell r="BM51">
            <v>-0.0809646856158482</v>
          </cell>
          <cell r="BN51">
            <v>-0.0671834625322998</v>
          </cell>
          <cell r="BO51">
            <v>-0.127476313522825</v>
          </cell>
        </row>
        <row r="51">
          <cell r="BR51">
            <v>0.0993859306102793</v>
          </cell>
        </row>
        <row r="51">
          <cell r="BX51">
            <v>0.725636039549973</v>
          </cell>
          <cell r="BY51">
            <v>0.171094953346334</v>
          </cell>
          <cell r="BZ51">
            <v>0.103269007103693</v>
          </cell>
        </row>
        <row r="51">
          <cell r="CG51">
            <v>1.08853834360111</v>
          </cell>
          <cell r="CH51">
            <v>2.2415429324332</v>
          </cell>
        </row>
        <row r="51">
          <cell r="EA51">
            <v>374.017649239947</v>
          </cell>
        </row>
        <row r="51">
          <cell r="EH51">
            <v>1.09493698852944</v>
          </cell>
          <cell r="EI51">
            <v>2.1742534493995</v>
          </cell>
        </row>
        <row r="52">
          <cell r="Y52">
            <v>98.1473778754396</v>
          </cell>
          <cell r="Z52">
            <v>21.7401420862915</v>
          </cell>
          <cell r="AA52">
            <v>14.4374642303963</v>
          </cell>
          <cell r="AB52">
            <v>134.324984192127</v>
          </cell>
        </row>
        <row r="52">
          <cell r="AV52">
            <v>96.4437613489792</v>
          </cell>
          <cell r="AW52">
            <v>21.9624262918979</v>
          </cell>
          <cell r="AX52">
            <v>14.0847926982209</v>
          </cell>
        </row>
        <row r="52">
          <cell r="BM52">
            <v>-0.0354808590102706</v>
          </cell>
          <cell r="BN52">
            <v>-0.0205415499533147</v>
          </cell>
          <cell r="BO52">
            <v>-0.0541549953314657</v>
          </cell>
        </row>
        <row r="52">
          <cell r="BR52">
            <v>0.170359709983364</v>
          </cell>
        </row>
        <row r="52">
          <cell r="BX52">
            <v>0.72759842459469</v>
          </cell>
          <cell r="BY52">
            <v>0.176363680197762</v>
          </cell>
          <cell r="BZ52">
            <v>0.0960378952075486</v>
          </cell>
        </row>
        <row r="52">
          <cell r="CG52">
            <v>1.09928088139479</v>
          </cell>
          <cell r="CH52">
            <v>2.46408529044942</v>
          </cell>
        </row>
        <row r="52">
          <cell r="EA52">
            <v>425.178660634998</v>
          </cell>
        </row>
        <row r="52">
          <cell r="EH52">
            <v>1.09983994810575</v>
          </cell>
          <cell r="EI52">
            <v>2.3913308009563</v>
          </cell>
        </row>
        <row r="53">
          <cell r="Y53">
            <v>106.788538016057</v>
          </cell>
          <cell r="Z53">
            <v>24.2660977318829</v>
          </cell>
          <cell r="AA53">
            <v>16.4629611630789</v>
          </cell>
          <cell r="AB53">
            <v>147.517596911019</v>
          </cell>
        </row>
        <row r="53">
          <cell r="AV53">
            <v>105.095341482819</v>
          </cell>
          <cell r="AW53">
            <v>24.5366612363597</v>
          </cell>
          <cell r="AX53">
            <v>16.0939715591017</v>
          </cell>
        </row>
        <row r="53">
          <cell r="BM53">
            <v>-0.00574712643678166</v>
          </cell>
          <cell r="BN53">
            <v>-0.0402298850574713</v>
          </cell>
          <cell r="BO53">
            <v>-0.0402298850574713</v>
          </cell>
        </row>
        <row r="53">
          <cell r="BR53">
            <v>0.200403372628153</v>
          </cell>
        </row>
        <row r="53">
          <cell r="BX53">
            <v>0.707000202681824</v>
          </cell>
          <cell r="BY53">
            <v>0.193819335033947</v>
          </cell>
          <cell r="BZ53">
            <v>0.0991804622842285</v>
          </cell>
        </row>
        <row r="53">
          <cell r="CG53">
            <v>1.09982649906415</v>
          </cell>
          <cell r="CH53">
            <v>2.71006629839045</v>
          </cell>
        </row>
        <row r="53">
          <cell r="EA53">
            <v>479.991937900422</v>
          </cell>
        </row>
        <row r="53">
          <cell r="EH53">
            <v>1.09657747768438</v>
          </cell>
          <cell r="EI53">
            <v>2.62227949802162</v>
          </cell>
        </row>
        <row r="54">
          <cell r="Y54">
            <v>117.333517290185</v>
          </cell>
          <cell r="Z54">
            <v>27.5794348272639</v>
          </cell>
          <cell r="AA54">
            <v>18.9570558332057</v>
          </cell>
          <cell r="AB54">
            <v>163.870007950655</v>
          </cell>
        </row>
        <row r="54">
          <cell r="AV54">
            <v>114.934387336534</v>
          </cell>
          <cell r="AW54">
            <v>27.6509506982116</v>
          </cell>
          <cell r="AX54">
            <v>18.4479255188983</v>
          </cell>
        </row>
        <row r="54">
          <cell r="BM54">
            <v>0.0119521912350598</v>
          </cell>
          <cell r="BN54">
            <v>-0.0149402390438246</v>
          </cell>
          <cell r="BO54">
            <v>0.00498007968127512</v>
          </cell>
        </row>
        <row r="54">
          <cell r="BR54">
            <v>0.222592278943864</v>
          </cell>
        </row>
        <row r="54">
          <cell r="BX54">
            <v>0.71242921222372</v>
          </cell>
          <cell r="BY54">
            <v>0.191908691471625</v>
          </cell>
          <cell r="BZ54">
            <v>0.0956620963046541</v>
          </cell>
        </row>
        <row r="54">
          <cell r="CG54">
            <v>1.10501530827283</v>
          </cell>
          <cell r="CH54">
            <v>2.99466474615575</v>
          </cell>
        </row>
        <row r="54">
          <cell r="EA54">
            <v>538.274779639856</v>
          </cell>
        </row>
        <row r="54">
          <cell r="EH54">
            <v>1.10884366157476</v>
          </cell>
          <cell r="EI54">
            <v>2.90769800025872</v>
          </cell>
        </row>
        <row r="55">
          <cell r="Y55">
            <v>127.23926753778</v>
          </cell>
          <cell r="Z55">
            <v>30.4587543396004</v>
          </cell>
          <cell r="AA55">
            <v>21.292694756845</v>
          </cell>
          <cell r="AB55">
            <v>178.990716634226</v>
          </cell>
        </row>
        <row r="55">
          <cell r="AV55">
            <v>125.421940937418</v>
          </cell>
          <cell r="AW55">
            <v>30.9537008889943</v>
          </cell>
          <cell r="AX55">
            <v>20.9634117656514</v>
          </cell>
        </row>
        <row r="55">
          <cell r="BM55">
            <v>0.0299586776859504</v>
          </cell>
          <cell r="BN55">
            <v>0.03099173553719</v>
          </cell>
          <cell r="BO55">
            <v>0.0268595041322315</v>
          </cell>
        </row>
        <row r="55">
          <cell r="BR55">
            <v>0.238419150781689</v>
          </cell>
        </row>
        <row r="55">
          <cell r="BX55">
            <v>0.715685062944787</v>
          </cell>
          <cell r="BY55">
            <v>0.185500844245622</v>
          </cell>
          <cell r="BZ55">
            <v>0.0988140928095914</v>
          </cell>
        </row>
        <row r="55">
          <cell r="CG55">
            <v>1.10084124810019</v>
          </cell>
          <cell r="CH55">
            <v>3.29665047679972</v>
          </cell>
        </row>
        <row r="55">
          <cell r="EA55">
            <v>585.334143272006</v>
          </cell>
        </row>
        <row r="55">
          <cell r="EH55">
            <v>1.09078218898553</v>
          </cell>
          <cell r="EI55">
            <v>3.17166518963107</v>
          </cell>
        </row>
        <row r="56">
          <cell r="Y56">
            <v>137.255553968006</v>
          </cell>
          <cell r="Z56">
            <v>33.6473237379109</v>
          </cell>
          <cell r="AA56">
            <v>23.7452153361232</v>
          </cell>
          <cell r="AB56">
            <v>194.64809304204</v>
          </cell>
        </row>
        <row r="56">
          <cell r="AV56">
            <v>135.638370002968</v>
          </cell>
          <cell r="AW56">
            <v>34.189908308006</v>
          </cell>
          <cell r="AX56">
            <v>23.4572448400876</v>
          </cell>
        </row>
        <row r="56">
          <cell r="BM56">
            <v>0.0488301119023398</v>
          </cell>
          <cell r="BN56">
            <v>-0.0101729399796542</v>
          </cell>
          <cell r="BO56">
            <v>0.0244150559511698</v>
          </cell>
        </row>
        <row r="56">
          <cell r="BR56">
            <v>0.248924245423167</v>
          </cell>
        </row>
        <row r="56">
          <cell r="BX56">
            <v>0.693179505649275</v>
          </cell>
          <cell r="BY56">
            <v>0.20293343635863</v>
          </cell>
          <cell r="BZ56">
            <v>0.103887057992095</v>
          </cell>
        </row>
        <row r="56">
          <cell r="CG56">
            <v>1.08966207837906</v>
          </cell>
          <cell r="CH56">
            <v>3.59223501023891</v>
          </cell>
        </row>
        <row r="56">
          <cell r="EA56">
            <v>648.351766472466</v>
          </cell>
        </row>
        <row r="56">
          <cell r="EH56">
            <v>1.0858736047172</v>
          </cell>
          <cell r="EI56">
            <v>3.44402751242074</v>
          </cell>
        </row>
        <row r="57">
          <cell r="Y57">
            <v>148.816079373567</v>
          </cell>
          <cell r="Z57">
            <v>37.5103434765961</v>
          </cell>
          <cell r="AA57">
            <v>26.6077643153435</v>
          </cell>
          <cell r="AB57">
            <v>212.934187165507</v>
          </cell>
        </row>
        <row r="57">
          <cell r="AV57">
            <v>146.703401713627</v>
          </cell>
          <cell r="AW57">
            <v>37.950755847737</v>
          </cell>
          <cell r="AX57">
            <v>26.2255102351389</v>
          </cell>
        </row>
        <row r="57">
          <cell r="BM57">
            <v>-0.00198412698412698</v>
          </cell>
          <cell r="BN57">
            <v>-0.0218253968253969</v>
          </cell>
          <cell r="BO57">
            <v>-0.00595238095238093</v>
          </cell>
        </row>
        <row r="57">
          <cell r="BR57">
            <v>0.190820040147381</v>
          </cell>
        </row>
        <row r="57">
          <cell r="BX57">
            <v>0.707809494843825</v>
          </cell>
          <cell r="BY57">
            <v>0.189735548101912</v>
          </cell>
          <cell r="BZ57">
            <v>0.102454957054263</v>
          </cell>
        </row>
        <row r="57">
          <cell r="CG57">
            <v>1.09082194389753</v>
          </cell>
          <cell r="CH57">
            <v>3.91848877680558</v>
          </cell>
        </row>
        <row r="57">
          <cell r="EA57">
            <v>709.922686579857</v>
          </cell>
        </row>
        <row r="57">
          <cell r="EH57">
            <v>1.0920699848586</v>
          </cell>
          <cell r="EI57">
            <v>3.76111907334191</v>
          </cell>
        </row>
        <row r="58">
          <cell r="Y58">
            <v>161.387448320551</v>
          </cell>
          <cell r="Z58">
            <v>42.0117043037356</v>
          </cell>
          <cell r="AA58">
            <v>29.7063196371502</v>
          </cell>
          <cell r="AB58">
            <v>233.105472261436</v>
          </cell>
        </row>
        <row r="58">
          <cell r="AV58">
            <v>159.07873215083</v>
          </cell>
          <cell r="AW58">
            <v>42.4117588161769</v>
          </cell>
          <cell r="AX58">
            <v>29.3302520585905</v>
          </cell>
        </row>
        <row r="58">
          <cell r="BM58">
            <v>0.0181268882175225</v>
          </cell>
          <cell r="BN58">
            <v>-0.0241691842900302</v>
          </cell>
          <cell r="BO58">
            <v>0.0221550855991945</v>
          </cell>
        </row>
        <row r="58">
          <cell r="BR58">
            <v>0.20305653047304</v>
          </cell>
        </row>
        <row r="58">
          <cell r="BX58">
            <v>0.698925129306779</v>
          </cell>
          <cell r="BY58">
            <v>0.198582271825326</v>
          </cell>
          <cell r="BZ58">
            <v>0.102492598867895</v>
          </cell>
        </row>
        <row r="58">
          <cell r="CG58">
            <v>1.09418164803249</v>
          </cell>
          <cell r="CH58">
            <v>4.28753850760195</v>
          </cell>
        </row>
        <row r="58">
          <cell r="EA58">
            <v>779.75103961095</v>
          </cell>
        </row>
        <row r="58">
          <cell r="EH58">
            <v>1.09262705178555</v>
          </cell>
          <cell r="EI58">
            <v>4.10950044451996</v>
          </cell>
        </row>
        <row r="59">
          <cell r="Y59">
            <v>174.919907344958</v>
          </cell>
          <cell r="Z59">
            <v>46.3336405596326</v>
          </cell>
          <cell r="AA59">
            <v>32.8964758807147</v>
          </cell>
          <cell r="AB59">
            <v>254.150023785306</v>
          </cell>
        </row>
        <row r="59">
          <cell r="AV59">
            <v>172.465310597697</v>
          </cell>
          <cell r="AW59">
            <v>47.1175172604631</v>
          </cell>
          <cell r="AX59">
            <v>32.6056226655546</v>
          </cell>
        </row>
        <row r="59">
          <cell r="BM59">
            <v>0.0178394449950443</v>
          </cell>
          <cell r="BN59">
            <v>-0.00099108027750261</v>
          </cell>
          <cell r="BO59">
            <v>0.0208126858275519</v>
          </cell>
        </row>
        <row r="59">
          <cell r="BR59">
            <v>0.205242655439092</v>
          </cell>
        </row>
        <row r="59">
          <cell r="BX59">
            <v>0.704546782581281</v>
          </cell>
          <cell r="BY59">
            <v>0.188931000707756</v>
          </cell>
          <cell r="BZ59">
            <v>0.106522216710963</v>
          </cell>
        </row>
        <row r="59">
          <cell r="CG59">
            <v>1.09215050118271</v>
          </cell>
          <cell r="CH59">
            <v>4.68263732991764</v>
          </cell>
        </row>
        <row r="59">
          <cell r="EA59">
            <v>869.932308642997</v>
          </cell>
        </row>
        <row r="59">
          <cell r="EH59">
            <v>1.08888060321935</v>
          </cell>
          <cell r="EI59">
            <v>4.47475532295907</v>
          </cell>
        </row>
        <row r="60">
          <cell r="Y60">
            <v>190.001081571303</v>
          </cell>
          <cell r="Z60">
            <v>52.6233969611586</v>
          </cell>
          <cell r="AA60">
            <v>37.0827919007637</v>
          </cell>
          <cell r="AB60">
            <v>279.707270433225</v>
          </cell>
        </row>
        <row r="60">
          <cell r="AV60">
            <v>187.138968675006</v>
          </cell>
          <cell r="AW60">
            <v>52.7770866777553</v>
          </cell>
          <cell r="AX60">
            <v>36.4475353028533</v>
          </cell>
        </row>
        <row r="60">
          <cell r="BM60">
            <v>0.0240847784200384</v>
          </cell>
          <cell r="BN60">
            <v>-0.0317919075144508</v>
          </cell>
          <cell r="BO60">
            <v>-0.0173410404624278</v>
          </cell>
        </row>
        <row r="60">
          <cell r="BR60">
            <v>0.20220938313809</v>
          </cell>
        </row>
        <row r="60">
          <cell r="BX60">
            <v>0.68231242364222</v>
          </cell>
          <cell r="BY60">
            <v>0.198955631220916</v>
          </cell>
          <cell r="BZ60">
            <v>0.118731945136864</v>
          </cell>
        </row>
        <row r="60">
          <cell r="CG60">
            <v>1.09545205369857</v>
          </cell>
          <cell r="CH60">
            <v>5.12960467978388</v>
          </cell>
        </row>
        <row r="60">
          <cell r="EA60">
            <v>1002.40889880202</v>
          </cell>
        </row>
        <row r="60">
          <cell r="EH60">
            <v>1.09737974295773</v>
          </cell>
          <cell r="EI60">
            <v>4.91050584610758</v>
          </cell>
        </row>
        <row r="61">
          <cell r="Y61">
            <v>208.053495271315</v>
          </cell>
          <cell r="Z61">
            <v>60.3442984990891</v>
          </cell>
          <cell r="AA61">
            <v>41.5440547682778</v>
          </cell>
          <cell r="AB61">
            <v>309.941848538682</v>
          </cell>
        </row>
        <row r="61">
          <cell r="AV61">
            <v>204.130552226984</v>
          </cell>
          <cell r="AW61">
            <v>60.2494375787988</v>
          </cell>
          <cell r="AX61">
            <v>40.9514826401258</v>
          </cell>
        </row>
        <row r="61">
          <cell r="BM61">
            <v>0.00988142292490135</v>
          </cell>
          <cell r="BN61">
            <v>0.00592885375494046</v>
          </cell>
          <cell r="BO61">
            <v>0.016798418972332</v>
          </cell>
        </row>
        <row r="61">
          <cell r="BR61">
            <v>0.214087287093602</v>
          </cell>
        </row>
        <row r="61">
          <cell r="BX61">
            <v>0.709594663127125</v>
          </cell>
          <cell r="BY61">
            <v>0.182653458439197</v>
          </cell>
          <cell r="BZ61">
            <v>0.107751878433678</v>
          </cell>
        </row>
        <row r="61">
          <cell r="CG61">
            <v>1.10400446920752</v>
          </cell>
          <cell r="CH61">
            <v>5.6631064917492</v>
          </cell>
        </row>
        <row r="61">
          <cell r="EA61">
            <v>1132.01568630564</v>
          </cell>
        </row>
        <row r="61">
          <cell r="EH61">
            <v>1.10486942232406</v>
          </cell>
          <cell r="EI61">
            <v>5.42546775750782</v>
          </cell>
        </row>
        <row r="62">
          <cell r="Y62">
            <v>230.929510502638</v>
          </cell>
          <cell r="Z62">
            <v>71.3006746468919</v>
          </cell>
          <cell r="AA62">
            <v>46.8419455305858</v>
          </cell>
          <cell r="AB62">
            <v>349.072130680116</v>
          </cell>
        </row>
        <row r="62">
          <cell r="AV62">
            <v>225.119490140489</v>
          </cell>
          <cell r="AW62">
            <v>70.2106523445232</v>
          </cell>
          <cell r="AX62">
            <v>46.0343751556581</v>
          </cell>
        </row>
        <row r="62">
          <cell r="BM62">
            <v>0.00294406280667303</v>
          </cell>
          <cell r="BN62">
            <v>-0.00588812561334662</v>
          </cell>
          <cell r="BO62">
            <v>0.014720314033366</v>
          </cell>
        </row>
        <row r="62">
          <cell r="BR62">
            <v>0.201558184552905</v>
          </cell>
        </row>
        <row r="62">
          <cell r="BX62">
            <v>0.700056696832209</v>
          </cell>
          <cell r="BY62">
            <v>0.191974414086906</v>
          </cell>
          <cell r="BZ62">
            <v>0.107968889080885</v>
          </cell>
        </row>
        <row r="62">
          <cell r="CG62">
            <v>1.11657103671198</v>
          </cell>
          <cell r="CH62">
            <v>6.32326068650276</v>
          </cell>
        </row>
        <row r="62">
          <cell r="EA62">
            <v>1298.09059145964</v>
          </cell>
        </row>
        <row r="62">
          <cell r="EH62">
            <v>1.12198047449361</v>
          </cell>
          <cell r="EI62">
            <v>6.08726888891842</v>
          </cell>
        </row>
        <row r="63">
          <cell r="Y63">
            <v>260.911874918417</v>
          </cell>
          <cell r="Z63">
            <v>85.0899868309089</v>
          </cell>
          <cell r="AA63">
            <v>53.1524748812979</v>
          </cell>
          <cell r="AB63">
            <v>399.154336630623</v>
          </cell>
        </row>
        <row r="63">
          <cell r="AV63">
            <v>252.226351497977</v>
          </cell>
          <cell r="AW63">
            <v>83.4083527881605</v>
          </cell>
          <cell r="AX63">
            <v>52.0804272978561</v>
          </cell>
        </row>
        <row r="63">
          <cell r="BM63">
            <v>0.00285171102661574</v>
          </cell>
          <cell r="BN63">
            <v>-0.0503802281368821</v>
          </cell>
          <cell r="BO63">
            <v>0.0370722433460076</v>
          </cell>
        </row>
        <row r="63">
          <cell r="BR63">
            <v>0.180658309240271</v>
          </cell>
        </row>
        <row r="63">
          <cell r="BX63">
            <v>0.682425779112687</v>
          </cell>
          <cell r="BY63">
            <v>0.21619228539105</v>
          </cell>
          <cell r="BZ63">
            <v>0.101381935496263</v>
          </cell>
        </row>
        <row r="63">
          <cell r="CG63">
            <v>1.13503232858431</v>
          </cell>
          <cell r="CH63">
            <v>7.17710530124683</v>
          </cell>
        </row>
        <row r="63">
          <cell r="EA63">
            <v>1553.63743429915</v>
          </cell>
        </row>
        <row r="63">
          <cell r="EH63">
            <v>1.13977441778004</v>
          </cell>
          <cell r="EI63">
            <v>6.93811335373755</v>
          </cell>
        </row>
        <row r="64">
          <cell r="Y64">
            <v>292.743838162049</v>
          </cell>
          <cell r="Z64">
            <v>106.1110784963</v>
          </cell>
          <cell r="AA64">
            <v>61.1232925430622</v>
          </cell>
          <cell r="AB64">
            <v>459.978209201411</v>
          </cell>
        </row>
        <row r="64">
          <cell r="AV64">
            <v>283.926006707931</v>
          </cell>
          <cell r="AW64">
            <v>101.973901507845</v>
          </cell>
          <cell r="AX64">
            <v>59.5186288668542</v>
          </cell>
        </row>
        <row r="64">
          <cell r="BM64">
            <v>0.0596590909090908</v>
          </cell>
          <cell r="BN64">
            <v>-0.0473484848484849</v>
          </cell>
          <cell r="BO64">
            <v>0.0501893939393938</v>
          </cell>
        </row>
        <row r="64">
          <cell r="BR64">
            <v>0.19183053336114</v>
          </cell>
        </row>
        <row r="64">
          <cell r="BX64">
            <v>0.635568503223761</v>
          </cell>
          <cell r="BY64">
            <v>0.247934026289257</v>
          </cell>
          <cell r="BZ64">
            <v>0.116497470486982</v>
          </cell>
        </row>
        <row r="64">
          <cell r="CG64">
            <v>1.14935093316085</v>
          </cell>
          <cell r="CH64">
            <v>8.24901267538172</v>
          </cell>
        </row>
        <row r="64">
          <cell r="EA64">
            <v>1953.74730074868</v>
          </cell>
        </row>
        <row r="64">
          <cell r="EH64">
            <v>1.14388750648024</v>
          </cell>
          <cell r="EI64">
            <v>7.93642118388409</v>
          </cell>
        </row>
        <row r="65">
          <cell r="Y65">
            <v>338.790920236355</v>
          </cell>
          <cell r="Z65">
            <v>130.55727029572</v>
          </cell>
          <cell r="AA65">
            <v>67.9731984976207</v>
          </cell>
          <cell r="AB65">
            <v>537.321389029696</v>
          </cell>
        </row>
        <row r="65">
          <cell r="AV65">
            <v>323.863978665849</v>
          </cell>
          <cell r="AW65">
            <v>126.223119355744</v>
          </cell>
          <cell r="AX65">
            <v>67.2377557503557</v>
          </cell>
        </row>
        <row r="65">
          <cell r="BM65">
            <v>-0.0538922155688623</v>
          </cell>
          <cell r="BN65">
            <v>-0.0239520958083832</v>
          </cell>
          <cell r="BO65">
            <v>0.117764471057884</v>
          </cell>
        </row>
        <row r="65">
          <cell r="BR65">
            <v>0.0989100274820145</v>
          </cell>
        </row>
        <row r="65">
          <cell r="BX65">
            <v>0.747248991267786</v>
          </cell>
          <cell r="BY65">
            <v>0.206379118733616</v>
          </cell>
          <cell r="BZ65">
            <v>0.0463718899985989</v>
          </cell>
        </row>
        <row r="65">
          <cell r="CG65">
            <v>1.1611224135911</v>
          </cell>
          <cell r="CH65">
            <v>9.57811350738278</v>
          </cell>
        </row>
        <row r="65">
          <cell r="EA65">
            <v>2206.77707410119</v>
          </cell>
        </row>
        <row r="65">
          <cell r="EH65">
            <v>1.16331995613182</v>
          </cell>
          <cell r="EI65">
            <v>9.23259714347972</v>
          </cell>
        </row>
        <row r="66">
          <cell r="Y66">
            <v>391.169818204849</v>
          </cell>
          <cell r="Z66">
            <v>157.315371142364</v>
          </cell>
          <cell r="AA66">
            <v>76.3760259702355</v>
          </cell>
          <cell r="AB66">
            <v>624.861215317448</v>
          </cell>
        </row>
        <row r="66">
          <cell r="AV66">
            <v>374.338840226258</v>
          </cell>
          <cell r="AW66">
            <v>153.532075433645</v>
          </cell>
          <cell r="AX66">
            <v>75.1818877436751</v>
          </cell>
        </row>
        <row r="66">
          <cell r="BM66">
            <v>0.0269489894128969</v>
          </cell>
          <cell r="BN66">
            <v>-0.0336862367661214</v>
          </cell>
          <cell r="BO66">
            <v>0.035611164581328</v>
          </cell>
        </row>
        <row r="66">
          <cell r="BR66">
            <v>0.134654092717519</v>
          </cell>
        </row>
        <row r="66">
          <cell r="BX66">
            <v>0.623990105704807</v>
          </cell>
          <cell r="BY66">
            <v>0.253506231529983</v>
          </cell>
          <cell r="BZ66">
            <v>0.12250366276521</v>
          </cell>
        </row>
        <row r="66">
          <cell r="CG66">
            <v>1.16622195787654</v>
          </cell>
          <cell r="CH66">
            <v>11.1702062873436</v>
          </cell>
        </row>
        <row r="66">
          <cell r="EA66">
            <v>2704.64395729924</v>
          </cell>
        </row>
        <row r="66">
          <cell r="EH66">
            <v>1.15882087690044</v>
          </cell>
          <cell r="EI66">
            <v>10.6989263178757</v>
          </cell>
        </row>
        <row r="67">
          <cell r="Y67">
            <v>453.99297320195</v>
          </cell>
          <cell r="Z67">
            <v>181.241647223138</v>
          </cell>
          <cell r="AA67">
            <v>84.7398991979429</v>
          </cell>
          <cell r="AB67">
            <v>719.974519623032</v>
          </cell>
        </row>
        <row r="67">
          <cell r="AV67">
            <v>433.416816106051</v>
          </cell>
          <cell r="AW67">
            <v>180.563743128268</v>
          </cell>
          <cell r="AX67">
            <v>83.9145443584263</v>
          </cell>
        </row>
        <row r="67">
          <cell r="BM67">
            <v>0.0387523629489603</v>
          </cell>
          <cell r="BN67">
            <v>-0.0444234404536863</v>
          </cell>
          <cell r="BO67">
            <v>0.0132325141776937</v>
          </cell>
        </row>
        <row r="67">
          <cell r="BR67">
            <v>0.128398943375726</v>
          </cell>
        </row>
        <row r="67">
          <cell r="BX67">
            <v>0.604294986342967</v>
          </cell>
          <cell r="BY67">
            <v>0.260507815150349</v>
          </cell>
          <cell r="BZ67">
            <v>0.135197198506684</v>
          </cell>
        </row>
        <row r="67">
          <cell r="CG67">
            <v>1.15700489323777</v>
          </cell>
          <cell r="CH67">
            <v>12.923983332932</v>
          </cell>
        </row>
        <row r="67">
          <cell r="EA67">
            <v>3374.38342316885</v>
          </cell>
        </row>
        <row r="67">
          <cell r="EH67">
            <v>1.15305927991999</v>
          </cell>
          <cell r="EI67">
            <v>12.3364962760068</v>
          </cell>
        </row>
        <row r="68">
          <cell r="Y68">
            <v>527.939715013434</v>
          </cell>
          <cell r="Z68">
            <v>217.075498919666</v>
          </cell>
          <cell r="AA68">
            <v>90.8898490389596</v>
          </cell>
          <cell r="AB68">
            <v>835.90506297206</v>
          </cell>
        </row>
        <row r="68">
          <cell r="AV68">
            <v>503.555224725838</v>
          </cell>
          <cell r="AW68">
            <v>212.435811276162</v>
          </cell>
          <cell r="AX68">
            <v>91.47382720672</v>
          </cell>
        </row>
        <row r="68">
          <cell r="BM68">
            <v>-0.0213178294573646</v>
          </cell>
          <cell r="BN68">
            <v>-0.0377906976744187</v>
          </cell>
          <cell r="BO68">
            <v>-0.00387596899224807</v>
          </cell>
        </row>
        <row r="68">
          <cell r="BR68">
            <v>0.070836301369552</v>
          </cell>
        </row>
        <row r="68">
          <cell r="BX68">
            <v>0.663996996481039</v>
          </cell>
          <cell r="BY68">
            <v>0.223982415118159</v>
          </cell>
          <cell r="BZ68">
            <v>0.112020588400802</v>
          </cell>
        </row>
        <row r="68">
          <cell r="CG68">
            <v>1.15622215871029</v>
          </cell>
          <cell r="CH68">
            <v>14.9429959083384</v>
          </cell>
        </row>
        <row r="68">
          <cell r="EA68">
            <v>3942.7755512079</v>
          </cell>
        </row>
        <row r="68">
          <cell r="EH68">
            <v>1.15759288608064</v>
          </cell>
          <cell r="EI68">
            <v>14.2806403282658</v>
          </cell>
        </row>
        <row r="69">
          <cell r="Y69">
            <v>616.449544375745</v>
          </cell>
          <cell r="Z69">
            <v>262.663876553499</v>
          </cell>
          <cell r="AA69">
            <v>93.8993650287506</v>
          </cell>
          <cell r="AB69">
            <v>973.012785957995</v>
          </cell>
        </row>
        <row r="69">
          <cell r="AV69">
            <v>586.866286866246</v>
          </cell>
          <cell r="AW69">
            <v>255.861000252355</v>
          </cell>
          <cell r="AX69">
            <v>96.2443823269324</v>
          </cell>
        </row>
        <row r="69">
          <cell r="BM69">
            <v>-0.0176125244618394</v>
          </cell>
          <cell r="BN69">
            <v>-0.0342465753424657</v>
          </cell>
          <cell r="BO69">
            <v>-0.00391389432485345</v>
          </cell>
        </row>
        <row r="69">
          <cell r="BR69">
            <v>0.0535699315594895</v>
          </cell>
        </row>
        <row r="69">
          <cell r="BX69">
            <v>0.654855632510954</v>
          </cell>
          <cell r="BY69">
            <v>0.239777427272677</v>
          </cell>
          <cell r="BZ69">
            <v>0.105366940216368</v>
          </cell>
        </row>
        <row r="69">
          <cell r="CG69">
            <v>1.16138664428038</v>
          </cell>
          <cell r="CH69">
            <v>17.3545958734806</v>
          </cell>
        </row>
        <row r="69">
          <cell r="EA69">
            <v>4583.69742220884</v>
          </cell>
        </row>
        <row r="69">
          <cell r="EH69">
            <v>1.1589892545045</v>
          </cell>
          <cell r="EI69">
            <v>16.5511086879037</v>
          </cell>
        </row>
        <row r="70">
          <cell r="Y70">
            <v>708.015678120859</v>
          </cell>
          <cell r="Z70">
            <v>290.924041896041</v>
          </cell>
          <cell r="AA70">
            <v>97.6008030752446</v>
          </cell>
          <cell r="AB70">
            <v>1096.54052309214</v>
          </cell>
        </row>
        <row r="70">
          <cell r="AV70">
            <v>679.212934613643</v>
          </cell>
          <cell r="AW70">
            <v>295.246889839755</v>
          </cell>
          <cell r="AX70">
            <v>99.7396708874975</v>
          </cell>
        </row>
        <row r="70">
          <cell r="BM70">
            <v>-0.0157635467980294</v>
          </cell>
          <cell r="BN70">
            <v>-0.0177339901477831</v>
          </cell>
          <cell r="BO70">
            <v>-0.000985221674876469</v>
          </cell>
        </row>
        <row r="70">
          <cell r="BR70">
            <v>0.0419958964140987</v>
          </cell>
        </row>
        <row r="70">
          <cell r="BX70">
            <v>0.664025474352882</v>
          </cell>
          <cell r="BY70">
            <v>0.238127985606799</v>
          </cell>
          <cell r="BZ70">
            <v>0.097846540040319</v>
          </cell>
        </row>
        <row r="70">
          <cell r="CG70">
            <v>1.14362882791318</v>
          </cell>
          <cell r="CH70">
            <v>19.8472161376956</v>
          </cell>
        </row>
        <row r="70">
          <cell r="EA70">
            <v>5186.81685700746</v>
          </cell>
        </row>
        <row r="70">
          <cell r="EH70">
            <v>1.13108128830804</v>
          </cell>
          <cell r="EI70">
            <v>18.7206493376404</v>
          </cell>
        </row>
        <row r="71">
          <cell r="Y71">
            <v>798.283175920971</v>
          </cell>
          <cell r="Z71">
            <v>328.659539206681</v>
          </cell>
          <cell r="AA71">
            <v>99.3738442000321</v>
          </cell>
          <cell r="AB71">
            <v>1226.31655932768</v>
          </cell>
        </row>
        <row r="71">
          <cell r="AV71">
            <v>772.460950790682</v>
          </cell>
          <cell r="AW71">
            <v>330.444576588118</v>
          </cell>
          <cell r="AX71">
            <v>102.59096212254</v>
          </cell>
        </row>
        <row r="71">
          <cell r="BM71">
            <v>-0.0237388724035607</v>
          </cell>
          <cell r="BN71">
            <v>-0.0187932739861523</v>
          </cell>
          <cell r="BO71">
            <v>0.00791295746785381</v>
          </cell>
        </row>
        <row r="71">
          <cell r="BR71">
            <v>0.0142886780384917</v>
          </cell>
        </row>
        <row r="71">
          <cell r="BX71">
            <v>0.669881116912524</v>
          </cell>
          <cell r="BY71">
            <v>0.249741599620236</v>
          </cell>
          <cell r="BZ71">
            <v>0.0803772834672393</v>
          </cell>
        </row>
        <row r="71">
          <cell r="CG71">
            <v>1.12275645601393</v>
          </cell>
          <cell r="CH71">
            <v>22.2835900525016</v>
          </cell>
        </row>
        <row r="71">
          <cell r="EA71">
            <v>5742.53860934874</v>
          </cell>
        </row>
        <row r="71">
          <cell r="EH71">
            <v>1.11750778062914</v>
          </cell>
          <cell r="EI71">
            <v>20.920471293243</v>
          </cell>
        </row>
        <row r="72">
          <cell r="Y72">
            <v>872.487252477461</v>
          </cell>
          <cell r="Z72">
            <v>367.283136934549</v>
          </cell>
          <cell r="AA72">
            <v>101.681855861127</v>
          </cell>
          <cell r="AB72">
            <v>1341.45224527314</v>
          </cell>
        </row>
        <row r="72">
          <cell r="AV72">
            <v>856.805347896631</v>
          </cell>
          <cell r="AW72">
            <v>371.169427275322</v>
          </cell>
          <cell r="AX72">
            <v>104.71651044852</v>
          </cell>
        </row>
        <row r="72">
          <cell r="BM72">
            <v>-0.0206896551724135</v>
          </cell>
          <cell r="BN72">
            <v>-0.0246305418719212</v>
          </cell>
          <cell r="BO72">
            <v>-0.00788177339901452</v>
          </cell>
        </row>
        <row r="72">
          <cell r="BR72">
            <v>0.00641746663960308</v>
          </cell>
        </row>
        <row r="72">
          <cell r="BX72">
            <v>0.641397395870696</v>
          </cell>
          <cell r="BY72">
            <v>0.270430302589778</v>
          </cell>
          <cell r="BZ72">
            <v>0.0881723015395255</v>
          </cell>
        </row>
        <row r="72">
          <cell r="CG72">
            <v>1.10505904289715</v>
          </cell>
          <cell r="CH72">
            <v>24.6246826957299</v>
          </cell>
        </row>
        <row r="72">
          <cell r="EA72">
            <v>6228.62909319524</v>
          </cell>
        </row>
        <row r="72">
          <cell r="EH72">
            <v>1.09052406890252</v>
          </cell>
          <cell r="EI72">
            <v>22.8142774780657</v>
          </cell>
        </row>
        <row r="73">
          <cell r="Y73">
            <v>941.51149157316</v>
          </cell>
          <cell r="Z73">
            <v>411.627466334728</v>
          </cell>
          <cell r="AA73">
            <v>103.529866946375</v>
          </cell>
          <cell r="AB73">
            <v>1456.66882485426</v>
          </cell>
        </row>
        <row r="73">
          <cell r="AV73">
            <v>930.255766179805</v>
          </cell>
          <cell r="AW73">
            <v>415.418988410281</v>
          </cell>
          <cell r="AX73">
            <v>106.881105628907</v>
          </cell>
        </row>
        <row r="73">
          <cell r="BM73">
            <v>0.0315893385982233</v>
          </cell>
          <cell r="BN73">
            <v>-0.00888450148074993</v>
          </cell>
          <cell r="BO73">
            <v>-0.000987166831194153</v>
          </cell>
        </row>
        <row r="73">
          <cell r="BR73">
            <v>0.0387026643481622</v>
          </cell>
        </row>
        <row r="73">
          <cell r="BX73">
            <v>0.551313593284137</v>
          </cell>
          <cell r="BY73">
            <v>0.334489770645194</v>
          </cell>
          <cell r="BZ73">
            <v>0.114196636070669</v>
          </cell>
        </row>
        <row r="73">
          <cell r="CG73">
            <v>1.08891910131166</v>
          </cell>
          <cell r="CH73">
            <v>26.8142873511189</v>
          </cell>
        </row>
        <row r="73">
          <cell r="EA73">
            <v>6972.24136222477</v>
          </cell>
        </row>
        <row r="73">
          <cell r="EH73">
            <v>1.08044761812613</v>
          </cell>
          <cell r="EI73">
            <v>24.6496317604448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0.0235294117647058</v>
          </cell>
          <cell r="BN74">
            <v>-0.0117647058823529</v>
          </cell>
          <cell r="BO74">
            <v>-0.0156862745098038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-0.0214007782101168</v>
          </cell>
          <cell r="BN75">
            <v>-0.0243190661478598</v>
          </cell>
          <cell r="BO75">
            <v>0.00583657587548636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0.0141961635858289</v>
          </cell>
          <cell r="E12">
            <v>0.0580015768173765</v>
          </cell>
          <cell r="F12">
            <v>0.0323522548331059</v>
          </cell>
        </row>
        <row r="12">
          <cell r="M12">
            <v>26.9874309982753</v>
          </cell>
          <cell r="N12">
            <v>4.39926028493672</v>
          </cell>
          <cell r="O12">
            <v>1.32315567349171</v>
          </cell>
        </row>
        <row r="12">
          <cell r="Q12">
            <v>0.442832076026597</v>
          </cell>
        </row>
        <row r="12">
          <cell r="X12">
            <v>0.813264571183395</v>
          </cell>
          <cell r="Y12">
            <v>0.145278194400648</v>
          </cell>
          <cell r="Z12">
            <v>0.0414572344159567</v>
          </cell>
        </row>
        <row r="12">
          <cell r="AF12">
            <v>0.0428647009678497</v>
          </cell>
        </row>
        <row r="12">
          <cell r="AI12">
            <v>26.7868007955145</v>
          </cell>
          <cell r="AJ12">
            <v>4.26618426739181</v>
          </cell>
          <cell r="AK12">
            <v>1.30037532303437</v>
          </cell>
          <cell r="AL12">
            <v>32.3533603859407</v>
          </cell>
        </row>
        <row r="12">
          <cell r="AP12">
            <v>26.3197729570142</v>
          </cell>
        </row>
        <row r="13">
          <cell r="D13">
            <v>0.0141961635858289</v>
          </cell>
          <cell r="E13">
            <v>0.0580015768173765</v>
          </cell>
          <cell r="F13">
            <v>0.0323522548331059</v>
          </cell>
        </row>
        <row r="13">
          <cell r="M13">
            <v>29.5244661414783</v>
          </cell>
          <cell r="N13">
            <v>5.0622268408981</v>
          </cell>
          <cell r="O13">
            <v>1.50445255106059</v>
          </cell>
        </row>
        <row r="13">
          <cell r="Q13">
            <v>0.525128383985145</v>
          </cell>
        </row>
        <row r="13">
          <cell r="X13">
            <v>0.806438740927244</v>
          </cell>
          <cell r="Y13">
            <v>0.150911258787922</v>
          </cell>
          <cell r="Z13">
            <v>0.0426500002848334</v>
          </cell>
        </row>
        <row r="13">
          <cell r="AD13">
            <v>1.10401301491862</v>
          </cell>
        </row>
        <row r="13">
          <cell r="AF13">
            <v>0.0473231877491007</v>
          </cell>
        </row>
        <row r="13">
          <cell r="AI13">
            <v>31.4994390486017</v>
          </cell>
          <cell r="AJ13">
            <v>5.3518226553537</v>
          </cell>
          <cell r="AK13">
            <v>1.62385007731657</v>
          </cell>
          <cell r="AL13">
            <v>38.475111781272</v>
          </cell>
        </row>
        <row r="13">
          <cell r="AP13">
            <v>33.302777507098</v>
          </cell>
        </row>
        <row r="13">
          <cell r="AS13">
            <v>1.18921531866568</v>
          </cell>
          <cell r="AT13">
            <v>0.0568987908834246</v>
          </cell>
        </row>
        <row r="14">
          <cell r="D14">
            <v>0.0146411290010442</v>
          </cell>
          <cell r="E14">
            <v>0.06137798907041</v>
          </cell>
          <cell r="F14">
            <v>0.0335855448143618</v>
          </cell>
        </row>
        <row r="14">
          <cell r="M14">
            <v>35.1527848248224</v>
          </cell>
          <cell r="N14">
            <v>6.53227699573036</v>
          </cell>
          <cell r="O14">
            <v>1.91261024636563</v>
          </cell>
        </row>
        <row r="14">
          <cell r="Q14">
            <v>0.451316374054117</v>
          </cell>
        </row>
        <row r="14">
          <cell r="X14">
            <v>0.792292961997305</v>
          </cell>
          <cell r="Y14">
            <v>0.162756615484817</v>
          </cell>
          <cell r="Z14">
            <v>0.0449504225178781</v>
          </cell>
        </row>
        <row r="14">
          <cell r="AD14">
            <v>1.20921993342204</v>
          </cell>
        </row>
        <row r="14">
          <cell r="AF14">
            <v>0.0572241419392863</v>
          </cell>
        </row>
        <row r="14">
          <cell r="AI14">
            <v>37.2407294079547</v>
          </cell>
          <cell r="AJ14">
            <v>6.65264671456857</v>
          </cell>
          <cell r="AK14">
            <v>2.0270259185271</v>
          </cell>
          <cell r="AL14">
            <v>45.9204020410503</v>
          </cell>
        </row>
        <row r="14">
          <cell r="AP14">
            <v>40.676182316755</v>
          </cell>
        </row>
        <row r="14">
          <cell r="AS14">
            <v>1.19350925611612</v>
          </cell>
          <cell r="AT14">
            <v>0.0679092335811825</v>
          </cell>
        </row>
        <row r="15">
          <cell r="D15">
            <v>0.0151953064089893</v>
          </cell>
          <cell r="E15">
            <v>0.065364231055342</v>
          </cell>
          <cell r="F15">
            <v>0.0351338641412927</v>
          </cell>
        </row>
        <row r="15">
          <cell r="M15">
            <v>41.4622408055403</v>
          </cell>
          <cell r="N15">
            <v>8.12680998426139</v>
          </cell>
          <cell r="O15">
            <v>2.37446949133377</v>
          </cell>
        </row>
        <row r="15">
          <cell r="Q15">
            <v>0.337943259452355</v>
          </cell>
        </row>
        <row r="15">
          <cell r="X15">
            <v>0.781055018838042</v>
          </cell>
          <cell r="Y15">
            <v>0.172017563155583</v>
          </cell>
          <cell r="Z15">
            <v>0.0469274180063746</v>
          </cell>
        </row>
        <row r="15">
          <cell r="AD15">
            <v>1.19286732000786</v>
          </cell>
        </row>
        <row r="15">
          <cell r="AF15">
            <v>0.0682608088348657</v>
          </cell>
        </row>
        <row r="15">
          <cell r="AI15">
            <v>43.2720137088844</v>
          </cell>
          <cell r="AJ15">
            <v>7.95970571087048</v>
          </cell>
          <cell r="AK15">
            <v>2.45618939035251</v>
          </cell>
          <cell r="AL15">
            <v>53.6879088101074</v>
          </cell>
        </row>
        <row r="15">
          <cell r="AP15">
            <v>45.1777366241875</v>
          </cell>
        </row>
        <row r="15">
          <cell r="AS15">
            <v>1.16915154101032</v>
          </cell>
          <cell r="AT15">
            <v>0.0793961850902693</v>
          </cell>
        </row>
        <row r="16">
          <cell r="D16">
            <v>0.0154730076806867</v>
          </cell>
          <cell r="E16">
            <v>0.0675510312919825</v>
          </cell>
          <cell r="F16">
            <v>0.0358101444617322</v>
          </cell>
        </row>
        <row r="16">
          <cell r="M16">
            <v>48.949634887083</v>
          </cell>
          <cell r="N16">
            <v>10.0575498740533</v>
          </cell>
          <cell r="O16">
            <v>2.94358232923737</v>
          </cell>
        </row>
        <row r="16">
          <cell r="Q16">
            <v>0.305763404080107</v>
          </cell>
        </row>
        <row r="16">
          <cell r="X16">
            <v>0.772307242220166</v>
          </cell>
          <cell r="Y16">
            <v>0.178935508159191</v>
          </cell>
          <cell r="Z16">
            <v>0.0487572496206437</v>
          </cell>
        </row>
        <row r="16">
          <cell r="AD16">
            <v>1.19317601518212</v>
          </cell>
        </row>
        <row r="16">
          <cell r="AF16">
            <v>0.0814471598786933</v>
          </cell>
        </row>
        <row r="16">
          <cell r="AI16">
            <v>51.0686938854468</v>
          </cell>
          <cell r="AJ16">
            <v>9.66413656364625</v>
          </cell>
          <cell r="AK16">
            <v>3.02762440039544</v>
          </cell>
          <cell r="AL16">
            <v>63.7604548494885</v>
          </cell>
        </row>
        <row r="16">
          <cell r="AP16">
            <v>49.3672533517428</v>
          </cell>
        </row>
        <row r="16">
          <cell r="AS16">
            <v>1.1876129330164</v>
          </cell>
          <cell r="AT16">
            <v>0.0942919362453674</v>
          </cell>
        </row>
        <row r="17">
          <cell r="D17">
            <v>0.0161305249158853</v>
          </cell>
          <cell r="E17">
            <v>0.0721951351498237</v>
          </cell>
          <cell r="F17">
            <v>0.0376575977157822</v>
          </cell>
        </row>
        <row r="17">
          <cell r="M17">
            <v>56.9852973667835</v>
          </cell>
          <cell r="N17">
            <v>12.1098090752916</v>
          </cell>
          <cell r="O17">
            <v>3.56625174806114</v>
          </cell>
        </row>
        <row r="17">
          <cell r="Q17">
            <v>0.336724455153407</v>
          </cell>
        </row>
        <row r="17">
          <cell r="X17">
            <v>0.762863576806799</v>
          </cell>
          <cell r="Y17">
            <v>0.186623517624045</v>
          </cell>
          <cell r="Z17">
            <v>0.0505129055691568</v>
          </cell>
        </row>
        <row r="17">
          <cell r="AD17">
            <v>1.17367416599153</v>
          </cell>
        </row>
        <row r="17">
          <cell r="AF17">
            <v>0.0955924274430045</v>
          </cell>
        </row>
        <row r="17">
          <cell r="AI17">
            <v>57.9805495057289</v>
          </cell>
          <cell r="AJ17">
            <v>11.0322884644055</v>
          </cell>
          <cell r="AK17">
            <v>3.53253284759959</v>
          </cell>
          <cell r="AL17">
            <v>72.545370817734</v>
          </cell>
        </row>
        <row r="17">
          <cell r="AP17">
            <v>55.1769808629165</v>
          </cell>
        </row>
        <row r="17">
          <cell r="AS17">
            <v>1.13778000782747</v>
          </cell>
          <cell r="AT17">
            <v>0.107283479959321</v>
          </cell>
        </row>
        <row r="18">
          <cell r="D18">
            <v>0.0158540971273083</v>
          </cell>
          <cell r="E18">
            <v>0.0707193299169907</v>
          </cell>
          <cell r="F18">
            <v>0.0366492547693194</v>
          </cell>
        </row>
        <row r="18">
          <cell r="M18">
            <v>67.7884156419343</v>
          </cell>
          <cell r="N18">
            <v>14.8993357049071</v>
          </cell>
          <cell r="O18">
            <v>4.43297462692043</v>
          </cell>
        </row>
        <row r="18">
          <cell r="Q18">
            <v>0.454609228957987</v>
          </cell>
        </row>
        <row r="18">
          <cell r="X18">
            <v>0.758269992356409</v>
          </cell>
          <cell r="Y18">
            <v>0.18956110120459</v>
          </cell>
          <cell r="Z18">
            <v>0.0521689064390012</v>
          </cell>
        </row>
        <row r="18">
          <cell r="AD18">
            <v>1.1998470535055</v>
          </cell>
        </row>
        <row r="18">
          <cell r="AF18">
            <v>0.114696292404927</v>
          </cell>
        </row>
        <row r="18">
          <cell r="AI18">
            <v>71.0355801830835</v>
          </cell>
          <cell r="AJ18">
            <v>13.974880581709</v>
          </cell>
          <cell r="AK18">
            <v>4.5489318997793</v>
          </cell>
          <cell r="AL18">
            <v>89.5593926645717</v>
          </cell>
        </row>
        <row r="18">
          <cell r="AP18">
            <v>73.3360853163561</v>
          </cell>
        </row>
        <row r="18">
          <cell r="AS18">
            <v>1.23452939388213</v>
          </cell>
          <cell r="AT18">
            <v>0.132444609487747</v>
          </cell>
        </row>
        <row r="19">
          <cell r="D19">
            <v>0.0160406229894694</v>
          </cell>
          <cell r="E19">
            <v>0.072021852640936</v>
          </cell>
          <cell r="F19">
            <v>0.0371125992685485</v>
          </cell>
        </row>
        <row r="19">
          <cell r="M19">
            <v>83.1789494217921</v>
          </cell>
          <cell r="N19">
            <v>18.9057557926422</v>
          </cell>
          <cell r="O19">
            <v>5.69991294486141</v>
          </cell>
        </row>
        <row r="19">
          <cell r="Q19">
            <v>0.369960620544396</v>
          </cell>
        </row>
        <row r="19">
          <cell r="X19">
            <v>0.750252017144057</v>
          </cell>
          <cell r="Y19">
            <v>0.195501789302505</v>
          </cell>
          <cell r="Z19">
            <v>0.0542461935534374</v>
          </cell>
        </row>
        <row r="19">
          <cell r="AD19">
            <v>1.23806625779545</v>
          </cell>
        </row>
        <row r="19">
          <cell r="AF19">
            <v>0.14200160952078</v>
          </cell>
        </row>
        <row r="19">
          <cell r="AI19">
            <v>86.7672685009844</v>
          </cell>
          <cell r="AJ19">
            <v>17.4850641261638</v>
          </cell>
          <cell r="AK19">
            <v>5.79900155249662</v>
          </cell>
          <cell r="AL19">
            <v>110.051334179645</v>
          </cell>
        </row>
        <row r="19">
          <cell r="AP19">
            <v>90.4597731653686</v>
          </cell>
        </row>
        <row r="19">
          <cell r="AS19">
            <v>1.22880840194866</v>
          </cell>
          <cell r="AT19">
            <v>0.162749048931352</v>
          </cell>
        </row>
        <row r="20">
          <cell r="D20">
            <v>0.016167820977734</v>
          </cell>
          <cell r="E20">
            <v>0.072927637089126</v>
          </cell>
          <cell r="F20">
            <v>0.037422403708221</v>
          </cell>
        </row>
        <row r="20">
          <cell r="M20">
            <v>101.984768737941</v>
          </cell>
          <cell r="N20">
            <v>23.7933557812</v>
          </cell>
          <cell r="O20">
            <v>7.28543884968816</v>
          </cell>
        </row>
        <row r="20">
          <cell r="Q20">
            <v>0.330967926933226</v>
          </cell>
        </row>
        <row r="20">
          <cell r="X20">
            <v>0.741253964824849</v>
          </cell>
          <cell r="Y20">
            <v>0.202413609089298</v>
          </cell>
          <cell r="Z20">
            <v>0.0563324260858537</v>
          </cell>
        </row>
        <row r="20">
          <cell r="AD20">
            <v>1.23531255209756</v>
          </cell>
        </row>
        <row r="20">
          <cell r="AF20">
            <v>0.175416370659076</v>
          </cell>
        </row>
        <row r="20">
          <cell r="AI20">
            <v>106.18591063477</v>
          </cell>
          <cell r="AJ20">
            <v>21.8100541593612</v>
          </cell>
          <cell r="AK20">
            <v>7.37706641806031</v>
          </cell>
          <cell r="AL20">
            <v>135.373031212191</v>
          </cell>
        </row>
        <row r="20">
          <cell r="AP20">
            <v>112.86881937778</v>
          </cell>
        </row>
        <row r="20">
          <cell r="AS20">
            <v>1.23008986870811</v>
          </cell>
          <cell r="AT20">
            <v>0.200195956232336</v>
          </cell>
        </row>
        <row r="21">
          <cell r="D21">
            <v>0.0178969718135128</v>
          </cell>
          <cell r="E21">
            <v>0.0846509173634358</v>
          </cell>
          <cell r="F21">
            <v>0.0425186112867564</v>
          </cell>
        </row>
        <row r="21">
          <cell r="M21">
            <v>114.924836728597</v>
          </cell>
          <cell r="N21">
            <v>26.9298853401165</v>
          </cell>
          <cell r="O21">
            <v>8.36588445728972</v>
          </cell>
        </row>
        <row r="21">
          <cell r="Q21">
            <v>0.339498892218519</v>
          </cell>
        </row>
        <row r="21">
          <cell r="X21">
            <v>0.702433335480354</v>
          </cell>
          <cell r="Y21">
            <v>0.238020577641572</v>
          </cell>
          <cell r="Z21">
            <v>0.0595460868780733</v>
          </cell>
        </row>
        <row r="21">
          <cell r="AD21">
            <v>1.12919993431271</v>
          </cell>
        </row>
        <row r="21">
          <cell r="AF21">
            <v>0.198080154225604</v>
          </cell>
        </row>
        <row r="21">
          <cell r="AI21">
            <v>109.765531796917</v>
          </cell>
          <cell r="AJ21">
            <v>21.5454702508466</v>
          </cell>
          <cell r="AK21">
            <v>7.55423965876763</v>
          </cell>
          <cell r="AL21">
            <v>138.865241706531</v>
          </cell>
        </row>
        <row r="21">
          <cell r="AP21">
            <v>146.14066165995</v>
          </cell>
        </row>
        <row r="21">
          <cell r="AS21">
            <v>1.0257969439191</v>
          </cell>
          <cell r="AT21">
            <v>0.205360400088093</v>
          </cell>
        </row>
        <row r="22">
          <cell r="D22">
            <v>0.0186264854056933</v>
          </cell>
          <cell r="E22">
            <v>0.0910862605344071</v>
          </cell>
          <cell r="F22">
            <v>0.0446964835752984</v>
          </cell>
        </row>
        <row r="22">
          <cell r="M22">
            <v>119.767762346528</v>
          </cell>
          <cell r="N22">
            <v>27.7171499174533</v>
          </cell>
          <cell r="O22">
            <v>8.74043663965564</v>
          </cell>
        </row>
        <row r="22">
          <cell r="Q22">
            <v>-0.000339790726864616</v>
          </cell>
        </row>
        <row r="22">
          <cell r="X22">
            <v>0.73131310581642</v>
          </cell>
          <cell r="Y22">
            <v>0.211978658677792</v>
          </cell>
          <cell r="Z22">
            <v>0.0567082355057881</v>
          </cell>
        </row>
        <row r="22">
          <cell r="AD22">
            <v>1.03937438736015</v>
          </cell>
        </row>
        <row r="22">
          <cell r="AF22">
            <v>0.20587943894644</v>
          </cell>
        </row>
        <row r="22">
          <cell r="AI22">
            <v>112.66775228595</v>
          </cell>
          <cell r="AJ22">
            <v>21.0421236563277</v>
          </cell>
          <cell r="AK22">
            <v>7.6717588515996</v>
          </cell>
          <cell r="AL22">
            <v>141.381634793878</v>
          </cell>
        </row>
        <row r="22">
          <cell r="AP22">
            <v>129.565355892176</v>
          </cell>
        </row>
        <row r="22">
          <cell r="AS22">
            <v>1.01812111552483</v>
          </cell>
          <cell r="AT22">
            <v>0.209081759622314</v>
          </cell>
        </row>
        <row r="23">
          <cell r="D23">
            <v>0.0190349752615502</v>
          </cell>
          <cell r="E23">
            <v>0.0949449518392489</v>
          </cell>
          <cell r="F23">
            <v>0.0457967405195706</v>
          </cell>
        </row>
        <row r="23">
          <cell r="M23">
            <v>125.840306883346</v>
          </cell>
          <cell r="N23">
            <v>28.7517725938942</v>
          </cell>
          <cell r="O23">
            <v>9.23612932351964</v>
          </cell>
        </row>
        <row r="23">
          <cell r="Q23">
            <v>0.146550954314273</v>
          </cell>
        </row>
        <row r="23">
          <cell r="X23">
            <v>0.710862632516532</v>
          </cell>
          <cell r="Y23">
            <v>0.229379550310655</v>
          </cell>
          <cell r="Z23">
            <v>0.059757817172812</v>
          </cell>
        </row>
        <row r="23">
          <cell r="AD23">
            <v>1.04808442939791</v>
          </cell>
        </row>
        <row r="23">
          <cell r="AF23">
            <v>0.215779034292942</v>
          </cell>
        </row>
        <row r="23">
          <cell r="AI23">
            <v>118.476576010753</v>
          </cell>
          <cell r="AJ23">
            <v>21.3090206649946</v>
          </cell>
          <cell r="AK23">
            <v>8.06260768956754</v>
          </cell>
          <cell r="AL23">
            <v>147.848204365315</v>
          </cell>
        </row>
        <row r="23">
          <cell r="AP23">
            <v>133.026278696389</v>
          </cell>
        </row>
        <row r="23">
          <cell r="AS23">
            <v>1.04573839863194</v>
          </cell>
          <cell r="AT23">
            <v>0.218644824490585</v>
          </cell>
        </row>
        <row r="24">
          <cell r="D24">
            <v>0.0195172185608733</v>
          </cell>
          <cell r="E24">
            <v>0.0987498207825151</v>
          </cell>
          <cell r="F24">
            <v>0.0470693990640518</v>
          </cell>
        </row>
        <row r="24">
          <cell r="M24">
            <v>134.10422963689</v>
          </cell>
          <cell r="N24">
            <v>30.2754418224462</v>
          </cell>
          <cell r="O24">
            <v>9.94418463389838</v>
          </cell>
        </row>
        <row r="24">
          <cell r="Q24">
            <v>0.217683506818993</v>
          </cell>
        </row>
        <row r="24">
          <cell r="X24">
            <v>0.708584594515584</v>
          </cell>
          <cell r="Y24">
            <v>0.230783877583783</v>
          </cell>
          <cell r="Z24">
            <v>0.0606315279006328</v>
          </cell>
        </row>
        <row r="24">
          <cell r="AD24">
            <v>1.0633965921565</v>
          </cell>
        </row>
        <row r="24">
          <cell r="AF24">
            <v>0.229458689725935</v>
          </cell>
        </row>
        <row r="24">
          <cell r="AI24">
            <v>125.49590536759</v>
          </cell>
          <cell r="AJ24">
            <v>21.8530872361725</v>
          </cell>
          <cell r="AK24">
            <v>8.57242225914703</v>
          </cell>
          <cell r="AL24">
            <v>155.92141486291</v>
          </cell>
        </row>
        <row r="24">
          <cell r="AP24">
            <v>148.961341936547</v>
          </cell>
        </row>
        <row r="24">
          <cell r="AS24">
            <v>1.05460472470567</v>
          </cell>
          <cell r="AT24">
            <v>0.230583864940212</v>
          </cell>
        </row>
        <row r="25">
          <cell r="D25">
            <v>0.0201042804259733</v>
          </cell>
          <cell r="E25">
            <v>0.102989345035894</v>
          </cell>
          <cell r="F25">
            <v>0.0486538070045493</v>
          </cell>
        </row>
        <row r="25">
          <cell r="M25">
            <v>142.986482456218</v>
          </cell>
          <cell r="N25">
            <v>31.817588639217</v>
          </cell>
          <cell r="O25">
            <v>10.7186291320027</v>
          </cell>
        </row>
        <row r="25">
          <cell r="Q25">
            <v>0.152899054078696</v>
          </cell>
        </row>
        <row r="25">
          <cell r="X25">
            <v>0.714436055442945</v>
          </cell>
          <cell r="Y25">
            <v>0.22441488166532</v>
          </cell>
          <cell r="Z25">
            <v>0.0611490628917351</v>
          </cell>
        </row>
        <row r="25">
          <cell r="AD25">
            <v>1.06343611986991</v>
          </cell>
        </row>
        <row r="25">
          <cell r="AF25">
            <v>0.244014658672583</v>
          </cell>
        </row>
        <row r="25">
          <cell r="AI25">
            <v>132.238484335696</v>
          </cell>
          <cell r="AJ25">
            <v>22.2567178223854</v>
          </cell>
          <cell r="AK25">
            <v>9.05924176233162</v>
          </cell>
          <cell r="AL25">
            <v>163.554443920413</v>
          </cell>
        </row>
        <row r="25">
          <cell r="AP25">
            <v>151.944117642915</v>
          </cell>
        </row>
        <row r="25">
          <cell r="AS25">
            <v>1.04895433423443</v>
          </cell>
          <cell r="AT25">
            <v>0.241871944533561</v>
          </cell>
        </row>
        <row r="26">
          <cell r="D26">
            <v>0.0208447798814244</v>
          </cell>
          <cell r="E26">
            <v>0.108361588223775</v>
          </cell>
          <cell r="F26">
            <v>0.0507516489976899</v>
          </cell>
        </row>
        <row r="26">
          <cell r="M26">
            <v>151.028380540569</v>
          </cell>
          <cell r="N26">
            <v>32.9432050125732</v>
          </cell>
          <cell r="O26">
            <v>11.4151079200204</v>
          </cell>
        </row>
        <row r="26">
          <cell r="Q26">
            <v>0.204224050982571</v>
          </cell>
        </row>
        <row r="26">
          <cell r="X26">
            <v>0.71993451262067</v>
          </cell>
          <cell r="Y26">
            <v>0.218386460463016</v>
          </cell>
          <cell r="Z26">
            <v>0.0616790269163136</v>
          </cell>
        </row>
        <row r="26">
          <cell r="AD26">
            <v>1.05211893571853</v>
          </cell>
        </row>
        <row r="26">
          <cell r="AF26">
            <v>0.25673244298232</v>
          </cell>
        </row>
        <row r="26">
          <cell r="AI26">
            <v>137.273011986399</v>
          </cell>
          <cell r="AJ26">
            <v>22.1335249657409</v>
          </cell>
          <cell r="AK26">
            <v>9.37982259917761</v>
          </cell>
          <cell r="AL26">
            <v>168.786359551318</v>
          </cell>
        </row>
        <row r="26">
          <cell r="AP26">
            <v>156.970091629925</v>
          </cell>
        </row>
        <row r="26">
          <cell r="AS26">
            <v>1.03198883200905</v>
          </cell>
          <cell r="AT26">
            <v>0.249609145534949</v>
          </cell>
        </row>
        <row r="27">
          <cell r="D27">
            <v>0.0216806995548508</v>
          </cell>
          <cell r="E27">
            <v>0.114535845145433</v>
          </cell>
          <cell r="F27">
            <v>0.0531830024561912</v>
          </cell>
        </row>
        <row r="27">
          <cell r="M27">
            <v>157.444896729856</v>
          </cell>
          <cell r="N27">
            <v>33.4178584272178</v>
          </cell>
          <cell r="O27">
            <v>11.9497021619985</v>
          </cell>
        </row>
        <row r="27">
          <cell r="Q27">
            <v>0.189301896776213</v>
          </cell>
        </row>
        <row r="27">
          <cell r="X27">
            <v>0.71811249915105</v>
          </cell>
          <cell r="Y27">
            <v>0.219274048519934</v>
          </cell>
          <cell r="Z27">
            <v>0.062613452329015</v>
          </cell>
        </row>
        <row r="27">
          <cell r="AD27">
            <v>1.03654365326095</v>
          </cell>
        </row>
        <row r="27">
          <cell r="AF27">
            <v>0.266114384359502</v>
          </cell>
        </row>
        <row r="27">
          <cell r="AI27">
            <v>140.485617083263</v>
          </cell>
          <cell r="AJ27">
            <v>21.4848895351819</v>
          </cell>
          <cell r="AK27">
            <v>9.51897033745455</v>
          </cell>
          <cell r="AL27">
            <v>171.4894769559</v>
          </cell>
        </row>
        <row r="27">
          <cell r="AP27">
            <v>159.369547039285</v>
          </cell>
        </row>
        <row r="27">
          <cell r="AS27">
            <v>1.01601502284763</v>
          </cell>
          <cell r="AT27">
            <v>0.253606641703668</v>
          </cell>
        </row>
        <row r="28">
          <cell r="D28">
            <v>0.0225083914233508</v>
          </cell>
          <cell r="E28">
            <v>0.12032965185756</v>
          </cell>
          <cell r="F28">
            <v>0.0555482901534315</v>
          </cell>
        </row>
        <row r="28">
          <cell r="M28">
            <v>162.711865134094</v>
          </cell>
          <cell r="N28">
            <v>33.3782752280785</v>
          </cell>
          <cell r="O28">
            <v>12.3645141215956</v>
          </cell>
        </row>
        <row r="28">
          <cell r="Q28">
            <v>0.177194835047417</v>
          </cell>
        </row>
        <row r="28">
          <cell r="X28">
            <v>0.7174282607143</v>
          </cell>
          <cell r="Y28">
            <v>0.21905968588872</v>
          </cell>
          <cell r="Z28">
            <v>0.0635120533969799</v>
          </cell>
        </row>
        <row r="28">
          <cell r="AD28">
            <v>1.02583892113238</v>
          </cell>
        </row>
        <row r="28">
          <cell r="AF28">
            <v>0.272990492949159</v>
          </cell>
        </row>
        <row r="28">
          <cell r="AI28">
            <v>142.973311328052</v>
          </cell>
          <cell r="AJ28">
            <v>20.6591606680947</v>
          </cell>
          <cell r="AK28">
            <v>9.58761420974931</v>
          </cell>
          <cell r="AL28">
            <v>173.220086205896</v>
          </cell>
        </row>
        <row r="28">
          <cell r="AP28">
            <v>160.888008241208</v>
          </cell>
        </row>
        <row r="28">
          <cell r="AS28">
            <v>1.01009163524618</v>
          </cell>
          <cell r="AT28">
            <v>0.256165947427749</v>
          </cell>
        </row>
        <row r="29">
          <cell r="D29">
            <v>0.0230131571059833</v>
          </cell>
          <cell r="E29">
            <v>0.121492549567747</v>
          </cell>
          <cell r="F29">
            <v>0.0565258958038655</v>
          </cell>
        </row>
        <row r="29">
          <cell r="M29">
            <v>169.147184400513</v>
          </cell>
          <cell r="N29">
            <v>33.5055678173563</v>
          </cell>
          <cell r="O29">
            <v>12.90082008397</v>
          </cell>
        </row>
        <row r="29">
          <cell r="Q29">
            <v>0.130980428259028</v>
          </cell>
        </row>
        <row r="29">
          <cell r="X29">
            <v>0.73262038651905</v>
          </cell>
          <cell r="Y29">
            <v>0.203812596193645</v>
          </cell>
          <cell r="Z29">
            <v>0.0635670172873047</v>
          </cell>
        </row>
        <row r="29">
          <cell r="AD29">
            <v>1.03213057202701</v>
          </cell>
        </row>
        <row r="29">
          <cell r="AF29">
            <v>0.28176183364555</v>
          </cell>
        </row>
        <row r="29">
          <cell r="AI29">
            <v>148.274823157635</v>
          </cell>
          <cell r="AJ29">
            <v>20.6928783899377</v>
          </cell>
          <cell r="AK29">
            <v>9.96232921974555</v>
          </cell>
          <cell r="AL29">
            <v>178.930030767318</v>
          </cell>
        </row>
        <row r="29">
          <cell r="AP29">
            <v>152.537972890781</v>
          </cell>
        </row>
        <row r="29">
          <cell r="AS29">
            <v>1.03296352453395</v>
          </cell>
          <cell r="AT29">
            <v>0.264610079920547</v>
          </cell>
        </row>
        <row r="30">
          <cell r="D30">
            <v>0.0235641572864135</v>
          </cell>
          <cell r="E30">
            <v>0.121728274800684</v>
          </cell>
          <cell r="F30">
            <v>0.0575201486112677</v>
          </cell>
        </row>
        <row r="30">
          <cell r="M30">
            <v>177.606982288119</v>
          </cell>
          <cell r="N30">
            <v>34.0548613038863</v>
          </cell>
          <cell r="O30">
            <v>13.6495057515264</v>
          </cell>
        </row>
        <row r="30">
          <cell r="Q30">
            <v>0.254714680974459</v>
          </cell>
        </row>
        <row r="30">
          <cell r="X30">
            <v>0.738391062579373</v>
          </cell>
          <cell r="Y30">
            <v>0.197156667847569</v>
          </cell>
          <cell r="Z30">
            <v>0.0644522695730574</v>
          </cell>
        </row>
        <row r="30">
          <cell r="AD30">
            <v>1.04369426510864</v>
          </cell>
        </row>
        <row r="30">
          <cell r="AF30">
            <v>0.294073209902354</v>
          </cell>
        </row>
        <row r="30">
          <cell r="AI30">
            <v>154.540723335479</v>
          </cell>
          <cell r="AJ30">
            <v>21.0423243808082</v>
          </cell>
          <cell r="AK30">
            <v>10.4500510738032</v>
          </cell>
          <cell r="AL30">
            <v>186.03309879009</v>
          </cell>
        </row>
        <row r="30">
          <cell r="AP30">
            <v>163.195647277389</v>
          </cell>
        </row>
        <row r="30">
          <cell r="AS30">
            <v>1.03969746158491</v>
          </cell>
          <cell r="AT30">
            <v>0.275114428403173</v>
          </cell>
        </row>
        <row r="31">
          <cell r="D31">
            <v>0.0241194784434715</v>
          </cell>
          <cell r="E31">
            <v>0.121019727408556</v>
          </cell>
          <cell r="F31">
            <v>0.0583985494347403</v>
          </cell>
        </row>
        <row r="31">
          <cell r="M31">
            <v>186.924072880925</v>
          </cell>
          <cell r="N31">
            <v>34.7062468974875</v>
          </cell>
          <cell r="O31">
            <v>14.4878175417433</v>
          </cell>
        </row>
        <row r="31">
          <cell r="Q31">
            <v>0.163882127217351</v>
          </cell>
        </row>
        <row r="31">
          <cell r="X31">
            <v>0.746505928827277</v>
          </cell>
          <cell r="Y31">
            <v>0.188296800376459</v>
          </cell>
          <cell r="Z31">
            <v>0.0651972707962643</v>
          </cell>
        </row>
        <row r="31">
          <cell r="AD31">
            <v>1.04652626629172</v>
          </cell>
        </row>
        <row r="31">
          <cell r="AF31">
            <v>0.307755338375532</v>
          </cell>
        </row>
        <row r="31">
          <cell r="AI31">
            <v>161.257963166044</v>
          </cell>
          <cell r="AJ31">
            <v>21.5641443577596</v>
          </cell>
          <cell r="AK31">
            <v>10.9976526847446</v>
          </cell>
          <cell r="AL31">
            <v>193.819760208548</v>
          </cell>
        </row>
        <row r="31">
          <cell r="AP31">
            <v>157.10108153292</v>
          </cell>
        </row>
        <row r="31">
          <cell r="AS31">
            <v>1.04185632271408</v>
          </cell>
          <cell r="AT31">
            <v>0.286629706701714</v>
          </cell>
        </row>
        <row r="32">
          <cell r="D32">
            <v>0.0245442333401371</v>
          </cell>
          <cell r="E32">
            <v>0.118111932256163</v>
          </cell>
          <cell r="F32">
            <v>0.0586328491350854</v>
          </cell>
        </row>
        <row r="32">
          <cell r="M32">
            <v>197.38750256435</v>
          </cell>
          <cell r="N32">
            <v>35.576008044443</v>
          </cell>
          <cell r="O32">
            <v>15.450890019273</v>
          </cell>
        </row>
        <row r="32">
          <cell r="Q32">
            <v>0.233233883100891</v>
          </cell>
        </row>
        <row r="32">
          <cell r="X32">
            <v>0.74932273401204</v>
          </cell>
          <cell r="Y32">
            <v>0.184239990129308</v>
          </cell>
          <cell r="Z32">
            <v>0.0664372758586516</v>
          </cell>
        </row>
        <row r="32">
          <cell r="AD32">
            <v>1.05083228939982</v>
          </cell>
        </row>
        <row r="32">
          <cell r="AF32">
            <v>0.323399246800177</v>
          </cell>
        </row>
        <row r="32">
          <cell r="AI32">
            <v>169.501547540343</v>
          </cell>
          <cell r="AJ32">
            <v>22.577441873276</v>
          </cell>
          <cell r="AK32">
            <v>11.7298056231591</v>
          </cell>
          <cell r="AL32">
            <v>203.808795036778</v>
          </cell>
        </row>
        <row r="32">
          <cell r="AP32">
            <v>165.340538808688</v>
          </cell>
        </row>
        <row r="32">
          <cell r="AS32">
            <v>1.05153775248449</v>
          </cell>
          <cell r="AT32">
            <v>0.301401957580408</v>
          </cell>
        </row>
        <row r="33">
          <cell r="D33">
            <v>0.024886151388145</v>
          </cell>
          <cell r="E33">
            <v>0.113989097355181</v>
          </cell>
          <cell r="F33">
            <v>0.0584512064244457</v>
          </cell>
        </row>
        <row r="33">
          <cell r="M33">
            <v>209.579458335273</v>
          </cell>
          <cell r="N33">
            <v>36.8715135815598</v>
          </cell>
          <cell r="O33">
            <v>16.6079006989259</v>
          </cell>
        </row>
        <row r="33">
          <cell r="Q33">
            <v>0.234357963082215</v>
          </cell>
        </row>
        <row r="33">
          <cell r="X33">
            <v>0.754365044500759</v>
          </cell>
          <cell r="Y33">
            <v>0.178147515200936</v>
          </cell>
          <cell r="Z33">
            <v>0.0674874402983052</v>
          </cell>
        </row>
        <row r="33">
          <cell r="AD33">
            <v>1.05799698939268</v>
          </cell>
        </row>
        <row r="33">
          <cell r="AF33">
            <v>0.342155429486447</v>
          </cell>
        </row>
        <row r="33">
          <cell r="AI33">
            <v>179.34099690555</v>
          </cell>
          <cell r="AJ33">
            <v>24.0948582152329</v>
          </cell>
          <cell r="AK33">
            <v>12.6600444495959</v>
          </cell>
          <cell r="AL33">
            <v>216.095899570379</v>
          </cell>
        </row>
        <row r="33">
          <cell r="AP33">
            <v>175.125047758802</v>
          </cell>
        </row>
        <row r="33">
          <cell r="AS33">
            <v>1.06028741071446</v>
          </cell>
          <cell r="AT33">
            <v>0.319572701187199</v>
          </cell>
        </row>
        <row r="34">
          <cell r="D34">
            <v>0.0252101429535395</v>
          </cell>
          <cell r="E34">
            <v>0.10988153672171</v>
          </cell>
          <cell r="F34">
            <v>0.0581580635813963</v>
          </cell>
        </row>
        <row r="34">
          <cell r="M34">
            <v>223.253091986293</v>
          </cell>
          <cell r="N34">
            <v>38.5603970370649</v>
          </cell>
          <cell r="O34">
            <v>17.9350773216435</v>
          </cell>
        </row>
        <row r="34">
          <cell r="Q34">
            <v>0.236772894039015</v>
          </cell>
        </row>
        <row r="34">
          <cell r="X34">
            <v>0.758056404801841</v>
          </cell>
          <cell r="Y34">
            <v>0.173365051840163</v>
          </cell>
          <cell r="Z34">
            <v>0.0685785433579966</v>
          </cell>
        </row>
        <row r="34">
          <cell r="AD34">
            <v>1.06278918646665</v>
          </cell>
        </row>
        <row r="34">
          <cell r="AF34">
            <v>0.363639090549047</v>
          </cell>
        </row>
        <row r="34">
          <cell r="AI34">
            <v>190.191141310479</v>
          </cell>
          <cell r="AJ34">
            <v>25.9322987684045</v>
          </cell>
          <cell r="AK34">
            <v>13.725078884574</v>
          </cell>
          <cell r="AL34">
            <v>229.848518963458</v>
          </cell>
        </row>
        <row r="34">
          <cell r="AP34">
            <v>186.404532346239</v>
          </cell>
        </row>
        <row r="34">
          <cell r="AS34">
            <v>1.06364127880455</v>
          </cell>
          <cell r="AT34">
            <v>0.339910716561778</v>
          </cell>
        </row>
        <row r="35">
          <cell r="D35">
            <v>0.025460001688233</v>
          </cell>
          <cell r="E35">
            <v>0.105651093664992</v>
          </cell>
          <cell r="F35">
            <v>0.0575808822133427</v>
          </cell>
        </row>
        <row r="35">
          <cell r="M35">
            <v>238.321014129909</v>
          </cell>
          <cell r="N35">
            <v>40.6621278267855</v>
          </cell>
          <cell r="O35">
            <v>19.4284089004604</v>
          </cell>
        </row>
        <row r="35">
          <cell r="Q35">
            <v>0.239842011151593</v>
          </cell>
        </row>
        <row r="35">
          <cell r="X35">
            <v>0.761151211258643</v>
          </cell>
          <cell r="Y35">
            <v>0.169259131072004</v>
          </cell>
          <cell r="Z35">
            <v>0.0695896576693535</v>
          </cell>
        </row>
        <row r="35">
          <cell r="AD35">
            <v>1.06633612661964</v>
          </cell>
        </row>
        <row r="35">
          <cell r="AF35">
            <v>0.387761499303558</v>
          </cell>
        </row>
        <row r="35">
          <cell r="AI35">
            <v>202.444233819747</v>
          </cell>
          <cell r="AJ35">
            <v>28.1939594454258</v>
          </cell>
          <cell r="AK35">
            <v>14.9764508080741</v>
          </cell>
          <cell r="AL35">
            <v>245.614644073247</v>
          </cell>
        </row>
        <row r="35">
          <cell r="AP35">
            <v>199.37615576076</v>
          </cell>
        </row>
        <row r="35">
          <cell r="AS35">
            <v>1.06859354665799</v>
          </cell>
          <cell r="AT35">
            <v>0.363226398157807</v>
          </cell>
        </row>
        <row r="36">
          <cell r="D36">
            <v>0.0256893123870728</v>
          </cell>
          <cell r="E36">
            <v>0.102084661130036</v>
          </cell>
          <cell r="F36">
            <v>0.0569643969397562</v>
          </cell>
        </row>
        <row r="36">
          <cell r="M36">
            <v>254.803799820187</v>
          </cell>
          <cell r="N36">
            <v>43.2236700919321</v>
          </cell>
          <cell r="O36">
            <v>21.0962343457504</v>
          </cell>
        </row>
        <row r="36">
          <cell r="Q36">
            <v>0.225817821770751</v>
          </cell>
        </row>
        <row r="36">
          <cell r="X36">
            <v>0.760933364072578</v>
          </cell>
          <cell r="Y36">
            <v>0.168241315688265</v>
          </cell>
          <cell r="Z36">
            <v>0.0708253202391562</v>
          </cell>
        </row>
        <row r="36">
          <cell r="AD36">
            <v>1.06928073595458</v>
          </cell>
        </row>
        <row r="36">
          <cell r="AF36">
            <v>0.41462590135016</v>
          </cell>
        </row>
        <row r="36">
          <cell r="AI36">
            <v>215.73700790436</v>
          </cell>
          <cell r="AJ36">
            <v>30.7524616103851</v>
          </cell>
          <cell r="AK36">
            <v>16.3748764075434</v>
          </cell>
          <cell r="AL36">
            <v>262.864345922289</v>
          </cell>
        </row>
        <row r="36">
          <cell r="AP36">
            <v>213.312617718233</v>
          </cell>
        </row>
        <row r="36">
          <cell r="AS36">
            <v>1.07023075482379</v>
          </cell>
          <cell r="AT36">
            <v>0.388736062272358</v>
          </cell>
        </row>
        <row r="37">
          <cell r="D37">
            <v>0.0258911491073673</v>
          </cell>
          <cell r="E37">
            <v>0.0992334145523877</v>
          </cell>
          <cell r="F37">
            <v>0.0563105603040185</v>
          </cell>
        </row>
        <row r="37">
          <cell r="M37">
            <v>272.504582821284</v>
          </cell>
          <cell r="N37">
            <v>46.219971605025</v>
          </cell>
          <cell r="O37">
            <v>22.9219604666405</v>
          </cell>
        </row>
        <row r="37">
          <cell r="Q37">
            <v>0.228841783050708</v>
          </cell>
        </row>
        <row r="37">
          <cell r="X37">
            <v>0.761837305716983</v>
          </cell>
          <cell r="Y37">
            <v>0.166426311901482</v>
          </cell>
          <cell r="Z37">
            <v>0.0717363823815349</v>
          </cell>
        </row>
        <row r="37">
          <cell r="AD37">
            <v>1.07065173559831</v>
          </cell>
        </row>
        <row r="37">
          <cell r="AF37">
            <v>0.443919940904563</v>
          </cell>
        </row>
        <row r="37">
          <cell r="AI37">
            <v>230.029690147988</v>
          </cell>
          <cell r="AJ37">
            <v>33.5760095602266</v>
          </cell>
          <cell r="AK37">
            <v>17.9196710931125</v>
          </cell>
          <cell r="AL37">
            <v>281.525370801327</v>
          </cell>
        </row>
        <row r="37">
          <cell r="AP37">
            <v>228.465252693182</v>
          </cell>
        </row>
        <row r="37">
          <cell r="AS37">
            <v>1.07099108406492</v>
          </cell>
          <cell r="AT37">
            <v>0.4163328567482</v>
          </cell>
        </row>
        <row r="38">
          <cell r="D38">
            <v>0.0258967482616187</v>
          </cell>
          <cell r="E38">
            <v>0.0959260218375949</v>
          </cell>
          <cell r="F38">
            <v>0.0550962548449132</v>
          </cell>
        </row>
        <row r="38">
          <cell r="M38">
            <v>292.551183533334</v>
          </cell>
          <cell r="N38">
            <v>50.0173513754619</v>
          </cell>
          <cell r="O38">
            <v>25.0586859117263</v>
          </cell>
        </row>
        <row r="38">
          <cell r="Q38">
            <v>0.220975231345273</v>
          </cell>
        </row>
        <row r="38">
          <cell r="X38">
            <v>0.7647885838101</v>
          </cell>
          <cell r="Y38">
            <v>0.162972790894807</v>
          </cell>
          <cell r="Z38">
            <v>0.0722386252950936</v>
          </cell>
        </row>
        <row r="38">
          <cell r="AD38">
            <v>1.07637982883378</v>
          </cell>
        </row>
        <row r="38">
          <cell r="AF38">
            <v>0.477826470006754</v>
          </cell>
        </row>
        <row r="38">
          <cell r="AI38">
            <v>247.596678884615</v>
          </cell>
          <cell r="AJ38">
            <v>37.3210704016472</v>
          </cell>
          <cell r="AK38">
            <v>19.9041964371164</v>
          </cell>
          <cell r="AL38">
            <v>304.821945723378</v>
          </cell>
        </row>
        <row r="38">
          <cell r="AP38">
            <v>238.46525946293</v>
          </cell>
        </row>
        <row r="38">
          <cell r="AS38">
            <v>1.08275124496148</v>
          </cell>
          <cell r="AT38">
            <v>0.450784918962482</v>
          </cell>
        </row>
        <row r="39">
          <cell r="D39">
            <v>0.0259958506853333</v>
          </cell>
          <cell r="E39">
            <v>0.0943868392197116</v>
          </cell>
          <cell r="F39">
            <v>0.054362218827564</v>
          </cell>
        </row>
        <row r="39">
          <cell r="M39">
            <v>314.748364029694</v>
          </cell>
          <cell r="N39">
            <v>54.5555526493507</v>
          </cell>
          <cell r="O39">
            <v>27.4907604386629</v>
          </cell>
        </row>
        <row r="39">
          <cell r="Q39">
            <v>0.278362042667019</v>
          </cell>
        </row>
        <row r="39">
          <cell r="X39">
            <v>0.763324466137525</v>
          </cell>
          <cell r="Y39">
            <v>0.163488347017284</v>
          </cell>
          <cell r="Z39">
            <v>0.0731871868451912</v>
          </cell>
        </row>
        <row r="39">
          <cell r="AD39">
            <v>1.07981555024731</v>
          </cell>
        </row>
        <row r="39">
          <cell r="AF39">
            <v>0.515964452633071</v>
          </cell>
        </row>
        <row r="39">
          <cell r="AI39">
            <v>265.753798244117</v>
          </cell>
          <cell r="AJ39">
            <v>41.1331921007579</v>
          </cell>
          <cell r="AK39">
            <v>21.9893014952453</v>
          </cell>
          <cell r="AL39">
            <v>328.876291840121</v>
          </cell>
        </row>
        <row r="39">
          <cell r="AP39">
            <v>260.97828131743</v>
          </cell>
        </row>
        <row r="39">
          <cell r="AS39">
            <v>1.0789127766364</v>
          </cell>
          <cell r="AT39">
            <v>0.486357608583626</v>
          </cell>
        </row>
        <row r="40">
          <cell r="D40">
            <v>0.0256684691843252</v>
          </cell>
          <cell r="E40">
            <v>0.0909605168158163</v>
          </cell>
          <cell r="F40">
            <v>0.0524798370642994</v>
          </cell>
        </row>
        <row r="40">
          <cell r="M40">
            <v>341.178259690788</v>
          </cell>
          <cell r="N40">
            <v>60.4747294517203</v>
          </cell>
          <cell r="O40">
            <v>30.5138901276615</v>
          </cell>
        </row>
        <row r="40">
          <cell r="Q40">
            <v>0.280410433456059</v>
          </cell>
        </row>
        <row r="40">
          <cell r="X40">
            <v>0.761457401717373</v>
          </cell>
          <cell r="Y40">
            <v>0.164352417007945</v>
          </cell>
          <cell r="Z40">
            <v>0.0741901812746818</v>
          </cell>
        </row>
        <row r="40">
          <cell r="AD40">
            <v>1.08985613777319</v>
          </cell>
        </row>
        <row r="40">
          <cell r="AF40">
            <v>0.562327025574937</v>
          </cell>
        </row>
        <row r="40">
          <cell r="AI40">
            <v>291.286521681897</v>
          </cell>
          <cell r="AJ40">
            <v>47.0374281408431</v>
          </cell>
          <cell r="AK40">
            <v>25.0726922005407</v>
          </cell>
          <cell r="AL40">
            <v>363.39664202328</v>
          </cell>
        </row>
        <row r="40">
          <cell r="AP40">
            <v>290.156811386086</v>
          </cell>
        </row>
        <row r="40">
          <cell r="AS40">
            <v>1.10496454454048</v>
          </cell>
          <cell r="AT40">
            <v>0.537407913452403</v>
          </cell>
        </row>
        <row r="41">
          <cell r="D41">
            <v>0.0252720592124743</v>
          </cell>
          <cell r="E41">
            <v>0.0883842835205529</v>
          </cell>
          <cell r="F41">
            <v>0.0507717155889944</v>
          </cell>
        </row>
        <row r="41">
          <cell r="M41">
            <v>374.634683718031</v>
          </cell>
          <cell r="N41">
            <v>68.5980206687487</v>
          </cell>
          <cell r="O41">
            <v>34.5185175137744</v>
          </cell>
        </row>
        <row r="41">
          <cell r="Q41">
            <v>0.241091696209501</v>
          </cell>
        </row>
        <row r="41">
          <cell r="X41">
            <v>0.751595815375789</v>
          </cell>
          <cell r="Y41">
            <v>0.172135762634856</v>
          </cell>
          <cell r="Z41">
            <v>0.0762684219893549</v>
          </cell>
        </row>
        <row r="41">
          <cell r="AD41">
            <v>1.1065557176388</v>
          </cell>
        </row>
        <row r="41">
          <cell r="AF41">
            <v>0.622246185332766</v>
          </cell>
        </row>
        <row r="41">
          <cell r="AI41">
            <v>322.902867553672</v>
          </cell>
          <cell r="AJ41">
            <v>54.5467766032084</v>
          </cell>
          <cell r="AK41">
            <v>28.9972649645097</v>
          </cell>
          <cell r="AL41">
            <v>406.44690912139</v>
          </cell>
        </row>
        <row r="41">
          <cell r="AP41">
            <v>329.374563243579</v>
          </cell>
        </row>
        <row r="41">
          <cell r="AS41">
            <v>1.1184663316051</v>
          </cell>
          <cell r="AT41">
            <v>0.60107265753466</v>
          </cell>
        </row>
        <row r="42">
          <cell r="D42">
            <v>0.0245654895539694</v>
          </cell>
          <cell r="E42">
            <v>0.0850663522309461</v>
          </cell>
          <cell r="F42">
            <v>0.0485743664033366</v>
          </cell>
        </row>
        <row r="42">
          <cell r="M42">
            <v>417.345529241039</v>
          </cell>
          <cell r="N42">
            <v>79.5844720854858</v>
          </cell>
          <cell r="O42">
            <v>39.8481638690003</v>
          </cell>
        </row>
        <row r="42">
          <cell r="Q42">
            <v>0.228949155081704</v>
          </cell>
        </row>
        <row r="42">
          <cell r="X42">
            <v>0.744446818656227</v>
          </cell>
          <cell r="Y42">
            <v>0.177426352683426</v>
          </cell>
          <cell r="Z42">
            <v>0.0781268286603469</v>
          </cell>
        </row>
        <row r="42">
          <cell r="AD42">
            <v>1.12502744529423</v>
          </cell>
        </row>
        <row r="42">
          <cell r="AF42">
            <v>0.700044036229</v>
          </cell>
        </row>
        <row r="42">
          <cell r="AI42">
            <v>366.170917002933</v>
          </cell>
          <cell r="AJ42">
            <v>65.2746223062054</v>
          </cell>
          <cell r="AK42">
            <v>34.5370851842582</v>
          </cell>
          <cell r="AL42">
            <v>465.982624493397</v>
          </cell>
        </row>
        <row r="42">
          <cell r="AP42">
            <v>381.955696409888</v>
          </cell>
        </row>
        <row r="42">
          <cell r="AS42">
            <v>1.1464784552076</v>
          </cell>
          <cell r="AT42">
            <v>0.689116851877867</v>
          </cell>
        </row>
        <row r="43">
          <cell r="D43">
            <v>0.0244969162079665</v>
          </cell>
          <cell r="E43">
            <v>0.0861572547842316</v>
          </cell>
          <cell r="F43">
            <v>0.0484573422591391</v>
          </cell>
        </row>
        <row r="43">
          <cell r="M43">
            <v>463.693539215987</v>
          </cell>
          <cell r="N43">
            <v>91.6118358783033</v>
          </cell>
          <cell r="O43">
            <v>45.7462988361533</v>
          </cell>
        </row>
        <row r="43">
          <cell r="Q43">
            <v>0.360482601770213</v>
          </cell>
        </row>
        <row r="43">
          <cell r="X43">
            <v>0.728493984573688</v>
          </cell>
          <cell r="Y43">
            <v>0.190582652246261</v>
          </cell>
          <cell r="Z43">
            <v>0.080923363180051</v>
          </cell>
        </row>
        <row r="43">
          <cell r="AD43">
            <v>1.1212358479761</v>
          </cell>
        </row>
        <row r="43">
          <cell r="AF43">
            <v>0.784914468581837</v>
          </cell>
        </row>
        <row r="43">
          <cell r="AI43">
            <v>404.186887529643</v>
          </cell>
          <cell r="AJ43">
            <v>73.9069322609053</v>
          </cell>
          <cell r="AK43">
            <v>39.3635177242064</v>
          </cell>
          <cell r="AL43">
            <v>517.457337514754</v>
          </cell>
        </row>
        <row r="43">
          <cell r="AP43">
            <v>526.733602782587</v>
          </cell>
        </row>
        <row r="43">
          <cell r="AS43">
            <v>1.11046487640461</v>
          </cell>
          <cell r="AT43">
            <v>0.765240059748887</v>
          </cell>
        </row>
        <row r="44">
          <cell r="D44">
            <v>0.023874923272684</v>
          </cell>
          <cell r="E44">
            <v>0.0842569102651104</v>
          </cell>
          <cell r="F44">
            <v>0.0469419083681044</v>
          </cell>
        </row>
        <row r="44">
          <cell r="M44">
            <v>515.13604283381</v>
          </cell>
          <cell r="N44">
            <v>105.135931933911</v>
          </cell>
          <cell r="O44">
            <v>52.4698096258432</v>
          </cell>
        </row>
        <row r="44">
          <cell r="Q44">
            <v>0.083911117209917</v>
          </cell>
        </row>
        <row r="44">
          <cell r="X44">
            <v>0.722522399049047</v>
          </cell>
          <cell r="Y44">
            <v>0.194849667194033</v>
          </cell>
          <cell r="Z44">
            <v>0.0826279337569205</v>
          </cell>
        </row>
        <row r="44">
          <cell r="AD44">
            <v>1.1208396633246</v>
          </cell>
        </row>
        <row r="44">
          <cell r="AF44">
            <v>0.879763268703874</v>
          </cell>
        </row>
        <row r="44">
          <cell r="AI44">
            <v>456.620437039469</v>
          </cell>
          <cell r="AJ44">
            <v>86.5390613493523</v>
          </cell>
          <cell r="AK44">
            <v>46.2481159633806</v>
          </cell>
          <cell r="AL44">
            <v>589.407614352202</v>
          </cell>
        </row>
        <row r="44">
          <cell r="AP44">
            <v>555.473227294367</v>
          </cell>
        </row>
        <row r="44">
          <cell r="AS44">
            <v>1.13904581425594</v>
          </cell>
          <cell r="AT44">
            <v>0.871643486957932</v>
          </cell>
        </row>
        <row r="45">
          <cell r="D45">
            <v>0.0233197778109209</v>
          </cell>
          <cell r="E45">
            <v>0.0832312757386136</v>
          </cell>
          <cell r="F45">
            <v>0.0459016202012089</v>
          </cell>
        </row>
        <row r="45">
          <cell r="M45">
            <v>579.706219134987</v>
          </cell>
          <cell r="N45">
            <v>122.590071631508</v>
          </cell>
          <cell r="O45">
            <v>61.1779419256124</v>
          </cell>
        </row>
        <row r="45">
          <cell r="Q45">
            <v>0.211245491051157</v>
          </cell>
        </row>
        <row r="45">
          <cell r="X45">
            <v>0.713241951631135</v>
          </cell>
          <cell r="Y45">
            <v>0.20188420098317</v>
          </cell>
          <cell r="Z45">
            <v>0.0848738473856948</v>
          </cell>
        </row>
        <row r="45">
          <cell r="AD45">
            <v>1.13666941502714</v>
          </cell>
        </row>
        <row r="45">
          <cell r="AF45">
            <v>1</v>
          </cell>
        </row>
        <row r="45">
          <cell r="AI45">
            <v>519.694743430632</v>
          </cell>
          <cell r="AJ45">
            <v>101.833384995726</v>
          </cell>
          <cell r="AK45">
            <v>54.6744970406849</v>
          </cell>
          <cell r="AL45">
            <v>676.202625467043</v>
          </cell>
        </row>
        <row r="45">
          <cell r="AP45">
            <v>676.202625467043</v>
          </cell>
        </row>
        <row r="45">
          <cell r="AS45">
            <v>1.14725804180564</v>
          </cell>
          <cell r="AT45">
            <v>1</v>
          </cell>
        </row>
        <row r="46">
          <cell r="D46">
            <v>0.0231315927816576</v>
          </cell>
          <cell r="E46">
            <v>0.0843395717391827</v>
          </cell>
          <cell r="F46">
            <v>0.0459331460055806</v>
          </cell>
        </row>
        <row r="46">
          <cell r="M46">
            <v>649.440934100501</v>
          </cell>
          <cell r="N46">
            <v>141.392497486437</v>
          </cell>
          <cell r="O46">
            <v>70.7535777957924</v>
          </cell>
        </row>
        <row r="46">
          <cell r="Q46">
            <v>0.208187979162396</v>
          </cell>
        </row>
        <row r="46">
          <cell r="X46">
            <v>0.69171608248335</v>
          </cell>
          <cell r="Y46">
            <v>0.219988922766954</v>
          </cell>
          <cell r="Z46">
            <v>0.0882949947496955</v>
          </cell>
        </row>
        <row r="46">
          <cell r="AD46">
            <v>1.13030216697103</v>
          </cell>
        </row>
        <row r="46">
          <cell r="AF46">
            <v>1.13030216697103</v>
          </cell>
        </row>
        <row r="46">
          <cell r="AI46">
            <v>581.052727979868</v>
          </cell>
          <cell r="AJ46">
            <v>115.826069258639</v>
          </cell>
          <cell r="AK46">
            <v>62.8511942428506</v>
          </cell>
          <cell r="AL46">
            <v>759.729991481358</v>
          </cell>
        </row>
        <row r="46">
          <cell r="AP46">
            <v>842.726189216733</v>
          </cell>
        </row>
        <row r="46">
          <cell r="AS46">
            <v>1.12352416697084</v>
          </cell>
          <cell r="AT46">
            <v>1.12352416697084</v>
          </cell>
        </row>
        <row r="47">
          <cell r="D47">
            <v>0.0229754916559926</v>
          </cell>
          <cell r="E47">
            <v>0.0854814005695512</v>
          </cell>
          <cell r="F47">
            <v>0.0460308013218602</v>
          </cell>
        </row>
        <row r="47">
          <cell r="M47">
            <v>720.056501010874</v>
          </cell>
          <cell r="N47">
            <v>160.152876475061</v>
          </cell>
          <cell r="O47">
            <v>80.5950537911633</v>
          </cell>
        </row>
        <row r="47">
          <cell r="Q47">
            <v>0.185127475732309</v>
          </cell>
        </row>
        <row r="47">
          <cell r="X47">
            <v>0.682991114477548</v>
          </cell>
          <cell r="Y47">
            <v>0.226682988942228</v>
          </cell>
          <cell r="Z47">
            <v>0.090325896580224</v>
          </cell>
        </row>
        <row r="47">
          <cell r="AD47">
            <v>1.11672872241784</v>
          </cell>
        </row>
        <row r="47">
          <cell r="AF47">
            <v>1.26224089486767</v>
          </cell>
        </row>
        <row r="47">
          <cell r="AI47">
            <v>644.372066781933</v>
          </cell>
          <cell r="AJ47">
            <v>129.68059639139</v>
          </cell>
          <cell r="AK47">
            <v>71.3182210432798</v>
          </cell>
          <cell r="AL47">
            <v>845.370884216603</v>
          </cell>
        </row>
        <row r="47">
          <cell r="AP47">
            <v>1020.50383847039</v>
          </cell>
        </row>
        <row r="47">
          <cell r="AS47">
            <v>1.11272543363499</v>
          </cell>
          <cell r="AT47">
            <v>1.25017391589203</v>
          </cell>
        </row>
        <row r="48">
          <cell r="D48">
            <v>0.0229385674064953</v>
          </cell>
          <cell r="E48">
            <v>0.0871821497251856</v>
          </cell>
          <cell r="F48">
            <v>0.0464345642815463</v>
          </cell>
        </row>
        <row r="48">
          <cell r="M48">
            <v>792.175665066433</v>
          </cell>
          <cell r="N48">
            <v>179.005769693053</v>
          </cell>
          <cell r="O48">
            <v>90.7931686637022</v>
          </cell>
        </row>
        <row r="48">
          <cell r="Q48">
            <v>0.231988485836501</v>
          </cell>
        </row>
        <row r="48">
          <cell r="X48">
            <v>0.681535681827591</v>
          </cell>
          <cell r="Y48">
            <v>0.226840615676931</v>
          </cell>
          <cell r="Z48">
            <v>0.0916237024954776</v>
          </cell>
        </row>
        <row r="48">
          <cell r="AD48">
            <v>1.10649782128156</v>
          </cell>
        </row>
        <row r="48">
          <cell r="AF48">
            <v>1.39666680010357</v>
          </cell>
        </row>
        <row r="48">
          <cell r="AI48">
            <v>707.179067403524</v>
          </cell>
          <cell r="AJ48">
            <v>142.601007663394</v>
          </cell>
          <cell r="AK48">
            <v>79.7009287139682</v>
          </cell>
          <cell r="AL48">
            <v>929.481003780886</v>
          </cell>
        </row>
        <row r="48">
          <cell r="AP48">
            <v>1273.72677243186</v>
          </cell>
        </row>
        <row r="48">
          <cell r="AS48">
            <v>1.09949493309345</v>
          </cell>
          <cell r="AT48">
            <v>1.37455988600888</v>
          </cell>
        </row>
        <row r="49">
          <cell r="D49">
            <v>0.0232366465434481</v>
          </cell>
          <cell r="E49">
            <v>0.0907212516512643</v>
          </cell>
          <cell r="F49">
            <v>0.0476818455198589</v>
          </cell>
        </row>
        <row r="49">
          <cell r="M49">
            <v>858.002729461965</v>
          </cell>
          <cell r="N49">
            <v>195.384993452984</v>
          </cell>
          <cell r="O49">
            <v>100.142623312956</v>
          </cell>
        </row>
        <row r="49">
          <cell r="Q49">
            <v>0.232874649755917</v>
          </cell>
        </row>
        <row r="49">
          <cell r="X49">
            <v>0.667015115191501</v>
          </cell>
          <cell r="Y49">
            <v>0.238967422733065</v>
          </cell>
          <cell r="Z49">
            <v>0.0940174620754345</v>
          </cell>
        </row>
        <row r="49">
          <cell r="AD49">
            <v>1.08688147382018</v>
          </cell>
        </row>
        <row r="49">
          <cell r="AF49">
            <v>1.51801127013228</v>
          </cell>
        </row>
        <row r="49">
          <cell r="AI49">
            <v>756.399877360641</v>
          </cell>
          <cell r="AJ49">
            <v>150.483171625661</v>
          </cell>
          <cell r="AK49">
            <v>85.9824824559982</v>
          </cell>
          <cell r="AL49">
            <v>992.8655314423</v>
          </cell>
        </row>
        <row r="49">
          <cell r="AP49">
            <v>1579.12215220677</v>
          </cell>
        </row>
        <row r="49">
          <cell r="AS49">
            <v>1.06819346216177</v>
          </cell>
          <cell r="AT49">
            <v>1.46829588358451</v>
          </cell>
        </row>
        <row r="50">
          <cell r="D50">
            <v>0.023424180566546</v>
          </cell>
          <cell r="E50">
            <v>0.0934150185719171</v>
          </cell>
          <cell r="F50">
            <v>0.0485583843142542</v>
          </cell>
        </row>
        <row r="50">
          <cell r="M50">
            <v>917.694597492411</v>
          </cell>
          <cell r="N50">
            <v>209.319384444752</v>
          </cell>
          <cell r="O50">
            <v>108.660089086724</v>
          </cell>
        </row>
        <row r="50">
          <cell r="Q50">
            <v>0.154019686908437</v>
          </cell>
        </row>
        <row r="50">
          <cell r="X50">
            <v>0.666798033774397</v>
          </cell>
          <cell r="Y50">
            <v>0.238197808556712</v>
          </cell>
          <cell r="Z50">
            <v>0.0950041576688911</v>
          </cell>
        </row>
        <row r="50">
          <cell r="AD50">
            <v>1.07144157880774</v>
          </cell>
        </row>
        <row r="50">
          <cell r="AF50">
            <v>1.62646039191847</v>
          </cell>
        </row>
        <row r="50">
          <cell r="AI50">
            <v>805.496140669885</v>
          </cell>
          <cell r="AJ50">
            <v>157.764070010046</v>
          </cell>
          <cell r="AK50">
            <v>92.2382231319708</v>
          </cell>
          <cell r="AL50">
            <v>1055.4984338119</v>
          </cell>
        </row>
        <row r="50">
          <cell r="AP50">
            <v>1774.22107912364</v>
          </cell>
        </row>
        <row r="50">
          <cell r="AS50">
            <v>1.06308296580567</v>
          </cell>
          <cell r="AT50">
            <v>1.56092034260128</v>
          </cell>
        </row>
        <row r="51">
          <cell r="D51">
            <v>0.023589815055773</v>
          </cell>
          <cell r="E51">
            <v>0.0954782794430143</v>
          </cell>
          <cell r="F51">
            <v>0.0486190051075794</v>
          </cell>
        </row>
        <row r="51">
          <cell r="M51">
            <v>979.170112114432</v>
          </cell>
          <cell r="N51">
            <v>223.735071567456</v>
          </cell>
          <cell r="O51">
            <v>118.762154454338</v>
          </cell>
        </row>
        <row r="51">
          <cell r="Q51">
            <v>0.181618436651278</v>
          </cell>
        </row>
        <row r="51">
          <cell r="X51">
            <v>0.585563868285293</v>
          </cell>
          <cell r="Y51">
            <v>0.247113308816712</v>
          </cell>
          <cell r="Z51">
            <v>0.167322822897996</v>
          </cell>
        </row>
        <row r="51">
          <cell r="AD51">
            <v>1.07081863392501</v>
          </cell>
        </row>
        <row r="51">
          <cell r="AF51">
            <v>1.74164409500727</v>
          </cell>
        </row>
        <row r="51">
          <cell r="AI51">
            <v>856.88113888853</v>
          </cell>
          <cell r="AJ51">
            <v>166.118554185903</v>
          </cell>
          <cell r="AK51">
            <v>101.215163894267</v>
          </cell>
          <cell r="AL51">
            <v>1124.2148569687</v>
          </cell>
        </row>
        <row r="51">
          <cell r="AP51">
            <v>2029.25800107004</v>
          </cell>
        </row>
        <row r="51">
          <cell r="AS51">
            <v>1.06510329239299</v>
          </cell>
          <cell r="AT51">
            <v>1.66254139606782</v>
          </cell>
        </row>
        <row r="52">
          <cell r="D52">
            <v>0.0236978267194686</v>
          </cell>
          <cell r="E52">
            <v>0.0967275777052644</v>
          </cell>
          <cell r="F52">
            <v>0.0493675666364959</v>
          </cell>
        </row>
        <row r="52">
          <cell r="M52">
            <v>1045.39013226707</v>
          </cell>
          <cell r="N52">
            <v>240.094289636468</v>
          </cell>
          <cell r="O52">
            <v>130.298445562619</v>
          </cell>
        </row>
        <row r="52">
          <cell r="Q52">
            <v>0.248971076690104</v>
          </cell>
        </row>
        <row r="52">
          <cell r="X52">
            <v>0.696537728528531</v>
          </cell>
          <cell r="Y52">
            <v>0.254589949087688</v>
          </cell>
          <cell r="Z52">
            <v>0.0488723223837815</v>
          </cell>
        </row>
        <row r="52">
          <cell r="AD52">
            <v>1.07215851319403</v>
          </cell>
        </row>
        <row r="52">
          <cell r="AF52">
            <v>1.86731854341615</v>
          </cell>
        </row>
        <row r="52">
          <cell r="AI52">
            <v>913.951817023431</v>
          </cell>
          <cell r="AJ52">
            <v>176.870161534958</v>
          </cell>
          <cell r="AK52">
            <v>109.837371868469</v>
          </cell>
          <cell r="AL52">
            <v>1200.65935042686</v>
          </cell>
        </row>
        <row r="52">
          <cell r="AP52">
            <v>2471.70073608405</v>
          </cell>
        </row>
        <row r="52">
          <cell r="AS52">
            <v>1.06774278208323</v>
          </cell>
          <cell r="AT52">
            <v>1.77516657556599</v>
          </cell>
        </row>
        <row r="53">
          <cell r="D53">
            <v>0.0238799799665887</v>
          </cell>
          <cell r="E53">
            <v>0.097176013135356</v>
          </cell>
          <cell r="F53">
            <v>0.0495103764220216</v>
          </cell>
        </row>
        <row r="53">
          <cell r="M53">
            <v>1115.33182663835</v>
          </cell>
          <cell r="N53">
            <v>259.481869644118</v>
          </cell>
          <cell r="O53">
            <v>143.076008710666</v>
          </cell>
        </row>
        <row r="53">
          <cell r="Q53">
            <v>0.34151382385629</v>
          </cell>
        </row>
        <row r="53">
          <cell r="X53">
            <v>0.588829991661409</v>
          </cell>
          <cell r="Y53">
            <v>0.278524415371255</v>
          </cell>
          <cell r="Z53">
            <v>0.132645592967336</v>
          </cell>
        </row>
        <row r="53">
          <cell r="AD53">
            <v>1.07337862014861</v>
          </cell>
        </row>
        <row r="53">
          <cell r="AF53">
            <v>2.00433980150994</v>
          </cell>
        </row>
        <row r="53">
          <cell r="AI53">
            <v>971.141348373764</v>
          </cell>
          <cell r="AJ53">
            <v>190.848833297343</v>
          </cell>
          <cell r="AK53">
            <v>120.722155424996</v>
          </cell>
          <cell r="AL53">
            <v>1282.7123370961</v>
          </cell>
        </row>
        <row r="53">
          <cell r="AP53">
            <v>3406.64827914097</v>
          </cell>
        </row>
        <row r="53">
          <cell r="AS53">
            <v>1.06797208186932</v>
          </cell>
          <cell r="AT53">
            <v>1.89582834337204</v>
          </cell>
        </row>
        <row r="54">
          <cell r="D54">
            <v>0.0238600752386249</v>
          </cell>
          <cell r="E54">
            <v>0.096905613804829</v>
          </cell>
          <cell r="F54">
            <v>0.0495490462491605</v>
          </cell>
        </row>
        <row r="54">
          <cell r="M54">
            <v>1193.4466414025</v>
          </cell>
          <cell r="N54">
            <v>282.671842374079</v>
          </cell>
          <cell r="O54">
            <v>158.41312472053</v>
          </cell>
        </row>
        <row r="54">
          <cell r="Q54">
            <v>0.224143117469063</v>
          </cell>
        </row>
        <row r="54">
          <cell r="X54">
            <v>0.739051694094226</v>
          </cell>
          <cell r="Y54">
            <v>0.185232347153619</v>
          </cell>
          <cell r="Z54">
            <v>0.0757159587521557</v>
          </cell>
        </row>
        <row r="54">
          <cell r="AD54">
            <v>1.07831753234412</v>
          </cell>
        </row>
        <row r="54">
          <cell r="AF54">
            <v>2.1613147487433</v>
          </cell>
        </row>
        <row r="54">
          <cell r="AI54">
            <v>1042.70626477668</v>
          </cell>
          <cell r="AJ54">
            <v>208.681859641393</v>
          </cell>
          <cell r="AK54">
            <v>133.834623440267</v>
          </cell>
          <cell r="AL54">
            <v>1385.22274785834</v>
          </cell>
        </row>
        <row r="54">
          <cell r="AP54">
            <v>4001.8018901875</v>
          </cell>
        </row>
        <row r="54">
          <cell r="AS54">
            <v>1.07892382032453</v>
          </cell>
          <cell r="AT54">
            <v>2.04545435891049</v>
          </cell>
        </row>
        <row r="55">
          <cell r="D55">
            <v>0.0237379303626005</v>
          </cell>
          <cell r="E55">
            <v>0.0958570361751635</v>
          </cell>
          <cell r="F55">
            <v>0.0489941601829096</v>
          </cell>
        </row>
        <row r="55">
          <cell r="M55">
            <v>1288.42112900032</v>
          </cell>
          <cell r="N55">
            <v>310.704890356203</v>
          </cell>
          <cell r="O55">
            <v>177.631378050275</v>
          </cell>
        </row>
        <row r="55">
          <cell r="Q55">
            <v>0.213425379363384</v>
          </cell>
        </row>
        <row r="55">
          <cell r="X55">
            <v>0.700579651988247</v>
          </cell>
          <cell r="Y55">
            <v>0.191576546762</v>
          </cell>
          <cell r="Z55">
            <v>0.107843801249753</v>
          </cell>
        </row>
        <row r="55">
          <cell r="AD55">
            <v>1.08702205882666</v>
          </cell>
        </row>
        <row r="55">
          <cell r="AF55">
            <v>2.34939680795137</v>
          </cell>
        </row>
        <row r="55">
          <cell r="AI55">
            <v>1131.43929755482</v>
          </cell>
          <cell r="AJ55">
            <v>231.636741398423</v>
          </cell>
          <cell r="AK55">
            <v>151.712096960417</v>
          </cell>
          <cell r="AL55">
            <v>1514.78813591366</v>
          </cell>
        </row>
        <row r="55">
          <cell r="AP55">
            <v>4653.4959748138</v>
          </cell>
        </row>
        <row r="55">
          <cell r="AS55">
            <v>1.09239286374021</v>
          </cell>
          <cell r="AT55">
            <v>2.23443974478012</v>
          </cell>
        </row>
        <row r="56">
          <cell r="D56">
            <v>0.0236262090587045</v>
          </cell>
          <cell r="E56">
            <v>0.0950170901014679</v>
          </cell>
          <cell r="F56">
            <v>0.0486229816891738</v>
          </cell>
        </row>
        <row r="56">
          <cell r="M56">
            <v>1399.61183422096</v>
          </cell>
          <cell r="N56">
            <v>343.27701376229</v>
          </cell>
          <cell r="O56">
            <v>201.345948148936</v>
          </cell>
        </row>
        <row r="56">
          <cell r="Q56">
            <v>0.19054865175529</v>
          </cell>
        </row>
        <row r="56">
          <cell r="X56">
            <v>0.707140903845651</v>
          </cell>
          <cell r="Y56">
            <v>0.196205309338754</v>
          </cell>
          <cell r="Z56">
            <v>0.0966537868155957</v>
          </cell>
        </row>
        <row r="56">
          <cell r="AD56">
            <v>1.09461941199242</v>
          </cell>
        </row>
        <row r="56">
          <cell r="AF56">
            <v>2.57169535245659</v>
          </cell>
        </row>
        <row r="56">
          <cell r="AI56">
            <v>1232.82832958474</v>
          </cell>
          <cell r="AJ56">
            <v>257.61892263243</v>
          </cell>
          <cell r="AK56">
            <v>172.89454750365</v>
          </cell>
          <cell r="AL56">
            <v>1663.34179972082</v>
          </cell>
        </row>
        <row r="56">
          <cell r="AP56">
            <v>5274.84113081184</v>
          </cell>
        </row>
        <row r="56">
          <cell r="AS56">
            <v>1.09677167581193</v>
          </cell>
          <cell r="AT56">
            <v>2.45067022338328</v>
          </cell>
        </row>
        <row r="57">
          <cell r="D57">
            <v>0.0235893709540336</v>
          </cell>
          <cell r="E57">
            <v>0.0941945408573648</v>
          </cell>
          <cell r="F57">
            <v>0.0484374594186218</v>
          </cell>
        </row>
        <row r="57">
          <cell r="M57">
            <v>1521.6015561262</v>
          </cell>
          <cell r="N57">
            <v>379.434522221539</v>
          </cell>
          <cell r="O57">
            <v>228.470670095827</v>
          </cell>
        </row>
        <row r="57">
          <cell r="Q57">
            <v>0.189342634314354</v>
          </cell>
        </row>
        <row r="57">
          <cell r="X57">
            <v>0.675675394808251</v>
          </cell>
          <cell r="Y57">
            <v>0.224144823621309</v>
          </cell>
          <cell r="Z57">
            <v>0.10017978157044</v>
          </cell>
        </row>
        <row r="57">
          <cell r="AD57">
            <v>1.09556039935305</v>
          </cell>
        </row>
        <row r="57">
          <cell r="AF57">
            <v>2.81744758735174</v>
          </cell>
        </row>
        <row r="57">
          <cell r="AI57">
            <v>1340.17374609288</v>
          </cell>
          <cell r="AJ57">
            <v>286.55718332145</v>
          </cell>
          <cell r="AK57">
            <v>196.506422225702</v>
          </cell>
          <cell r="AL57">
            <v>1823.23735164004</v>
          </cell>
        </row>
        <row r="57">
          <cell r="AP57">
            <v>5946.41292957037</v>
          </cell>
        </row>
        <row r="57">
          <cell r="AS57">
            <v>1.09473389890809</v>
          </cell>
          <cell r="AT57">
            <v>2.68283176858234</v>
          </cell>
        </row>
        <row r="58">
          <cell r="D58">
            <v>0.0234160970314566</v>
          </cell>
          <cell r="E58">
            <v>0.0923191253162171</v>
          </cell>
          <cell r="F58">
            <v>0.047948410578263</v>
          </cell>
        </row>
        <row r="58">
          <cell r="M58">
            <v>1658.8557476884</v>
          </cell>
          <cell r="N58">
            <v>422.302038349325</v>
          </cell>
          <cell r="O58">
            <v>260.081990537737</v>
          </cell>
        </row>
        <row r="58">
          <cell r="Q58">
            <v>0.167668678256267</v>
          </cell>
        </row>
        <row r="58">
          <cell r="X58">
            <v>0.68739082770462</v>
          </cell>
          <cell r="Y58">
            <v>0.219440019240455</v>
          </cell>
          <cell r="Z58">
            <v>0.0931691530549253</v>
          </cell>
        </row>
        <row r="58">
          <cell r="AD58">
            <v>1.09980037554742</v>
          </cell>
        </row>
        <row r="58">
          <cell r="AF58">
            <v>3.09862991465462</v>
          </cell>
        </row>
        <row r="58">
          <cell r="AI58">
            <v>1468.69952198556</v>
          </cell>
          <cell r="AJ58">
            <v>324.313869855086</v>
          </cell>
          <cell r="AK58">
            <v>225.39822281113</v>
          </cell>
          <cell r="AL58">
            <v>2018.41161465178</v>
          </cell>
        </row>
        <row r="58">
          <cell r="AP58">
            <v>6647.76984553843</v>
          </cell>
        </row>
        <row r="58">
          <cell r="AS58">
            <v>1.10517090918321</v>
          </cell>
          <cell r="AT58">
            <v>2.96498762486974</v>
          </cell>
        </row>
        <row r="59">
          <cell r="D59">
            <v>0.0234732657167127</v>
          </cell>
          <cell r="E59">
            <v>0.0924464004482953</v>
          </cell>
          <cell r="F59">
            <v>0.0482472473990276</v>
          </cell>
        </row>
        <row r="59">
          <cell r="M59">
            <v>1806.47345340047</v>
          </cell>
          <cell r="N59">
            <v>468.863954738191</v>
          </cell>
          <cell r="O59">
            <v>294.521780870001</v>
          </cell>
        </row>
        <row r="59">
          <cell r="Q59">
            <v>0.143817225683857</v>
          </cell>
        </row>
        <row r="59">
          <cell r="X59">
            <v>0.697612438428447</v>
          </cell>
          <cell r="Y59">
            <v>0.205655911796247</v>
          </cell>
          <cell r="Z59">
            <v>0.0967316497753051</v>
          </cell>
        </row>
        <row r="59">
          <cell r="AD59">
            <v>1.09754205275724</v>
          </cell>
        </row>
        <row r="59">
          <cell r="AF59">
            <v>3.40087663726503</v>
          </cell>
        </row>
        <row r="59">
          <cell r="AI59">
            <v>1593.07336062994</v>
          </cell>
          <cell r="AJ59">
            <v>358.643857427619</v>
          </cell>
          <cell r="AK59">
            <v>253.304115149246</v>
          </cell>
          <cell r="AL59">
            <v>2205.02133320681</v>
          </cell>
        </row>
        <row r="59">
          <cell r="AP59">
            <v>7230.20661636091</v>
          </cell>
        </row>
        <row r="59">
          <cell r="AS59">
            <v>1.09102737809148</v>
          </cell>
          <cell r="AT59">
            <v>3.23488267443532</v>
          </cell>
        </row>
        <row r="60">
          <cell r="D60">
            <v>0.0235368867994614</v>
          </cell>
          <cell r="E60">
            <v>0.091997419281423</v>
          </cell>
          <cell r="F60">
            <v>0.0484289063696638</v>
          </cell>
        </row>
        <row r="60">
          <cell r="M60">
            <v>1955.54751983046</v>
          </cell>
          <cell r="N60">
            <v>516.843241030561</v>
          </cell>
          <cell r="O60">
            <v>330.045185003381</v>
          </cell>
        </row>
        <row r="60">
          <cell r="Q60">
            <v>0.170580548662477</v>
          </cell>
        </row>
        <row r="60">
          <cell r="X60">
            <v>0.660435407419616</v>
          </cell>
          <cell r="Y60">
            <v>0.236672491506143</v>
          </cell>
          <cell r="Z60">
            <v>0.102892101074241</v>
          </cell>
        </row>
        <row r="60">
          <cell r="AD60">
            <v>1.09063039554656</v>
          </cell>
        </row>
        <row r="60">
          <cell r="AF60">
            <v>3.70909943210543</v>
          </cell>
        </row>
        <row r="60">
          <cell r="AI60">
            <v>1720.55881194512</v>
          </cell>
          <cell r="AJ60">
            <v>396.765531809441</v>
          </cell>
          <cell r="AK60">
            <v>282.894829598987</v>
          </cell>
          <cell r="AL60">
            <v>2400.21917335354</v>
          </cell>
        </row>
        <row r="60">
          <cell r="AP60">
            <v>8020.35708836223</v>
          </cell>
        </row>
        <row r="60">
          <cell r="AS60">
            <v>1.08701354025805</v>
          </cell>
          <cell r="AT60">
            <v>3.51636126825737</v>
          </cell>
        </row>
        <row r="61">
          <cell r="D61">
            <v>0.0235109086555822</v>
          </cell>
          <cell r="E61">
            <v>0.0911532786892582</v>
          </cell>
          <cell r="F61">
            <v>0.0483817093087484</v>
          </cell>
        </row>
        <row r="61">
          <cell r="M61">
            <v>2117.0729636382</v>
          </cell>
          <cell r="N61">
            <v>572.001114815368</v>
          </cell>
          <cell r="O61">
            <v>369.52489120164</v>
          </cell>
        </row>
        <row r="61">
          <cell r="Q61">
            <v>0.146817321723136</v>
          </cell>
        </row>
        <row r="61">
          <cell r="X61">
            <v>0.686245617148661</v>
          </cell>
          <cell r="Y61">
            <v>0.213608949008056</v>
          </cell>
          <cell r="Z61">
            <v>0.100145433843283</v>
          </cell>
        </row>
        <row r="61">
          <cell r="AD61">
            <v>1.09170334913852</v>
          </cell>
        </row>
        <row r="61">
          <cell r="AF61">
            <v>4.04923627231727</v>
          </cell>
        </row>
        <row r="61">
          <cell r="AI61">
            <v>1865.65257947837</v>
          </cell>
          <cell r="AJ61">
            <v>442.498944406753</v>
          </cell>
          <cell r="AK61">
            <v>317.156169958875</v>
          </cell>
          <cell r="AL61">
            <v>2625.307693844</v>
          </cell>
        </row>
        <row r="61">
          <cell r="AP61">
            <v>8782.20573432075</v>
          </cell>
        </row>
        <row r="61">
          <cell r="AS61">
            <v>1.09189014994814</v>
          </cell>
          <cell r="AT61">
            <v>3.83948023246938</v>
          </cell>
        </row>
        <row r="62">
          <cell r="D62">
            <v>0.0235131009885472</v>
          </cell>
          <cell r="E62">
            <v>0.0903936277592598</v>
          </cell>
          <cell r="F62">
            <v>0.048481740510637</v>
          </cell>
        </row>
        <row r="62">
          <cell r="M62">
            <v>2295.96869086236</v>
          </cell>
          <cell r="N62">
            <v>636.597073779103</v>
          </cell>
          <cell r="O62">
            <v>413.697169211832</v>
          </cell>
        </row>
        <row r="62">
          <cell r="Q62">
            <v>0.143621393456097</v>
          </cell>
        </row>
        <row r="62">
          <cell r="X62">
            <v>0.673064694227746</v>
          </cell>
          <cell r="Y62">
            <v>0.228655866743775</v>
          </cell>
          <cell r="Z62">
            <v>0.0982794390284795</v>
          </cell>
        </row>
        <row r="62">
          <cell r="AD62">
            <v>1.09417083726775</v>
          </cell>
        </row>
        <row r="62">
          <cell r="AF62">
            <v>4.43055624237631</v>
          </cell>
        </row>
        <row r="62">
          <cell r="AI62">
            <v>2023.33085235886</v>
          </cell>
          <cell r="AJ62">
            <v>495.717544047963</v>
          </cell>
          <cell r="AK62">
            <v>354.422886413675</v>
          </cell>
          <cell r="AL62">
            <v>2873.4712828205</v>
          </cell>
        </row>
        <row r="62">
          <cell r="AP62">
            <v>9646.99886042096</v>
          </cell>
        </row>
        <row r="62">
          <cell r="AS62">
            <v>1.09248866256447</v>
          </cell>
          <cell r="AT62">
            <v>4.19458862411321</v>
          </cell>
        </row>
        <row r="63">
          <cell r="D63">
            <v>0.0235278876131568</v>
          </cell>
          <cell r="E63">
            <v>0.0906846667570382</v>
          </cell>
          <cell r="F63">
            <v>0.0487443173190587</v>
          </cell>
        </row>
        <row r="63">
          <cell r="M63">
            <v>2489.78039899325</v>
          </cell>
          <cell r="N63">
            <v>706.747980499916</v>
          </cell>
          <cell r="O63">
            <v>461.082330186115</v>
          </cell>
        </row>
        <row r="63">
          <cell r="Q63">
            <v>0.164994397004108</v>
          </cell>
        </row>
        <row r="63">
          <cell r="X63">
            <v>0.686277146127263</v>
          </cell>
          <cell r="Y63">
            <v>0.210146784308381</v>
          </cell>
          <cell r="Z63">
            <v>0.103576069564355</v>
          </cell>
        </row>
        <row r="63">
          <cell r="AD63">
            <v>1.09303776407654</v>
          </cell>
        </row>
        <row r="63">
          <cell r="AF63">
            <v>4.84276528878237</v>
          </cell>
        </row>
        <row r="63">
          <cell r="AI63">
            <v>2193.28474101162</v>
          </cell>
          <cell r="AJ63">
            <v>548.127081459821</v>
          </cell>
          <cell r="AK63">
            <v>393.240697633546</v>
          </cell>
          <cell r="AL63">
            <v>3134.65252010498</v>
          </cell>
        </row>
        <row r="63">
          <cell r="AP63">
            <v>10768.7668730219</v>
          </cell>
        </row>
        <row r="63">
          <cell r="AS63">
            <v>1.08939451462155</v>
          </cell>
          <cell r="AT63">
            <v>4.56956183820288</v>
          </cell>
        </row>
        <row r="64">
          <cell r="D64">
            <v>0.0235142996211189</v>
          </cell>
          <cell r="E64">
            <v>0.089246991126052</v>
          </cell>
          <cell r="F64">
            <v>0.0484190496286605</v>
          </cell>
        </row>
        <row r="64">
          <cell r="M64">
            <v>2701.64122687386</v>
          </cell>
          <cell r="N64">
            <v>789.700708405878</v>
          </cell>
          <cell r="O64">
            <v>515.697233659195</v>
          </cell>
        </row>
        <row r="64">
          <cell r="Q64">
            <v>0.19389669570946</v>
          </cell>
        </row>
        <row r="64">
          <cell r="X64">
            <v>0.654403351896832</v>
          </cell>
          <cell r="Y64">
            <v>0.224709943481823</v>
          </cell>
          <cell r="Z64">
            <v>0.120886704621346</v>
          </cell>
        </row>
        <row r="64">
          <cell r="AD64">
            <v>1.09574775501324</v>
          </cell>
        </row>
        <row r="64">
          <cell r="AF64">
            <v>5.3064491932393</v>
          </cell>
        </row>
        <row r="64">
          <cell r="AI64">
            <v>2381.66283413425</v>
          </cell>
          <cell r="AJ64">
            <v>621.526622829964</v>
          </cell>
          <cell r="AK64">
            <v>442.820918067786</v>
          </cell>
          <cell r="AL64">
            <v>3446.010375032</v>
          </cell>
        </row>
        <row r="64">
          <cell r="AP64">
            <v>12402.9009108864</v>
          </cell>
        </row>
        <row r="64">
          <cell r="AS64">
            <v>1.09634001347894</v>
          </cell>
          <cell r="AT64">
            <v>5.00979348728818</v>
          </cell>
        </row>
        <row r="65">
          <cell r="D65">
            <v>0.0234102370792265</v>
          </cell>
          <cell r="E65">
            <v>0.0881161837770075</v>
          </cell>
          <cell r="F65">
            <v>0.0484772141007899</v>
          </cell>
        </row>
        <row r="65">
          <cell r="M65">
            <v>2942.33936277086</v>
          </cell>
          <cell r="N65">
            <v>894.64661400285</v>
          </cell>
          <cell r="O65">
            <v>578.774201354437</v>
          </cell>
        </row>
        <row r="65">
          <cell r="Q65">
            <v>0.174177046832682</v>
          </cell>
        </row>
        <row r="65">
          <cell r="X65">
            <v>0.698632164344055</v>
          </cell>
          <cell r="Y65">
            <v>0.196339176766739</v>
          </cell>
          <cell r="Z65">
            <v>0.105028658889207</v>
          </cell>
        </row>
        <row r="65">
          <cell r="AD65">
            <v>1.10190487894436</v>
          </cell>
        </row>
        <row r="65">
          <cell r="AF65">
            <v>5.84720225590075</v>
          </cell>
        </row>
        <row r="65">
          <cell r="AI65">
            <v>2603.3081854365</v>
          </cell>
          <cell r="AJ65">
            <v>711.364693148794</v>
          </cell>
          <cell r="AK65">
            <v>496.143097683973</v>
          </cell>
          <cell r="AL65">
            <v>3810.81597626927</v>
          </cell>
        </row>
        <row r="65">
          <cell r="AP65">
            <v>13978.7286249849</v>
          </cell>
        </row>
        <row r="65">
          <cell r="AS65">
            <v>1.10263830511488</v>
          </cell>
          <cell r="AT65">
            <v>5.52399019979901</v>
          </cell>
        </row>
        <row r="66">
          <cell r="D66">
            <v>0.023178106522918</v>
          </cell>
          <cell r="E66">
            <v>0.085903518284897</v>
          </cell>
          <cell r="F66">
            <v>0.0482906625279824</v>
          </cell>
        </row>
        <row r="66">
          <cell r="M66">
            <v>3229.60260779055</v>
          </cell>
          <cell r="N66">
            <v>1029.97438335806</v>
          </cell>
          <cell r="O66">
            <v>649.899115853016</v>
          </cell>
        </row>
        <row r="66">
          <cell r="Q66">
            <v>0.172600331097903</v>
          </cell>
        </row>
        <row r="66">
          <cell r="X66">
            <v>0.69038282440555</v>
          </cell>
          <cell r="Y66">
            <v>0.204685444842683</v>
          </cell>
          <cell r="Z66">
            <v>0.104931730751767</v>
          </cell>
        </row>
        <row r="66">
          <cell r="AD66">
            <v>1.11083078478097</v>
          </cell>
        </row>
        <row r="66">
          <cell r="AF66">
            <v>6.49525227069527</v>
          </cell>
        </row>
        <row r="66">
          <cell r="AI66">
            <v>2877.92327068721</v>
          </cell>
          <cell r="AJ66">
            <v>836.807096354828</v>
          </cell>
          <cell r="AK66">
            <v>558.957096897673</v>
          </cell>
          <cell r="AL66">
            <v>4273.68746393971</v>
          </cell>
        </row>
        <row r="66">
          <cell r="AP66">
            <v>15962.1226449681</v>
          </cell>
        </row>
        <row r="66">
          <cell r="AS66">
            <v>1.11741148908</v>
          </cell>
          <cell r="AT66">
            <v>6.17257011482075</v>
          </cell>
        </row>
        <row r="67">
          <cell r="D67">
            <v>0.0228002846625336</v>
          </cell>
          <cell r="E67">
            <v>0.084104897019735</v>
          </cell>
          <cell r="F67">
            <v>0.0480234883741488</v>
          </cell>
        </row>
        <row r="67">
          <cell r="M67">
            <v>3586.33089190515</v>
          </cell>
          <cell r="N67">
            <v>1205.21236685383</v>
          </cell>
          <cell r="O67">
            <v>733.198756327511</v>
          </cell>
        </row>
        <row r="67">
          <cell r="Q67">
            <v>0.194316488339356</v>
          </cell>
        </row>
        <row r="67">
          <cell r="X67">
            <v>0.667580372549367</v>
          </cell>
          <cell r="Y67">
            <v>0.237242846664658</v>
          </cell>
          <cell r="Z67">
            <v>0.0951767807859756</v>
          </cell>
        </row>
        <row r="67">
          <cell r="AD67">
            <v>1.12515643667156</v>
          </cell>
        </row>
        <row r="67">
          <cell r="AF67">
            <v>7.30817490017835</v>
          </cell>
        </row>
        <row r="67">
          <cell r="AI67">
            <v>3230.21037453472</v>
          </cell>
          <cell r="AJ67">
            <v>995.254852317632</v>
          </cell>
          <cell r="AK67">
            <v>633.312840414246</v>
          </cell>
          <cell r="AL67">
            <v>4858.77806726659</v>
          </cell>
        </row>
        <row r="67">
          <cell r="AP67">
            <v>18995.6689717232</v>
          </cell>
        </row>
        <row r="67">
          <cell r="AS67">
            <v>1.13316366946771</v>
          </cell>
          <cell r="AT67">
            <v>6.99453220135701</v>
          </cell>
        </row>
        <row r="68">
          <cell r="D68">
            <v>0.0226176920808181</v>
          </cell>
          <cell r="E68">
            <v>0.080819854140739</v>
          </cell>
          <cell r="F68">
            <v>0.0475044830242104</v>
          </cell>
        </row>
        <row r="68">
          <cell r="M68">
            <v>3999.93276202688</v>
          </cell>
          <cell r="N68">
            <v>1444.58155362726</v>
          </cell>
          <cell r="O68">
            <v>833.521874889953</v>
          </cell>
        </row>
        <row r="68">
          <cell r="Q68">
            <v>0.21779639543612</v>
          </cell>
        </row>
        <row r="68">
          <cell r="X68">
            <v>0.613960948034391</v>
          </cell>
          <cell r="Y68">
            <v>0.27169266644799</v>
          </cell>
          <cell r="Z68">
            <v>0.114346385517619</v>
          </cell>
        </row>
        <row r="68">
          <cell r="AD68">
            <v>1.13822963415002</v>
          </cell>
        </row>
        <row r="68">
          <cell r="AF68">
            <v>8.31838124293438</v>
          </cell>
        </row>
        <row r="68">
          <cell r="AI68">
            <v>3608.86872866008</v>
          </cell>
          <cell r="AJ68">
            <v>1233.26115887836</v>
          </cell>
          <cell r="AK68">
            <v>726.140968799837</v>
          </cell>
          <cell r="AL68">
            <v>5568.27085633828</v>
          </cell>
        </row>
        <row r="68">
          <cell r="AP68">
            <v>23781.2294089872</v>
          </cell>
        </row>
        <row r="68">
          <cell r="AS68">
            <v>1.13792410713114</v>
          </cell>
          <cell r="AT68">
            <v>7.95924681002917</v>
          </cell>
        </row>
        <row r="69">
          <cell r="D69">
            <v>0.0220359568467472</v>
          </cell>
          <cell r="E69">
            <v>0.0794553754157931</v>
          </cell>
          <cell r="F69">
            <v>0.0480493396146785</v>
          </cell>
        </row>
        <row r="69">
          <cell r="M69">
            <v>4508.89790294263</v>
          </cell>
          <cell r="N69">
            <v>1755.94954769</v>
          </cell>
          <cell r="O69">
            <v>940.572319675585</v>
          </cell>
        </row>
        <row r="69">
          <cell r="Q69">
            <v>0.073663822916477</v>
          </cell>
        </row>
        <row r="69">
          <cell r="X69">
            <v>0.78113938632916</v>
          </cell>
          <cell r="Y69">
            <v>0.205493586860266</v>
          </cell>
          <cell r="Z69">
            <v>0.0133670268105732</v>
          </cell>
        </row>
        <row r="69">
          <cell r="AD69">
            <v>1.14778722688737</v>
          </cell>
        </row>
        <row r="69">
          <cell r="AF69">
            <v>9.54773173901952</v>
          </cell>
        </row>
        <row r="69">
          <cell r="AI69">
            <v>4140.04175723001</v>
          </cell>
          <cell r="AJ69">
            <v>1515.1177281759</v>
          </cell>
          <cell r="AK69">
            <v>809.532720337038</v>
          </cell>
          <cell r="AL69">
            <v>6464.69220574296</v>
          </cell>
        </row>
        <row r="69">
          <cell r="AP69">
            <v>26665.8919199241</v>
          </cell>
        </row>
        <row r="69">
          <cell r="AS69">
            <v>1.15537150468913</v>
          </cell>
          <cell r="AT69">
            <v>9.19588696309552</v>
          </cell>
        </row>
        <row r="70">
          <cell r="D70">
            <v>0.0216739771448094</v>
          </cell>
          <cell r="E70">
            <v>0.0790679672292687</v>
          </cell>
          <cell r="F70">
            <v>0.0479179909632447</v>
          </cell>
        </row>
        <row r="70">
          <cell r="M70">
            <v>5139.65745562615</v>
          </cell>
          <cell r="N70">
            <v>2118.59950077171</v>
          </cell>
          <cell r="O70">
            <v>1053.98129329589</v>
          </cell>
        </row>
        <row r="70">
          <cell r="Q70">
            <v>0.157957554765227</v>
          </cell>
        </row>
        <row r="70">
          <cell r="X70">
            <v>0.605727574615224</v>
          </cell>
          <cell r="Y70">
            <v>0.271371069214952</v>
          </cell>
          <cell r="Z70">
            <v>0.122901356169824</v>
          </cell>
        </row>
        <row r="70">
          <cell r="AD70">
            <v>1.15409315206309</v>
          </cell>
        </row>
        <row r="70">
          <cell r="AF70">
            <v>11.0189718177378</v>
          </cell>
        </row>
        <row r="70">
          <cell r="AI70">
            <v>4748.09015943108</v>
          </cell>
          <cell r="AJ70">
            <v>1829.92535308469</v>
          </cell>
          <cell r="AK70">
            <v>910.096508965821</v>
          </cell>
          <cell r="AL70">
            <v>7488.11202148158</v>
          </cell>
        </row>
        <row r="70">
          <cell r="AP70">
            <v>32540.7327889866</v>
          </cell>
        </row>
        <row r="70">
          <cell r="AS70">
            <v>1.15351533526725</v>
          </cell>
          <cell r="AT70">
            <v>10.6075966333149</v>
          </cell>
        </row>
        <row r="71">
          <cell r="D71">
            <v>0.0212737043412167</v>
          </cell>
          <cell r="E71">
            <v>0.0803993260553956</v>
          </cell>
          <cell r="F71">
            <v>0.0482510107419809</v>
          </cell>
        </row>
        <row r="71">
          <cell r="M71">
            <v>5877.67652766988</v>
          </cell>
          <cell r="N71">
            <v>2501.45760107231</v>
          </cell>
          <cell r="O71">
            <v>1179.24749133503</v>
          </cell>
        </row>
        <row r="71">
          <cell r="Q71">
            <v>0.173784985802488</v>
          </cell>
        </row>
        <row r="71">
          <cell r="X71">
            <v>0.574303919440181</v>
          </cell>
          <cell r="Y71">
            <v>0.283964139485262</v>
          </cell>
          <cell r="Z71">
            <v>0.141731941074557</v>
          </cell>
        </row>
        <row r="71">
          <cell r="AD71">
            <v>1.15044693389566</v>
          </cell>
        </row>
        <row r="71">
          <cell r="AF71">
            <v>12.6767423423992</v>
          </cell>
        </row>
        <row r="71">
          <cell r="AI71">
            <v>5476.52416162322</v>
          </cell>
          <cell r="AJ71">
            <v>2124.11535018405</v>
          </cell>
          <cell r="AK71">
            <v>1012.03515747505</v>
          </cell>
          <cell r="AL71">
            <v>8612.67466928231</v>
          </cell>
        </row>
        <row r="71">
          <cell r="AP71">
            <v>40487.7376969707</v>
          </cell>
        </row>
        <row r="71">
          <cell r="AS71">
            <v>1.14960163386057</v>
          </cell>
          <cell r="AT71">
            <v>12.1945104209927</v>
          </cell>
        </row>
        <row r="72">
          <cell r="D72">
            <v>0.0209138480476036</v>
          </cell>
          <cell r="E72">
            <v>0.0792036977007336</v>
          </cell>
          <cell r="F72">
            <v>0.0493305865462483</v>
          </cell>
        </row>
        <row r="72">
          <cell r="M72">
            <v>6751.20465339876</v>
          </cell>
          <cell r="N72">
            <v>2954.55555920016</v>
          </cell>
          <cell r="O72">
            <v>1297.20237108275</v>
          </cell>
        </row>
        <row r="72">
          <cell r="Q72">
            <v>0.094534428841642</v>
          </cell>
        </row>
        <row r="72">
          <cell r="X72">
            <v>0.645322554432745</v>
          </cell>
          <cell r="Y72">
            <v>0.238404911152698</v>
          </cell>
          <cell r="Z72">
            <v>0.116272534414557</v>
          </cell>
        </row>
        <row r="72">
          <cell r="AD72">
            <v>1.15058923569799</v>
          </cell>
        </row>
        <row r="72">
          <cell r="AF72">
            <v>14.5857232828815</v>
          </cell>
        </row>
        <row r="72">
          <cell r="AI72">
            <v>6335.27422952479</v>
          </cell>
          <cell r="AJ72">
            <v>2546.32062241743</v>
          </cell>
          <cell r="AK72">
            <v>1092.80500573691</v>
          </cell>
          <cell r="AL72">
            <v>9974.39985767913</v>
          </cell>
        </row>
        <row r="72">
          <cell r="AP72">
            <v>47163.4114142071</v>
          </cell>
        </row>
        <row r="72">
          <cell r="AS72">
            <v>1.15405822214744</v>
          </cell>
          <cell r="AT72">
            <v>14.0731750164092</v>
          </cell>
        </row>
        <row r="73">
          <cell r="D73">
            <v>0.0205547991192832</v>
          </cell>
          <cell r="E73">
            <v>0.0784987494208843</v>
          </cell>
          <cell r="F73">
            <v>0.0510130646165234</v>
          </cell>
        </row>
        <row r="73">
          <cell r="M73">
            <v>7786.20913409371</v>
          </cell>
          <cell r="N73">
            <v>3547.72216642262</v>
          </cell>
          <cell r="O73">
            <v>1390.7852864958</v>
          </cell>
        </row>
        <row r="73">
          <cell r="Q73">
            <v>0.0724511196052909</v>
          </cell>
        </row>
        <row r="73">
          <cell r="X73">
            <v>0.629080148747319</v>
          </cell>
          <cell r="Y73">
            <v>0.256027686136984</v>
          </cell>
          <cell r="Z73">
            <v>0.114892165115697</v>
          </cell>
        </row>
        <row r="73">
          <cell r="AD73">
            <v>1.15507748120299</v>
          </cell>
        </row>
        <row r="73">
          <cell r="AF73">
            <v>16.8476405111145</v>
          </cell>
        </row>
        <row r="73">
          <cell r="AI73">
            <v>7362.47154299335</v>
          </cell>
          <cell r="AJ73">
            <v>3080.23597695873</v>
          </cell>
          <cell r="AK73">
            <v>1141.65628562778</v>
          </cell>
          <cell r="AL73">
            <v>11584.3638055799</v>
          </cell>
        </row>
        <row r="73">
          <cell r="AP73">
            <v>54688.1200354171</v>
          </cell>
        </row>
        <row r="73">
          <cell r="AS73">
            <v>1.15635744732283</v>
          </cell>
          <cell r="AT73">
            <v>16.2736207377024</v>
          </cell>
        </row>
        <row r="74">
          <cell r="D74">
            <v>0.0204348471344082</v>
          </cell>
          <cell r="E74">
            <v>0.0819185567515387</v>
          </cell>
          <cell r="F74">
            <v>0.0520346279206265</v>
          </cell>
        </row>
        <row r="74">
          <cell r="M74">
            <v>8947.07381624138</v>
          </cell>
          <cell r="N74">
            <v>4135.97654844578</v>
          </cell>
          <cell r="O74">
            <v>1473.03284702762</v>
          </cell>
        </row>
        <row r="74">
          <cell r="Q74">
            <v>0.0572021752120267</v>
          </cell>
        </row>
        <row r="74">
          <cell r="X74">
            <v>0.633518387344103</v>
          </cell>
          <cell r="Y74">
            <v>0.255934021161449</v>
          </cell>
          <cell r="Z74">
            <v>0.110547591494448</v>
          </cell>
        </row>
        <row r="74">
          <cell r="AD74">
            <v>1.14280011728135</v>
          </cell>
        </row>
        <row r="74">
          <cell r="AF74">
            <v>19.2534855520158</v>
          </cell>
        </row>
        <row r="74">
          <cell r="AI74">
            <v>8445.16371814595</v>
          </cell>
          <cell r="AJ74">
            <v>3449.33194776589</v>
          </cell>
          <cell r="AK74">
            <v>1196.21766185596</v>
          </cell>
          <cell r="AL74">
            <v>13090.7133277678</v>
          </cell>
        </row>
        <row r="74">
          <cell r="AP74">
            <v>61967.5954743999</v>
          </cell>
        </row>
        <row r="74">
          <cell r="AS74">
            <v>1.13301217055122</v>
          </cell>
          <cell r="AT74">
            <v>18.4382103547515</v>
          </cell>
        </row>
        <row r="75">
          <cell r="D75">
            <v>0.0204562424274534</v>
          </cell>
          <cell r="E75">
            <v>0.082590726755251</v>
          </cell>
          <cell r="F75">
            <v>0.0537341024429644</v>
          </cell>
        </row>
        <row r="75">
          <cell r="M75">
            <v>10156.4652846165</v>
          </cell>
          <cell r="N75">
            <v>4713.29945329248</v>
          </cell>
          <cell r="O75">
            <v>1548.98370394749</v>
          </cell>
        </row>
        <row r="75">
          <cell r="Q75">
            <v>0.0299201644530961</v>
          </cell>
        </row>
        <row r="75">
          <cell r="X75">
            <v>0.637513171732765</v>
          </cell>
          <cell r="Y75">
            <v>0.272800275063756</v>
          </cell>
          <cell r="Z75">
            <v>0.089686553203479</v>
          </cell>
        </row>
        <row r="75">
          <cell r="AD75">
            <v>1.12766610476327</v>
          </cell>
        </row>
        <row r="75">
          <cell r="AF75">
            <v>21.7115030555576</v>
          </cell>
        </row>
        <row r="75">
          <cell r="AI75">
            <v>9538.93833643183</v>
          </cell>
          <cell r="AJ75">
            <v>3916.29314460768</v>
          </cell>
          <cell r="AK75">
            <v>1229.93157362677</v>
          </cell>
          <cell r="AL75">
            <v>14685.1630546663</v>
          </cell>
        </row>
        <row r="75">
          <cell r="AP75">
            <v>68800.1828289863</v>
          </cell>
        </row>
        <row r="75">
          <cell r="AS75">
            <v>1.12090304714027</v>
          </cell>
          <cell r="AT75">
            <v>20.6674461704542</v>
          </cell>
        </row>
        <row r="76">
          <cell r="D76">
            <v>0.0207370823187096</v>
          </cell>
          <cell r="E76">
            <v>0.0841156347889038</v>
          </cell>
          <cell r="F76">
            <v>0.0550167993702307</v>
          </cell>
        </row>
        <row r="76">
          <cell r="M76">
            <v>11316.3951290114</v>
          </cell>
          <cell r="N76">
            <v>5367.66135777998</v>
          </cell>
          <cell r="O76">
            <v>1617.30195533935</v>
          </cell>
        </row>
        <row r="76">
          <cell r="Q76">
            <v>0.0268118932287896</v>
          </cell>
        </row>
        <row r="76">
          <cell r="X76">
            <v>0.587899918457142</v>
          </cell>
          <cell r="Y76">
            <v>0.304849889597203</v>
          </cell>
          <cell r="Z76">
            <v>0.107250191945655</v>
          </cell>
        </row>
        <row r="76">
          <cell r="AD76">
            <v>1.11411207518594</v>
          </cell>
        </row>
        <row r="76">
          <cell r="AF76">
            <v>24.1890477246332</v>
          </cell>
        </row>
        <row r="76">
          <cell r="AI76">
            <v>10491.8122026267</v>
          </cell>
          <cell r="AJ76">
            <v>4396.6628217742</v>
          </cell>
          <cell r="AK76">
            <v>1267.07451425845</v>
          </cell>
          <cell r="AL76">
            <v>16155.5495386594</v>
          </cell>
        </row>
        <row r="76">
          <cell r="AP76">
            <v>75068.3181992909</v>
          </cell>
        </row>
        <row r="76">
          <cell r="AS76">
            <v>1.09718706607362</v>
          </cell>
          <cell r="AT76">
            <v>22.6760546269951</v>
          </cell>
        </row>
        <row r="77">
          <cell r="D77">
            <v>0.020995887812101</v>
          </cell>
          <cell r="E77">
            <v>0.0851932917791752</v>
          </cell>
          <cell r="F77">
            <v>0.0565086130197568</v>
          </cell>
        </row>
        <row r="77">
          <cell r="M77">
            <v>12402.5730964922</v>
          </cell>
          <cell r="N77">
            <v>6082.75669743724</v>
          </cell>
          <cell r="O77">
            <v>1684.79791243092</v>
          </cell>
        </row>
        <row r="77">
          <cell r="Q77">
            <v>0.0586448002485421</v>
          </cell>
        </row>
        <row r="77">
          <cell r="X77">
            <v>0.452209461305684</v>
          </cell>
          <cell r="Y77">
            <v>0.394327990311911</v>
          </cell>
          <cell r="Z77">
            <v>0.153462548382405</v>
          </cell>
        </row>
        <row r="77">
          <cell r="AD77">
            <v>1.10154650618659</v>
          </cell>
        </row>
        <row r="77">
          <cell r="AF77">
            <v>26.6453610090505</v>
          </cell>
        </row>
        <row r="77">
          <cell r="AI77">
            <v>11407.6683517624</v>
          </cell>
          <cell r="AJ77">
            <v>4938.64078582917</v>
          </cell>
          <cell r="AK77">
            <v>1297.72676977543</v>
          </cell>
          <cell r="AL77">
            <v>17644.035907367</v>
          </cell>
        </row>
        <row r="77">
          <cell r="AP77">
            <v>84567.0889172209</v>
          </cell>
        </row>
        <row r="77">
          <cell r="AS77">
            <v>1.08754839051823</v>
          </cell>
          <cell r="AT77">
            <v>24.6613067128921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0.0481805821625249</v>
          </cell>
          <cell r="E112">
            <v>0.123422939770434</v>
          </cell>
          <cell r="F112">
            <v>0.0765685606211053</v>
          </cell>
        </row>
        <row r="112">
          <cell r="M112">
            <v>26.9882857508</v>
          </cell>
          <cell r="N112">
            <v>4.39939961938599</v>
          </cell>
          <cell r="O112">
            <v>1.32319758080229</v>
          </cell>
        </row>
        <row r="112">
          <cell r="Q112">
            <v>0.404191016634748</v>
          </cell>
        </row>
        <row r="112">
          <cell r="X112">
            <v>0.805003749379823</v>
          </cell>
          <cell r="Y112">
            <v>0.153051277993917</v>
          </cell>
          <cell r="Z112">
            <v>0.0419449726262602</v>
          </cell>
        </row>
        <row r="112">
          <cell r="AF112">
            <v>0.0624038634573554</v>
          </cell>
        </row>
        <row r="112">
          <cell r="AI112">
            <v>26.3126675820014</v>
          </cell>
          <cell r="AJ112">
            <v>4.12286117018202</v>
          </cell>
          <cell r="AK112">
            <v>1.27008567042273</v>
          </cell>
          <cell r="AL112">
            <v>31.7056144226061</v>
          </cell>
        </row>
        <row r="112">
          <cell r="AP112">
            <v>25.792825323587</v>
          </cell>
        </row>
        <row r="113">
          <cell r="D113">
            <v>0.0481805821625249</v>
          </cell>
          <cell r="E113">
            <v>0.123422939770434</v>
          </cell>
          <cell r="F113">
            <v>0.0765685606211053</v>
          </cell>
        </row>
        <row r="113">
          <cell r="M113">
            <v>28.8934833283715</v>
          </cell>
          <cell r="N113">
            <v>4.82246341358405</v>
          </cell>
          <cell r="O113">
            <v>1.45827466046735</v>
          </cell>
        </row>
        <row r="113">
          <cell r="Q113">
            <v>0.499223485891538</v>
          </cell>
        </row>
        <row r="113">
          <cell r="X113">
            <v>0.802510726589809</v>
          </cell>
          <cell r="Y113">
            <v>0.154626256363232</v>
          </cell>
          <cell r="Z113">
            <v>0.0428630170469581</v>
          </cell>
        </row>
        <row r="113">
          <cell r="AD113">
            <v>1.07580971048707</v>
          </cell>
        </row>
        <row r="113">
          <cell r="AF113">
            <v>0.0671346822793322</v>
          </cell>
        </row>
        <row r="113">
          <cell r="AI113">
            <v>30.025815742315</v>
          </cell>
          <cell r="AJ113">
            <v>4.91258769571605</v>
          </cell>
          <cell r="AK113">
            <v>1.52902072048932</v>
          </cell>
          <cell r="AL113">
            <v>36.4674241585203</v>
          </cell>
        </row>
        <row r="113">
          <cell r="AP113">
            <v>31.564989854021</v>
          </cell>
        </row>
        <row r="113">
          <cell r="AS113">
            <v>1.15018821816363</v>
          </cell>
          <cell r="AT113">
            <v>0.065429661971138</v>
          </cell>
        </row>
        <row r="114">
          <cell r="D114">
            <v>0.0479332629294218</v>
          </cell>
          <cell r="E114">
            <v>0.123115304863014</v>
          </cell>
          <cell r="F114">
            <v>0.0762611331560515</v>
          </cell>
        </row>
        <row r="114">
          <cell r="M114">
            <v>33.1719822246483</v>
          </cell>
          <cell r="N114">
            <v>5.7722568255712</v>
          </cell>
          <cell r="O114">
            <v>1.76524497604566</v>
          </cell>
        </row>
        <row r="114">
          <cell r="Q114">
            <v>0.445962812483101</v>
          </cell>
        </row>
        <row r="114">
          <cell r="X114">
            <v>0.794787706427016</v>
          </cell>
          <cell r="Y114">
            <v>0.160374253253093</v>
          </cell>
          <cell r="Z114">
            <v>0.0448380403198915</v>
          </cell>
        </row>
        <row r="114">
          <cell r="AD114">
            <v>1.15832758061637</v>
          </cell>
        </row>
        <row r="114">
          <cell r="AF114">
            <v>0.0777639541000675</v>
          </cell>
        </row>
        <row r="114">
          <cell r="AI114">
            <v>34.6513978605033</v>
          </cell>
          <cell r="AJ114">
            <v>5.89586643828583</v>
          </cell>
          <cell r="AK114">
            <v>1.85854089672528</v>
          </cell>
          <cell r="AL114">
            <v>42.4058051955144</v>
          </cell>
        </row>
        <row r="114">
          <cell r="AP114">
            <v>37.5629608355686</v>
          </cell>
        </row>
        <row r="114">
          <cell r="AS114">
            <v>1.16284070438264</v>
          </cell>
          <cell r="AT114">
            <v>0.0760842742140364</v>
          </cell>
        </row>
        <row r="115">
          <cell r="D115">
            <v>0.0482493619384443</v>
          </cell>
          <cell r="E115">
            <v>0.124918069535798</v>
          </cell>
          <cell r="F115">
            <v>0.0771441930895262</v>
          </cell>
        </row>
        <row r="115">
          <cell r="M115">
            <v>37.1124272702711</v>
          </cell>
          <cell r="N115">
            <v>6.42528265770015</v>
          </cell>
          <cell r="O115">
            <v>2.03989660308787</v>
          </cell>
        </row>
        <row r="115">
          <cell r="Q115">
            <v>0.359628061992846</v>
          </cell>
        </row>
        <row r="115">
          <cell r="X115">
            <v>0.79341997415218</v>
          </cell>
          <cell r="Y115">
            <v>0.16023322087778</v>
          </cell>
          <cell r="Z115">
            <v>0.0463468049700406</v>
          </cell>
        </row>
        <row r="115">
          <cell r="AD115">
            <v>1.11953033062796</v>
          </cell>
        </row>
        <row r="115">
          <cell r="AF115">
            <v>0.0870591052445861</v>
          </cell>
        </row>
        <row r="115">
          <cell r="AI115">
            <v>39.437385005631</v>
          </cell>
          <cell r="AJ115">
            <v>6.86557153534979</v>
          </cell>
          <cell r="AK115">
            <v>2.20397585404734</v>
          </cell>
          <cell r="AL115">
            <v>48.5069323950282</v>
          </cell>
        </row>
        <row r="115">
          <cell r="AP115">
            <v>40.8180066007206</v>
          </cell>
        </row>
        <row r="115">
          <cell r="AS115">
            <v>1.14387481080442</v>
          </cell>
          <cell r="AT115">
            <v>0.0870308847717726</v>
          </cell>
        </row>
        <row r="116">
          <cell r="D116">
            <v>0.0477858096591701</v>
          </cell>
          <cell r="E116">
            <v>0.123487745430026</v>
          </cell>
          <cell r="F116">
            <v>0.0762967894462352</v>
          </cell>
        </row>
        <row r="116">
          <cell r="M116">
            <v>42.7274266502857</v>
          </cell>
          <cell r="N116">
            <v>7.60020977737585</v>
          </cell>
          <cell r="O116">
            <v>2.45374330567814</v>
          </cell>
        </row>
        <row r="116">
          <cell r="Q116">
            <v>0.343172608748573</v>
          </cell>
        </row>
        <row r="116">
          <cell r="X116">
            <v>0.789319117327796</v>
          </cell>
          <cell r="Y116">
            <v>0.162647081278855</v>
          </cell>
          <cell r="Z116">
            <v>0.0480338013933489</v>
          </cell>
        </row>
        <row r="116">
          <cell r="AD116">
            <v>1.15872892736104</v>
          </cell>
        </row>
        <row r="116">
          <cell r="AF116">
            <v>0.100877903637071</v>
          </cell>
        </row>
        <row r="116">
          <cell r="AI116">
            <v>45.8340350023897</v>
          </cell>
          <cell r="AJ116">
            <v>8.20910136052823</v>
          </cell>
          <cell r="AK116">
            <v>2.67940084883841</v>
          </cell>
          <cell r="AL116">
            <v>56.7225372117563</v>
          </cell>
        </row>
        <row r="116">
          <cell r="AP116">
            <v>43.9180660159436</v>
          </cell>
        </row>
        <row r="116">
          <cell r="AS116">
            <v>1.16936970472225</v>
          </cell>
          <cell r="AT116">
            <v>0.101771280027284</v>
          </cell>
        </row>
        <row r="117">
          <cell r="D117">
            <v>0.0486874568027039</v>
          </cell>
          <cell r="E117">
            <v>0.127315085996726</v>
          </cell>
          <cell r="F117">
            <v>0.0783423495221419</v>
          </cell>
        </row>
        <row r="117">
          <cell r="M117">
            <v>48.5933730500468</v>
          </cell>
          <cell r="N117">
            <v>8.76379657826933</v>
          </cell>
          <cell r="O117">
            <v>2.88914456678291</v>
          </cell>
        </row>
        <row r="117">
          <cell r="Q117">
            <v>0.380269837227009</v>
          </cell>
        </row>
        <row r="117">
          <cell r="X117">
            <v>0.784019689272468</v>
          </cell>
          <cell r="Y117">
            <v>0.166273086947985</v>
          </cell>
          <cell r="Z117">
            <v>0.0497072237795465</v>
          </cell>
        </row>
        <row r="117">
          <cell r="AD117">
            <v>1.14180764870362</v>
          </cell>
        </row>
        <row r="117">
          <cell r="AF117">
            <v>0.115183161957994</v>
          </cell>
        </row>
        <row r="117">
          <cell r="AI117">
            <v>51.1888904295439</v>
          </cell>
          <cell r="AJ117">
            <v>9.20215736207866</v>
          </cell>
          <cell r="AK117">
            <v>3.07632914389878</v>
          </cell>
          <cell r="AL117">
            <v>63.4673769355213</v>
          </cell>
        </row>
        <row r="117">
          <cell r="AP117">
            <v>48.2723873779511</v>
          </cell>
        </row>
        <row r="117">
          <cell r="AS117">
            <v>1.11890934459764</v>
          </cell>
          <cell r="AT117">
            <v>0.113872836234191</v>
          </cell>
        </row>
        <row r="118">
          <cell r="D118">
            <v>0.0467450998338402</v>
          </cell>
          <cell r="E118">
            <v>0.120150370861061</v>
          </cell>
          <cell r="F118">
            <v>0.0743754173733753</v>
          </cell>
        </row>
        <row r="118">
          <cell r="M118">
            <v>56.9817005814729</v>
          </cell>
          <cell r="N118">
            <v>10.5807905474798</v>
          </cell>
          <cell r="O118">
            <v>3.54302017771632</v>
          </cell>
        </row>
        <row r="118">
          <cell r="Q118">
            <v>0.514147405280151</v>
          </cell>
        </row>
        <row r="118">
          <cell r="X118">
            <v>0.781734860859073</v>
          </cell>
          <cell r="Y118">
            <v>0.166915912020623</v>
          </cell>
          <cell r="Z118">
            <v>0.0513492271203042</v>
          </cell>
        </row>
        <row r="118">
          <cell r="AD118">
            <v>1.18100371104583</v>
          </cell>
        </row>
        <row r="118">
          <cell r="AF118">
            <v>0.136031741722384</v>
          </cell>
        </row>
        <row r="118">
          <cell r="AI118">
            <v>62.4508546588779</v>
          </cell>
          <cell r="AJ118">
            <v>11.7243577393052</v>
          </cell>
          <cell r="AK118">
            <v>3.96457615403676</v>
          </cell>
          <cell r="AL118">
            <v>78.1397885522199</v>
          </cell>
        </row>
        <row r="118">
          <cell r="AP118">
            <v>63.9850944649662</v>
          </cell>
        </row>
        <row r="118">
          <cell r="AS118">
            <v>1.23118036895718</v>
          </cell>
          <cell r="AT118">
            <v>0.140198000529012</v>
          </cell>
        </row>
        <row r="119">
          <cell r="D119">
            <v>0.046794632369616</v>
          </cell>
          <cell r="E119">
            <v>0.120974460910966</v>
          </cell>
          <cell r="F119">
            <v>0.0747471779228089</v>
          </cell>
        </row>
        <row r="119">
          <cell r="M119">
            <v>69.430447173184</v>
          </cell>
          <cell r="N119">
            <v>13.3626996168521</v>
          </cell>
          <cell r="O119">
            <v>4.5364538477448</v>
          </cell>
        </row>
        <row r="119">
          <cell r="Q119">
            <v>0.42942063231338</v>
          </cell>
        </row>
        <row r="119">
          <cell r="X119">
            <v>0.774061732055524</v>
          </cell>
          <cell r="Y119">
            <v>0.172370001931179</v>
          </cell>
          <cell r="Z119">
            <v>0.0535682660132978</v>
          </cell>
        </row>
        <row r="119">
          <cell r="AD119">
            <v>1.22909034991228</v>
          </cell>
        </row>
        <row r="119">
          <cell r="AF119">
            <v>0.167195301032742</v>
          </cell>
        </row>
        <row r="119">
          <cell r="AI119">
            <v>76.0171494560473</v>
          </cell>
          <cell r="AJ119">
            <v>14.7138481480373</v>
          </cell>
          <cell r="AK119">
            <v>5.05222245665629</v>
          </cell>
          <cell r="AL119">
            <v>95.7832200607409</v>
          </cell>
        </row>
        <row r="119">
          <cell r="AP119">
            <v>78.7316975694222</v>
          </cell>
        </row>
        <row r="119">
          <cell r="AS119">
            <v>1.22579318213448</v>
          </cell>
          <cell r="AT119">
            <v>0.171853753197349</v>
          </cell>
        </row>
        <row r="120">
          <cell r="D120">
            <v>0.046731148765506</v>
          </cell>
          <cell r="E120">
            <v>0.121187258601353</v>
          </cell>
          <cell r="F120">
            <v>0.0748163578737278</v>
          </cell>
        </row>
        <row r="120">
          <cell r="M120">
            <v>84.6603007240496</v>
          </cell>
          <cell r="N120">
            <v>16.7367870258188</v>
          </cell>
          <cell r="O120">
            <v>5.77463516135327</v>
          </cell>
        </row>
        <row r="120">
          <cell r="Q120">
            <v>0.381760695376918</v>
          </cell>
        </row>
        <row r="120">
          <cell r="X120">
            <v>0.765667657414724</v>
          </cell>
          <cell r="Y120">
            <v>0.178566689556266</v>
          </cell>
          <cell r="Z120">
            <v>0.0557656530290099</v>
          </cell>
        </row>
        <row r="120">
          <cell r="AD120">
            <v>1.2279898794995</v>
          </cell>
        </row>
        <row r="120">
          <cell r="AF120">
            <v>0.205314137568079</v>
          </cell>
        </row>
        <row r="120">
          <cell r="AI120">
            <v>92.8152243275773</v>
          </cell>
          <cell r="AJ120">
            <v>18.3995971570327</v>
          </cell>
          <cell r="AK120">
            <v>6.42561385422306</v>
          </cell>
          <cell r="AL120">
            <v>117.640435338833</v>
          </cell>
        </row>
        <row r="120">
          <cell r="AP120">
            <v>98.0840639297613</v>
          </cell>
        </row>
        <row r="120">
          <cell r="AS120">
            <v>1.22819461764004</v>
          </cell>
          <cell r="AT120">
            <v>0.211069854698224</v>
          </cell>
        </row>
        <row r="121">
          <cell r="D121">
            <v>0.0511774754013419</v>
          </cell>
          <cell r="E121">
            <v>0.138093480658192</v>
          </cell>
          <cell r="F121">
            <v>0.0840441369280549</v>
          </cell>
        </row>
        <row r="121">
          <cell r="M121">
            <v>93.2386641237137</v>
          </cell>
          <cell r="N121">
            <v>18.0123698688882</v>
          </cell>
          <cell r="O121">
            <v>6.41474977329938</v>
          </cell>
        </row>
        <row r="121">
          <cell r="Q121">
            <v>0.349553675729931</v>
          </cell>
        </row>
        <row r="121">
          <cell r="X121">
            <v>0.73491139159027</v>
          </cell>
          <cell r="Y121">
            <v>0.205916312738592</v>
          </cell>
          <cell r="Z121">
            <v>0.0591722956711377</v>
          </cell>
        </row>
        <row r="121">
          <cell r="AD121">
            <v>1.09699673521843</v>
          </cell>
        </row>
        <row r="121">
          <cell r="AF121">
            <v>0.225228938606369</v>
          </cell>
        </row>
        <row r="121">
          <cell r="AI121">
            <v>93.5706085985481</v>
          </cell>
          <cell r="AJ121">
            <v>17.5370981465742</v>
          </cell>
          <cell r="AK121">
            <v>6.38717801119203</v>
          </cell>
          <cell r="AL121">
            <v>117.494884756314</v>
          </cell>
        </row>
        <row r="121">
          <cell r="AP121">
            <v>123.650670167233</v>
          </cell>
        </row>
        <row r="121">
          <cell r="AS121">
            <v>0.998762750391907</v>
          </cell>
          <cell r="AT121">
            <v>0.210808708603218</v>
          </cell>
        </row>
        <row r="122">
          <cell r="D122">
            <v>0.0513410546695071</v>
          </cell>
          <cell r="E122">
            <v>0.138604148460403</v>
          </cell>
          <cell r="F122">
            <v>0.0843145566995006</v>
          </cell>
        </row>
        <row r="122">
          <cell r="M122">
            <v>93.7105868845036</v>
          </cell>
          <cell r="N122">
            <v>17.1496507288417</v>
          </cell>
          <cell r="O122">
            <v>6.36102945895322</v>
          </cell>
        </row>
        <row r="122">
          <cell r="Q122">
            <v>0.0269196856169734</v>
          </cell>
        </row>
        <row r="122">
          <cell r="X122">
            <v>0.751186033074503</v>
          </cell>
          <cell r="Y122">
            <v>0.190405022072701</v>
          </cell>
          <cell r="Z122">
            <v>0.0584089448527963</v>
          </cell>
        </row>
        <row r="122">
          <cell r="AD122">
            <v>0.993551971039859</v>
          </cell>
        </row>
        <row r="122">
          <cell r="AF122">
            <v>0.223776655887574</v>
          </cell>
        </row>
        <row r="122">
          <cell r="AI122">
            <v>93.757808556439</v>
          </cell>
          <cell r="AJ122">
            <v>16.6435366806252</v>
          </cell>
          <cell r="AK122">
            <v>6.31513964764182</v>
          </cell>
          <cell r="AL122">
            <v>116.716484884706</v>
          </cell>
        </row>
        <row r="122">
          <cell r="AP122">
            <v>106.961649754708</v>
          </cell>
        </row>
        <row r="122">
          <cell r="AS122">
            <v>0.993375031830342</v>
          </cell>
          <cell r="AT122">
            <v>0.209412107618835</v>
          </cell>
        </row>
        <row r="123">
          <cell r="D123">
            <v>0.050560635298041</v>
          </cell>
          <cell r="E123">
            <v>0.13502265593033</v>
          </cell>
          <cell r="F123">
            <v>0.0824591952170237</v>
          </cell>
        </row>
        <row r="123">
          <cell r="M123">
            <v>95.4324604974216</v>
          </cell>
          <cell r="N123">
            <v>16.769304383789</v>
          </cell>
          <cell r="O123">
            <v>6.44398522207066</v>
          </cell>
        </row>
        <row r="123">
          <cell r="Q123">
            <v>0.191949084294563</v>
          </cell>
        </row>
        <row r="123">
          <cell r="X123">
            <v>0.764321645268376</v>
          </cell>
          <cell r="Y123">
            <v>0.177761653635547</v>
          </cell>
          <cell r="Z123">
            <v>0.0579167010960776</v>
          </cell>
        </row>
        <row r="123">
          <cell r="AD123">
            <v>1.01047642612689</v>
          </cell>
        </row>
        <row r="123">
          <cell r="AF123">
            <v>0.226121035491901</v>
          </cell>
        </row>
        <row r="123">
          <cell r="AI123">
            <v>96.9214222897211</v>
          </cell>
          <cell r="AJ123">
            <v>16.6812684585159</v>
          </cell>
          <cell r="AK123">
            <v>6.53625528716715</v>
          </cell>
          <cell r="AL123">
            <v>120.138946035404</v>
          </cell>
        </row>
        <row r="123">
          <cell r="AP123">
            <v>108.094900348654</v>
          </cell>
        </row>
        <row r="123">
          <cell r="AS123">
            <v>1.02932286004054</v>
          </cell>
          <cell r="AT123">
            <v>0.215552669541337</v>
          </cell>
        </row>
        <row r="124">
          <cell r="D124">
            <v>0.0502958322146927</v>
          </cell>
          <cell r="E124">
            <v>0.133688787405546</v>
          </cell>
          <cell r="F124">
            <v>0.081778417004072</v>
          </cell>
        </row>
        <row r="124">
          <cell r="M124">
            <v>99.2255783064104</v>
          </cell>
          <cell r="N124">
            <v>17.0260792608455</v>
          </cell>
          <cell r="O124">
            <v>6.73476446673498</v>
          </cell>
        </row>
        <row r="124">
          <cell r="Q124">
            <v>0.270082957317097</v>
          </cell>
        </row>
        <row r="124">
          <cell r="X124">
            <v>0.767934462426347</v>
          </cell>
          <cell r="Y124">
            <v>0.17368418254478</v>
          </cell>
          <cell r="Z124">
            <v>0.0583813550288722</v>
          </cell>
        </row>
        <row r="124">
          <cell r="AD124">
            <v>1.0357213790728</v>
          </cell>
        </row>
        <row r="124">
          <cell r="AF124">
            <v>0.234198390717041</v>
          </cell>
        </row>
        <row r="124">
          <cell r="AI124">
            <v>101.295348793087</v>
          </cell>
          <cell r="AJ124">
            <v>17.0975700678573</v>
          </cell>
          <cell r="AK124">
            <v>6.88640899458798</v>
          </cell>
          <cell r="AL124">
            <v>125.279327855532</v>
          </cell>
        </row>
        <row r="124">
          <cell r="AP124">
            <v>119.687066787308</v>
          </cell>
        </row>
        <row r="124">
          <cell r="AS124">
            <v>1.04278697283238</v>
          </cell>
          <cell r="AT124">
            <v>0.224775515756949</v>
          </cell>
        </row>
        <row r="125">
          <cell r="D125">
            <v>0.0504144424779061</v>
          </cell>
          <cell r="E125">
            <v>0.134110549402904</v>
          </cell>
          <cell r="F125">
            <v>0.0819939669826186</v>
          </cell>
        </row>
        <row r="125">
          <cell r="M125">
            <v>103.462482337174</v>
          </cell>
          <cell r="N125">
            <v>17.4278861128757</v>
          </cell>
          <cell r="O125">
            <v>7.07990049471129</v>
          </cell>
        </row>
        <row r="125">
          <cell r="Q125">
            <v>0.223003517938579</v>
          </cell>
        </row>
        <row r="125">
          <cell r="X125">
            <v>0.774741012342686</v>
          </cell>
          <cell r="Y125">
            <v>0.166696010563204</v>
          </cell>
          <cell r="Z125">
            <v>0.0585629770941101</v>
          </cell>
        </row>
        <row r="125">
          <cell r="AD125">
            <v>1.03992035379992</v>
          </cell>
        </row>
        <row r="125">
          <cell r="AF125">
            <v>0.243547673333838</v>
          </cell>
        </row>
        <row r="125">
          <cell r="AI125">
            <v>105.383630362367</v>
          </cell>
          <cell r="AJ125">
            <v>17.4528007482758</v>
          </cell>
          <cell r="AK125">
            <v>7.2218471974254</v>
          </cell>
          <cell r="AL125">
            <v>130.058278308068</v>
          </cell>
        </row>
        <row r="125">
          <cell r="AP125">
            <v>120.825762149833</v>
          </cell>
        </row>
        <row r="125">
          <cell r="AS125">
            <v>1.03814636089082</v>
          </cell>
          <cell r="AT125">
            <v>0.233349883700433</v>
          </cell>
        </row>
        <row r="126">
          <cell r="D126">
            <v>0.0508423648457098</v>
          </cell>
          <cell r="E126">
            <v>0.136005994884914</v>
          </cell>
          <cell r="F126">
            <v>0.0829447461353307</v>
          </cell>
        </row>
        <row r="126">
          <cell r="M126">
            <v>106.702875711566</v>
          </cell>
          <cell r="N126">
            <v>17.5664438571909</v>
          </cell>
          <cell r="O126">
            <v>7.33850921327286</v>
          </cell>
        </row>
        <row r="126">
          <cell r="Q126">
            <v>0.294130237254661</v>
          </cell>
        </row>
        <row r="126">
          <cell r="X126">
            <v>0.780889353481851</v>
          </cell>
          <cell r="Y126">
            <v>0.160391782621547</v>
          </cell>
          <cell r="Z126">
            <v>0.0587188638966011</v>
          </cell>
        </row>
        <row r="126">
          <cell r="AD126">
            <v>1.02776440811483</v>
          </cell>
        </row>
        <row r="126">
          <cell r="AF126">
            <v>0.250309630331696</v>
          </cell>
        </row>
        <row r="126">
          <cell r="AI126">
            <v>107.798835982615</v>
          </cell>
          <cell r="AJ126">
            <v>17.366133540438</v>
          </cell>
          <cell r="AK126">
            <v>7.40432005150836</v>
          </cell>
          <cell r="AL126">
            <v>132.569289574562</v>
          </cell>
        </row>
        <row r="126">
          <cell r="AP126">
            <v>123.288478921818</v>
          </cell>
        </row>
        <row r="126">
          <cell r="AS126">
            <v>1.01930681613781</v>
          </cell>
          <cell r="AT126">
            <v>0.237855127000816</v>
          </cell>
        </row>
        <row r="127">
          <cell r="D127">
            <v>0.051261173362107</v>
          </cell>
          <cell r="E127">
            <v>0.137962745857954</v>
          </cell>
          <cell r="F127">
            <v>0.083898049335585</v>
          </cell>
        </row>
        <row r="127">
          <cell r="M127">
            <v>108.247525552679</v>
          </cell>
          <cell r="N127">
            <v>17.2721292396115</v>
          </cell>
          <cell r="O127">
            <v>7.44057231525575</v>
          </cell>
        </row>
        <row r="127">
          <cell r="Q127">
            <v>0.284020720731818</v>
          </cell>
        </row>
        <row r="127">
          <cell r="X127">
            <v>0.783608158823753</v>
          </cell>
          <cell r="Y127">
            <v>0.157297373133849</v>
          </cell>
          <cell r="Z127">
            <v>0.0590944680423976</v>
          </cell>
        </row>
        <row r="127">
          <cell r="AD127">
            <v>1.00941658579617</v>
          </cell>
        </row>
        <row r="127">
          <cell r="AF127">
            <v>0.252666692441321</v>
          </cell>
        </row>
        <row r="127">
          <cell r="AI127">
            <v>108.495653054955</v>
          </cell>
          <cell r="AJ127">
            <v>16.8531774528243</v>
          </cell>
          <cell r="AK127">
            <v>7.42663502121525</v>
          </cell>
          <cell r="AL127">
            <v>132.775465528994</v>
          </cell>
        </row>
        <row r="127">
          <cell r="AP127">
            <v>123.39162830806</v>
          </cell>
        </row>
        <row r="127">
          <cell r="AS127">
            <v>1.00155523164599</v>
          </cell>
          <cell r="AT127">
            <v>0.238225046821488</v>
          </cell>
        </row>
        <row r="128">
          <cell r="D128">
            <v>0.0514064176615031</v>
          </cell>
          <cell r="E128">
            <v>0.138654470501071</v>
          </cell>
          <cell r="F128">
            <v>0.0842025887080302</v>
          </cell>
        </row>
        <row r="128">
          <cell r="M128">
            <v>108.660801012168</v>
          </cell>
          <cell r="N128">
            <v>16.7360210722636</v>
          </cell>
          <cell r="O128">
            <v>7.44281802829636</v>
          </cell>
        </row>
        <row r="128">
          <cell r="Q128">
            <v>0.27711476556866</v>
          </cell>
        </row>
        <row r="128">
          <cell r="X128">
            <v>0.787291146830808</v>
          </cell>
          <cell r="Y128">
            <v>0.153408344936007</v>
          </cell>
          <cell r="Z128">
            <v>0.059300508233185</v>
          </cell>
        </row>
        <row r="128">
          <cell r="AD128">
            <v>0.998114278342758</v>
          </cell>
        </row>
        <row r="128">
          <cell r="AF128">
            <v>0.252190233387321</v>
          </cell>
        </row>
        <row r="128">
          <cell r="AI128">
            <v>108.617794827818</v>
          </cell>
          <cell r="AJ128">
            <v>16.2589781854116</v>
          </cell>
          <cell r="AK128">
            <v>7.40438600047854</v>
          </cell>
          <cell r="AL128">
            <v>132.281159013708</v>
          </cell>
        </row>
        <row r="128">
          <cell r="AP128">
            <v>122.863650906263</v>
          </cell>
        </row>
        <row r="128">
          <cell r="AS128">
            <v>0.996277124592884</v>
          </cell>
          <cell r="AT128">
            <v>0.237338164653318</v>
          </cell>
        </row>
        <row r="129">
          <cell r="D129">
            <v>0.0507416802221252</v>
          </cell>
          <cell r="E129">
            <v>0.135131593711392</v>
          </cell>
          <cell r="F129">
            <v>0.0824715037660182</v>
          </cell>
        </row>
        <row r="129">
          <cell r="M129">
            <v>110.294904688591</v>
          </cell>
          <cell r="N129">
            <v>16.6442216512977</v>
          </cell>
          <cell r="O129">
            <v>7.592875828967</v>
          </cell>
        </row>
        <row r="129">
          <cell r="Q129">
            <v>0.26540930628729</v>
          </cell>
        </row>
        <row r="129">
          <cell r="X129">
            <v>0.795845026220353</v>
          </cell>
          <cell r="Y129">
            <v>0.145082403313161</v>
          </cell>
          <cell r="Z129">
            <v>0.0590725704664855</v>
          </cell>
        </row>
        <row r="129">
          <cell r="AD129">
            <v>1.01225039251263</v>
          </cell>
        </row>
        <row r="129">
          <cell r="AF129">
            <v>0.255279662734167</v>
          </cell>
        </row>
        <row r="129">
          <cell r="AI129">
            <v>111.665484168083</v>
          </cell>
          <cell r="AJ129">
            <v>16.5678821424163</v>
          </cell>
          <cell r="AK129">
            <v>7.70665145908278</v>
          </cell>
          <cell r="AL129">
            <v>135.940017769582</v>
          </cell>
        </row>
        <row r="129">
          <cell r="AP129">
            <v>115.888957579592</v>
          </cell>
        </row>
        <row r="129">
          <cell r="AS129">
            <v>1.02765971195864</v>
          </cell>
          <cell r="AT129">
            <v>0.24390286992442</v>
          </cell>
        </row>
        <row r="130">
          <cell r="D130">
            <v>0.0505485249444994</v>
          </cell>
          <cell r="E130">
            <v>0.134150152204653</v>
          </cell>
          <cell r="F130">
            <v>0.0819654227132308</v>
          </cell>
        </row>
        <row r="130">
          <cell r="M130">
            <v>113.872967723141</v>
          </cell>
          <cell r="N130">
            <v>17.1337797331145</v>
          </cell>
          <cell r="O130">
            <v>7.96125944803902</v>
          </cell>
        </row>
        <row r="130">
          <cell r="Q130">
            <v>0.398391621789203</v>
          </cell>
        </row>
        <row r="130">
          <cell r="X130">
            <v>0.796498298980523</v>
          </cell>
          <cell r="Y130">
            <v>0.143657589970718</v>
          </cell>
          <cell r="Z130">
            <v>0.0598441110487594</v>
          </cell>
        </row>
        <row r="130">
          <cell r="AD130">
            <v>1.03295173203108</v>
          </cell>
        </row>
        <row r="130">
          <cell r="AF130">
            <v>0.263691569773568</v>
          </cell>
        </row>
        <row r="130">
          <cell r="AI130">
            <v>115.72336105482</v>
          </cell>
          <cell r="AJ130">
            <v>17.174775262424</v>
          </cell>
          <cell r="AK130">
            <v>8.1291523918063</v>
          </cell>
          <cell r="AL130">
            <v>141.02728870905</v>
          </cell>
        </row>
        <row r="130">
          <cell r="AP130">
            <v>123.714757289603</v>
          </cell>
        </row>
        <row r="130">
          <cell r="AS130">
            <v>1.03742290918404</v>
          </cell>
          <cell r="AT130">
            <v>0.253030424875329</v>
          </cell>
        </row>
        <row r="131">
          <cell r="D131">
            <v>0.0504866862852435</v>
          </cell>
          <cell r="E131">
            <v>0.133895447220855</v>
          </cell>
          <cell r="F131">
            <v>0.0818079460404013</v>
          </cell>
        </row>
        <row r="131">
          <cell r="M131">
            <v>118.188741228074</v>
          </cell>
          <cell r="N131">
            <v>17.8313258689883</v>
          </cell>
          <cell r="O131">
            <v>8.420135738271</v>
          </cell>
        </row>
        <row r="131">
          <cell r="Q131">
            <v>0.323660910476394</v>
          </cell>
        </row>
        <row r="131">
          <cell r="X131">
            <v>0.797082851226341</v>
          </cell>
          <cell r="Y131">
            <v>0.142233570413143</v>
          </cell>
          <cell r="Z131">
            <v>0.0606835783605169</v>
          </cell>
        </row>
        <row r="131">
          <cell r="AD131">
            <v>1.0394808600736</v>
          </cell>
        </row>
        <row r="131">
          <cell r="AF131">
            <v>0.274102339742387</v>
          </cell>
        </row>
        <row r="131">
          <cell r="AI131">
            <v>120.258600609721</v>
          </cell>
          <cell r="AJ131">
            <v>17.9084254735482</v>
          </cell>
          <cell r="AK131">
            <v>8.61428407956595</v>
          </cell>
          <cell r="AL131">
            <v>146.781310162835</v>
          </cell>
        </row>
        <row r="131">
          <cell r="AP131">
            <v>118.973950595072</v>
          </cell>
        </row>
        <row r="131">
          <cell r="AS131">
            <v>1.04080076633719</v>
          </cell>
          <cell r="AT131">
            <v>0.263354260116866</v>
          </cell>
        </row>
        <row r="132">
          <cell r="D132">
            <v>0.0502283465313826</v>
          </cell>
          <cell r="E132">
            <v>0.132660386730859</v>
          </cell>
          <cell r="F132">
            <v>0.0811742754975934</v>
          </cell>
        </row>
        <row r="132">
          <cell r="M132">
            <v>123.519420574561</v>
          </cell>
          <cell r="N132">
            <v>18.812425782055</v>
          </cell>
          <cell r="O132">
            <v>9.00380765462191</v>
          </cell>
        </row>
        <row r="132">
          <cell r="Q132">
            <v>0.385743118673514</v>
          </cell>
        </row>
        <row r="132">
          <cell r="X132">
            <v>0.794132424673148</v>
          </cell>
          <cell r="Y132">
            <v>0.143863102574409</v>
          </cell>
          <cell r="Z132">
            <v>0.062004472752443</v>
          </cell>
        </row>
        <row r="132">
          <cell r="AD132">
            <v>1.04798767537154</v>
          </cell>
        </row>
        <row r="132">
          <cell r="AF132">
            <v>0.287255873840523</v>
          </cell>
        </row>
        <row r="132">
          <cell r="AI132">
            <v>126.317739334034</v>
          </cell>
          <cell r="AJ132">
            <v>19.0598952051531</v>
          </cell>
          <cell r="AK132">
            <v>9.28082471889093</v>
          </cell>
          <cell r="AL132">
            <v>154.658459258078</v>
          </cell>
        </row>
        <row r="132">
          <cell r="AP132">
            <v>125.467171229964</v>
          </cell>
        </row>
        <row r="132">
          <cell r="AS132">
            <v>1.05366588625285</v>
          </cell>
          <cell r="AT132">
            <v>0.277487399884502</v>
          </cell>
        </row>
        <row r="133">
          <cell r="D133">
            <v>0.0500056482109402</v>
          </cell>
          <cell r="E133">
            <v>0.131693887019877</v>
          </cell>
          <cell r="F133">
            <v>0.0806648038727898</v>
          </cell>
        </row>
        <row r="133">
          <cell r="M133">
            <v>130.386566034588</v>
          </cell>
          <cell r="N133">
            <v>20.2028400249538</v>
          </cell>
          <cell r="O133">
            <v>9.77177612767806</v>
          </cell>
        </row>
        <row r="133">
          <cell r="Q133">
            <v>0.387736930312481</v>
          </cell>
        </row>
        <row r="133">
          <cell r="X133">
            <v>0.791156335031393</v>
          </cell>
          <cell r="Y133">
            <v>0.14540780866814</v>
          </cell>
          <cell r="Z133">
            <v>0.0634358563004662</v>
          </cell>
        </row>
        <row r="133">
          <cell r="AD133">
            <v>1.06006816194523</v>
          </cell>
        </row>
        <row r="133">
          <cell r="AF133">
            <v>0.304510806190094</v>
          </cell>
        </row>
        <row r="133">
          <cell r="AI133">
            <v>133.923370924652</v>
          </cell>
          <cell r="AJ133">
            <v>20.6096922087164</v>
          </cell>
          <cell r="AK133">
            <v>10.1336310552063</v>
          </cell>
          <cell r="AL133">
            <v>164.666694188575</v>
          </cell>
        </row>
        <row r="133">
          <cell r="AP133">
            <v>133.446598206581</v>
          </cell>
        </row>
        <row r="133">
          <cell r="AS133">
            <v>1.06471184944236</v>
          </cell>
          <cell r="AT133">
            <v>0.29544412272798</v>
          </cell>
        </row>
        <row r="134">
          <cell r="D134">
            <v>0.0499293636072973</v>
          </cell>
          <cell r="E134">
            <v>0.131511977127035</v>
          </cell>
          <cell r="F134">
            <v>0.0805381016978657</v>
          </cell>
        </row>
        <row r="134">
          <cell r="M134">
            <v>138.483397233833</v>
          </cell>
          <cell r="N134">
            <v>21.8864314909752</v>
          </cell>
          <cell r="O134">
            <v>10.6899707612025</v>
          </cell>
        </row>
        <row r="134">
          <cell r="Q134">
            <v>0.388246042490049</v>
          </cell>
        </row>
        <row r="134">
          <cell r="X134">
            <v>0.787331981816997</v>
          </cell>
          <cell r="Y134">
            <v>0.147638832031125</v>
          </cell>
          <cell r="Z134">
            <v>0.0650291861518779</v>
          </cell>
        </row>
        <row r="134">
          <cell r="AD134">
            <v>1.06720843032788</v>
          </cell>
        </row>
        <row r="134">
          <cell r="AF134">
            <v>0.324976499492006</v>
          </cell>
        </row>
        <row r="134">
          <cell r="AI134">
            <v>142.455546415652</v>
          </cell>
          <cell r="AJ134">
            <v>22.3564700265181</v>
          </cell>
          <cell r="AK134">
            <v>11.1026991845658</v>
          </cell>
          <cell r="AL134">
            <v>175.914715626736</v>
          </cell>
        </row>
        <row r="134">
          <cell r="AP134">
            <v>142.664831807929</v>
          </cell>
        </row>
        <row r="134">
          <cell r="AS134">
            <v>1.06830781108219</v>
          </cell>
          <cell r="AT134">
            <v>0.315625264048625</v>
          </cell>
        </row>
        <row r="135">
          <cell r="D135">
            <v>0.0498138227944459</v>
          </cell>
          <cell r="E135">
            <v>0.131140270459596</v>
          </cell>
          <cell r="F135">
            <v>0.0803223754067217</v>
          </cell>
        </row>
        <row r="135">
          <cell r="M135">
            <v>147.694211770472</v>
          </cell>
          <cell r="N135">
            <v>23.8213473274414</v>
          </cell>
          <cell r="O135">
            <v>11.7487365719203</v>
          </cell>
        </row>
        <row r="135">
          <cell r="Q135">
            <v>0.390267106615258</v>
          </cell>
        </row>
        <row r="135">
          <cell r="X135">
            <v>0.783556992929551</v>
          </cell>
          <cell r="Y135">
            <v>0.149782657280397</v>
          </cell>
          <cell r="Z135">
            <v>0.0666603497900519</v>
          </cell>
        </row>
        <row r="135">
          <cell r="AD135">
            <v>1.07185843076002</v>
          </cell>
        </row>
        <row r="135">
          <cell r="AF135">
            <v>0.348328800779388</v>
          </cell>
        </row>
        <row r="135">
          <cell r="AI135">
            <v>152.277352411128</v>
          </cell>
          <cell r="AJ135">
            <v>24.3973749979586</v>
          </cell>
          <cell r="AK135">
            <v>12.2337819329566</v>
          </cell>
          <cell r="AL135">
            <v>188.908509342043</v>
          </cell>
        </row>
        <row r="135">
          <cell r="AP135">
            <v>153.345304492024</v>
          </cell>
        </row>
        <row r="135">
          <cell r="AS135">
            <v>1.07386416576359</v>
          </cell>
          <cell r="AT135">
            <v>0.338938660871488</v>
          </cell>
        </row>
        <row r="136">
          <cell r="D136">
            <v>0.0497836822600485</v>
          </cell>
          <cell r="E136">
            <v>0.131185614518365</v>
          </cell>
          <cell r="F136">
            <v>0.0803170068227288</v>
          </cell>
        </row>
        <row r="136">
          <cell r="M136">
            <v>157.995434364952</v>
          </cell>
          <cell r="N136">
            <v>25.9852750108361</v>
          </cell>
          <cell r="O136">
            <v>12.9467583454494</v>
          </cell>
        </row>
        <row r="136">
          <cell r="Q136">
            <v>0.365348554047817</v>
          </cell>
        </row>
        <row r="136">
          <cell r="X136">
            <v>0.778415424743021</v>
          </cell>
          <cell r="Y136">
            <v>0.153110143807109</v>
          </cell>
          <cell r="Z136">
            <v>0.0684744314498701</v>
          </cell>
        </row>
        <row r="136">
          <cell r="AD136">
            <v>1.0750686085674</v>
          </cell>
        </row>
        <row r="136">
          <cell r="AF136">
            <v>0.374477359177849</v>
          </cell>
        </row>
        <row r="136">
          <cell r="AI136">
            <v>162.997639205885</v>
          </cell>
          <cell r="AJ136">
            <v>26.6050340448701</v>
          </cell>
          <cell r="AK136">
            <v>13.4821468142773</v>
          </cell>
          <cell r="AL136">
            <v>203.084820065032</v>
          </cell>
        </row>
        <row r="136">
          <cell r="AP136">
            <v>164.801941605711</v>
          </cell>
        </row>
        <row r="136">
          <cell r="AS136">
            <v>1.07504326180099</v>
          </cell>
          <cell r="AT136">
            <v>0.364373723533744</v>
          </cell>
        </row>
        <row r="137">
          <cell r="D137">
            <v>0.0497743495438684</v>
          </cell>
          <cell r="E137">
            <v>0.131306223387764</v>
          </cell>
          <cell r="F137">
            <v>0.0803553289531734</v>
          </cell>
        </row>
        <row r="137">
          <cell r="M137">
            <v>169.166452272097</v>
          </cell>
          <cell r="N137">
            <v>28.3076329917291</v>
          </cell>
          <cell r="O137">
            <v>14.2603052375909</v>
          </cell>
        </row>
        <row r="137">
          <cell r="Q137">
            <v>0.367571119118437</v>
          </cell>
        </row>
        <row r="137">
          <cell r="X137">
            <v>0.774890680796362</v>
          </cell>
          <cell r="Y137">
            <v>0.155001101454439</v>
          </cell>
          <cell r="Z137">
            <v>0.0701082177491993</v>
          </cell>
        </row>
        <row r="137">
          <cell r="AD137">
            <v>1.0756680719243</v>
          </cell>
        </row>
        <row r="137">
          <cell r="AF137">
            <v>0.402813338926141</v>
          </cell>
        </row>
        <row r="137">
          <cell r="AI137">
            <v>174.557565190917</v>
          </cell>
          <cell r="AJ137">
            <v>28.9580693477611</v>
          </cell>
          <cell r="AK137">
            <v>14.8432721992509</v>
          </cell>
          <cell r="AL137">
            <v>218.358906737929</v>
          </cell>
        </row>
        <row r="137">
          <cell r="AP137">
            <v>177.204003545717</v>
          </cell>
        </row>
        <row r="137">
          <cell r="AS137">
            <v>1.07521038090393</v>
          </cell>
          <cell r="AT137">
            <v>0.391778410072098</v>
          </cell>
        </row>
        <row r="138">
          <cell r="D138">
            <v>0.049491680506447</v>
          </cell>
          <cell r="E138">
            <v>0.130138992511721</v>
          </cell>
          <cell r="F138">
            <v>0.0797557629247035</v>
          </cell>
        </row>
        <row r="138">
          <cell r="M138">
            <v>182.315595702476</v>
          </cell>
          <cell r="N138">
            <v>31.1247320818252</v>
          </cell>
          <cell r="O138">
            <v>15.8348430767085</v>
          </cell>
        </row>
        <row r="138">
          <cell r="Q138">
            <v>0.37431702632226</v>
          </cell>
        </row>
        <row r="138">
          <cell r="X138">
            <v>0.773318364081868</v>
          </cell>
          <cell r="Y138">
            <v>0.155107952925089</v>
          </cell>
          <cell r="Z138">
            <v>0.0715736829930427</v>
          </cell>
        </row>
        <row r="138">
          <cell r="AD138">
            <v>1.0833694275084</v>
          </cell>
        </row>
        <row r="138">
          <cell r="AF138">
            <v>0.436395656385162</v>
          </cell>
        </row>
        <row r="138">
          <cell r="AI138">
            <v>189.173965338367</v>
          </cell>
          <cell r="AJ138">
            <v>32.1050704771221</v>
          </cell>
          <cell r="AK138">
            <v>16.6004617322773</v>
          </cell>
          <cell r="AL138">
            <v>237.879497547766</v>
          </cell>
        </row>
        <row r="138">
          <cell r="AP138">
            <v>186.095512148976</v>
          </cell>
        </row>
        <row r="138">
          <cell r="AS138">
            <v>1.08939681509427</v>
          </cell>
          <cell r="AT138">
            <v>0.426802152155241</v>
          </cell>
        </row>
        <row r="139">
          <cell r="D139">
            <v>0.0495972276958324</v>
          </cell>
          <cell r="E139">
            <v>0.130811338098893</v>
          </cell>
          <cell r="F139">
            <v>0.0800752676051299</v>
          </cell>
        </row>
        <row r="139">
          <cell r="M139">
            <v>197.122618986265</v>
          </cell>
          <cell r="N139">
            <v>34.2861585777563</v>
          </cell>
          <cell r="O139">
            <v>17.625640900269</v>
          </cell>
        </row>
        <row r="139">
          <cell r="Q139">
            <v>0.431720706591527</v>
          </cell>
        </row>
        <row r="139">
          <cell r="X139">
            <v>0.76957472621118</v>
          </cell>
          <cell r="Y139">
            <v>0.157124728067899</v>
          </cell>
          <cell r="Z139">
            <v>0.073300545720921</v>
          </cell>
        </row>
        <row r="139">
          <cell r="AD139">
            <v>1.08665409147028</v>
          </cell>
        </row>
        <row r="139">
          <cell r="AF139">
            <v>0.474211125510797</v>
          </cell>
        </row>
        <row r="139">
          <cell r="AI139">
            <v>204.115993357186</v>
          </cell>
          <cell r="AJ139">
            <v>35.1956359338873</v>
          </cell>
          <cell r="AK139">
            <v>18.4070079247703</v>
          </cell>
          <cell r="AL139">
            <v>257.718637215844</v>
          </cell>
        </row>
        <row r="139">
          <cell r="AP139">
            <v>204.51144905501</v>
          </cell>
        </row>
        <row r="139">
          <cell r="AS139">
            <v>1.08339995616518</v>
          </cell>
          <cell r="AT139">
            <v>0.462397432936191</v>
          </cell>
        </row>
        <row r="140">
          <cell r="D140">
            <v>0.0489831490566532</v>
          </cell>
          <cell r="E140">
            <v>0.128204750440118</v>
          </cell>
          <cell r="F140">
            <v>0.0787496923321836</v>
          </cell>
        </row>
        <row r="140">
          <cell r="M140">
            <v>215.677456632057</v>
          </cell>
          <cell r="N140">
            <v>38.4581484009952</v>
          </cell>
          <cell r="O140">
            <v>19.9242168294432</v>
          </cell>
        </row>
        <row r="140">
          <cell r="Q140">
            <v>0.434237358115775</v>
          </cell>
        </row>
        <row r="140">
          <cell r="X140">
            <v>0.765657211422095</v>
          </cell>
          <cell r="Y140">
            <v>0.159198361173823</v>
          </cell>
          <cell r="Z140">
            <v>0.0751444274040816</v>
          </cell>
        </row>
        <row r="140">
          <cell r="AD140">
            <v>1.10110370222826</v>
          </cell>
        </row>
        <row r="140">
          <cell r="AF140">
            <v>0.522155625937766</v>
          </cell>
        </row>
        <row r="140">
          <cell r="AI140">
            <v>226.052817067474</v>
          </cell>
          <cell r="AJ140">
            <v>40.2217954938127</v>
          </cell>
          <cell r="AK140">
            <v>21.1413357460227</v>
          </cell>
          <cell r="AL140">
            <v>287.415948307309</v>
          </cell>
        </row>
        <row r="140">
          <cell r="AP140">
            <v>229.489448878877</v>
          </cell>
        </row>
        <row r="140">
          <cell r="AS140">
            <v>1.11523152307605</v>
          </cell>
          <cell r="AT140">
            <v>0.515680193399883</v>
          </cell>
        </row>
        <row r="141">
          <cell r="D141">
            <v>0.0486926049258575</v>
          </cell>
          <cell r="E141">
            <v>0.127241343786026</v>
          </cell>
          <cell r="F141">
            <v>0.0782339027643199</v>
          </cell>
        </row>
        <row r="141">
          <cell r="M141">
            <v>240.461528138795</v>
          </cell>
          <cell r="N141">
            <v>44.2710613221586</v>
          </cell>
          <cell r="O141">
            <v>23.0523190029925</v>
          </cell>
        </row>
        <row r="141">
          <cell r="Q141">
            <v>0.360057640288703</v>
          </cell>
        </row>
        <row r="141">
          <cell r="X141">
            <v>0.75536514475501</v>
          </cell>
          <cell r="Y141">
            <v>0.166791394466607</v>
          </cell>
          <cell r="Z141">
            <v>0.0778434607783821</v>
          </cell>
        </row>
        <row r="141">
          <cell r="AD141">
            <v>1.12392140940852</v>
          </cell>
        </row>
        <row r="141">
          <cell r="AF141">
            <v>0.586861887034563</v>
          </cell>
        </row>
        <row r="141">
          <cell r="AI141">
            <v>253.486657652876</v>
          </cell>
          <cell r="AJ141">
            <v>46.6202042839406</v>
          </cell>
          <cell r="AK141">
            <v>24.6126089446746</v>
          </cell>
          <cell r="AL141">
            <v>324.719470881491</v>
          </cell>
        </row>
        <row r="141">
          <cell r="AP141">
            <v>263.144660466182</v>
          </cell>
        </row>
        <row r="141">
          <cell r="AS141">
            <v>1.12978932725854</v>
          </cell>
          <cell r="AT141">
            <v>0.582609978781809</v>
          </cell>
        </row>
        <row r="142">
          <cell r="D142">
            <v>0.0481002650173744</v>
          </cell>
          <cell r="E142">
            <v>0.125107151412444</v>
          </cell>
          <cell r="F142">
            <v>0.0771046008313137</v>
          </cell>
        </row>
        <row r="142">
          <cell r="M142">
            <v>273.46402434851</v>
          </cell>
          <cell r="N142">
            <v>52.2719999907811</v>
          </cell>
          <cell r="O142">
            <v>27.2993863884077</v>
          </cell>
        </row>
        <row r="142">
          <cell r="Q142">
            <v>0.334156981450372</v>
          </cell>
        </row>
        <row r="142">
          <cell r="X142">
            <v>0.747123054656504</v>
          </cell>
          <cell r="Y142">
            <v>0.172460770516633</v>
          </cell>
          <cell r="Z142">
            <v>0.0804161748268631</v>
          </cell>
        </row>
        <row r="142">
          <cell r="AD142">
            <v>1.14817999819447</v>
          </cell>
        </row>
        <row r="142">
          <cell r="AF142">
            <v>0.67382308039575</v>
          </cell>
        </row>
        <row r="142">
          <cell r="AI142">
            <v>291.718154401642</v>
          </cell>
          <cell r="AJ142">
            <v>55.9064298194305</v>
          </cell>
          <cell r="AK142">
            <v>29.5514903288872</v>
          </cell>
          <cell r="AL142">
            <v>377.17607454996</v>
          </cell>
        </row>
        <row r="142">
          <cell r="AP142">
            <v>309.162922931945</v>
          </cell>
        </row>
        <row r="142">
          <cell r="AS142">
            <v>1.16154437405946</v>
          </cell>
          <cell r="AT142">
            <v>0.67672734312491</v>
          </cell>
        </row>
        <row r="143">
          <cell r="D143">
            <v>0.0489199714909261</v>
          </cell>
          <cell r="E143">
            <v>0.128779127794672</v>
          </cell>
          <cell r="F143">
            <v>0.0790138138345991</v>
          </cell>
        </row>
        <row r="143">
          <cell r="M143">
            <v>308.574502763311</v>
          </cell>
          <cell r="N143">
            <v>60.3606915415247</v>
          </cell>
          <cell r="O143">
            <v>31.8023986077482</v>
          </cell>
        </row>
        <row r="143">
          <cell r="Q143">
            <v>0.433558996464658</v>
          </cell>
        </row>
        <row r="143">
          <cell r="X143">
            <v>0.733274016294619</v>
          </cell>
          <cell r="Y143">
            <v>0.183248633568651</v>
          </cell>
          <cell r="Z143">
            <v>0.0834773501367296</v>
          </cell>
        </row>
        <row r="143">
          <cell r="AD143">
            <v>1.13599809978297</v>
          </cell>
        </row>
        <row r="143">
          <cell r="AF143">
            <v>0.765461738919477</v>
          </cell>
        </row>
        <row r="143">
          <cell r="AI143">
            <v>323.795395717148</v>
          </cell>
          <cell r="AJ143">
            <v>62.8168579851277</v>
          </cell>
          <cell r="AK143">
            <v>33.6282759817227</v>
          </cell>
          <cell r="AL143">
            <v>420.240529683998</v>
          </cell>
        </row>
        <row r="143">
          <cell r="AP143">
            <v>427.774025388911</v>
          </cell>
        </row>
        <row r="143">
          <cell r="AS143">
            <v>1.11417599906204</v>
          </cell>
          <cell r="AT143">
            <v>0.753993363618793</v>
          </cell>
        </row>
        <row r="144">
          <cell r="D144">
            <v>0.0482957036871396</v>
          </cell>
          <cell r="E144">
            <v>0.126231556077208</v>
          </cell>
          <cell r="F144">
            <v>0.077749793053398</v>
          </cell>
        </row>
        <row r="144">
          <cell r="M144">
            <v>347.574160179956</v>
          </cell>
          <cell r="N144">
            <v>69.2785683447423</v>
          </cell>
          <cell r="O144">
            <v>36.8835798853743</v>
          </cell>
        </row>
        <row r="144">
          <cell r="Q144">
            <v>0.152548440660489</v>
          </cell>
        </row>
        <row r="144">
          <cell r="X144">
            <v>0.728941342375515</v>
          </cell>
          <cell r="Y144">
            <v>0.185596164926699</v>
          </cell>
          <cell r="Z144">
            <v>0.0854624926977857</v>
          </cell>
        </row>
        <row r="144">
          <cell r="AD144">
            <v>1.13308734316507</v>
          </cell>
        </row>
        <row r="144">
          <cell r="AF144">
            <v>0.867335008046783</v>
          </cell>
        </row>
        <row r="144">
          <cell r="AI144">
            <v>369.295344590641</v>
          </cell>
          <cell r="AJ144">
            <v>73.4666868048952</v>
          </cell>
          <cell r="AK144">
            <v>39.6045996183574</v>
          </cell>
          <cell r="AL144">
            <v>482.366631013894</v>
          </cell>
        </row>
        <row r="144">
          <cell r="AP144">
            <v>454.594991214839</v>
          </cell>
        </row>
        <row r="144">
          <cell r="AS144">
            <v>1.14783462550985</v>
          </cell>
          <cell r="AT144">
            <v>0.865459690166291</v>
          </cell>
        </row>
        <row r="145">
          <cell r="D145">
            <v>0.048137719533089</v>
          </cell>
          <cell r="E145">
            <v>0.125763118792945</v>
          </cell>
          <cell r="F145">
            <v>0.0775287472637965</v>
          </cell>
        </row>
        <row r="145">
          <cell r="M145">
            <v>397.876468858912</v>
          </cell>
          <cell r="N145">
            <v>81.2009034719656</v>
          </cell>
          <cell r="O145">
            <v>43.5664716401486</v>
          </cell>
        </row>
        <row r="145">
          <cell r="Q145">
            <v>0.270169650817682</v>
          </cell>
        </row>
        <row r="145">
          <cell r="X145">
            <v>0.721143556973913</v>
          </cell>
          <cell r="Y145">
            <v>0.190991941896499</v>
          </cell>
          <cell r="Z145">
            <v>0.087864501129588</v>
          </cell>
        </row>
        <row r="145">
          <cell r="AD145">
            <v>1.15295703588856</v>
          </cell>
        </row>
        <row r="145">
          <cell r="AF145">
            <v>1</v>
          </cell>
        </row>
        <row r="145">
          <cell r="AI145">
            <v>424.074822081697</v>
          </cell>
          <cell r="AJ145">
            <v>86.3740616245296</v>
          </cell>
          <cell r="AK145">
            <v>46.904204478864</v>
          </cell>
          <cell r="AL145">
            <v>557.35308818509</v>
          </cell>
        </row>
        <row r="145">
          <cell r="AP145">
            <v>557.35308818509</v>
          </cell>
        </row>
        <row r="145">
          <cell r="AS145">
            <v>1.15545531624686</v>
          </cell>
          <cell r="AT145">
            <v>1</v>
          </cell>
        </row>
        <row r="146">
          <cell r="D146">
            <v>0.0486647889295116</v>
          </cell>
          <cell r="E146">
            <v>0.127983772802372</v>
          </cell>
          <cell r="F146">
            <v>0.0787110724189345</v>
          </cell>
        </row>
        <row r="146">
          <cell r="M146">
            <v>451.098874595033</v>
          </cell>
          <cell r="N146">
            <v>93.3070631429563</v>
          </cell>
          <cell r="O146">
            <v>50.6435524254832</v>
          </cell>
        </row>
        <row r="146">
          <cell r="Q146">
            <v>0.244414802413886</v>
          </cell>
        </row>
        <row r="146">
          <cell r="X146">
            <v>0.703849786421389</v>
          </cell>
          <cell r="Y146">
            <v>0.204930117025229</v>
          </cell>
          <cell r="Z146">
            <v>0.0912200965533821</v>
          </cell>
        </row>
        <row r="146">
          <cell r="AD146">
            <v>1.13932864221231</v>
          </cell>
        </row>
        <row r="146">
          <cell r="AF146">
            <v>1.13932864221231</v>
          </cell>
        </row>
        <row r="146">
          <cell r="AI146">
            <v>475.722544502032</v>
          </cell>
          <cell r="AJ146">
            <v>97.6392299432892</v>
          </cell>
          <cell r="AK146">
            <v>53.7380733775382</v>
          </cell>
          <cell r="AL146">
            <v>627.09984782286</v>
          </cell>
        </row>
        <row r="146">
          <cell r="AP146">
            <v>695.606953706947</v>
          </cell>
        </row>
        <row r="146">
          <cell r="AS146">
            <v>1.12513927188398</v>
          </cell>
          <cell r="AT146">
            <v>1.12513927188398</v>
          </cell>
        </row>
        <row r="147">
          <cell r="D147">
            <v>0.0489084049308162</v>
          </cell>
          <cell r="E147">
            <v>0.128931039375255</v>
          </cell>
          <cell r="F147">
            <v>0.079244449670054</v>
          </cell>
        </row>
        <row r="147">
          <cell r="M147">
            <v>503.135346115995</v>
          </cell>
          <cell r="N147">
            <v>104.483725347588</v>
          </cell>
          <cell r="O147">
            <v>57.556278194011</v>
          </cell>
        </row>
        <row r="147">
          <cell r="Q147">
            <v>0.218279848433009</v>
          </cell>
        </row>
        <row r="147">
          <cell r="X147">
            <v>0.699290568395822</v>
          </cell>
          <cell r="Y147">
            <v>0.207671850557819</v>
          </cell>
          <cell r="Z147">
            <v>0.0930375810463581</v>
          </cell>
        </row>
        <row r="147">
          <cell r="AD147">
            <v>1.11820000667304</v>
          </cell>
        </row>
        <row r="147">
          <cell r="AF147">
            <v>1.27399729532459</v>
          </cell>
        </row>
        <row r="147">
          <cell r="AI147">
            <v>528.021937610778</v>
          </cell>
          <cell r="AJ147">
            <v>108.57973765174</v>
          </cell>
          <cell r="AK147">
            <v>60.679427224722</v>
          </cell>
          <cell r="AL147">
            <v>697.28110248724</v>
          </cell>
        </row>
        <row r="147">
          <cell r="AP147">
            <v>841.734740179169</v>
          </cell>
        </row>
        <row r="147">
          <cell r="AS147">
            <v>1.11191400365992</v>
          </cell>
          <cell r="AT147">
            <v>1.25105811247552</v>
          </cell>
        </row>
        <row r="148">
          <cell r="D148">
            <v>0.0492084738275244</v>
          </cell>
          <cell r="E148">
            <v>0.130062846711371</v>
          </cell>
          <cell r="F148">
            <v>0.0798750647614559</v>
          </cell>
        </row>
        <row r="148">
          <cell r="M148">
            <v>554.60186580078</v>
          </cell>
          <cell r="N148">
            <v>114.977901975401</v>
          </cell>
          <cell r="O148">
            <v>64.3985050880626</v>
          </cell>
        </row>
        <row r="148">
          <cell r="Q148">
            <v>0.269638717282841</v>
          </cell>
        </row>
        <row r="148">
          <cell r="X148">
            <v>0.701669305915558</v>
          </cell>
          <cell r="Y148">
            <v>0.204347157585001</v>
          </cell>
          <cell r="Z148">
            <v>0.0939835364994406</v>
          </cell>
        </row>
        <row r="148">
          <cell r="AD148">
            <v>1.1034496396673</v>
          </cell>
        </row>
        <row r="148">
          <cell r="AF148">
            <v>1.40579185646304</v>
          </cell>
        </row>
        <row r="148">
          <cell r="AI148">
            <v>578.579594123883</v>
          </cell>
          <cell r="AJ148">
            <v>118.517666264824</v>
          </cell>
          <cell r="AK148">
            <v>67.3809546747441</v>
          </cell>
          <cell r="AL148">
            <v>764.478215063451</v>
          </cell>
        </row>
        <row r="148">
          <cell r="AP148">
            <v>1047.61298564073</v>
          </cell>
        </row>
        <row r="148">
          <cell r="AS148">
            <v>1.09637019035295</v>
          </cell>
          <cell r="AT148">
            <v>1.37162282091739</v>
          </cell>
        </row>
        <row r="149">
          <cell r="D149">
            <v>0.0499480386368266</v>
          </cell>
          <cell r="E149">
            <v>0.132986833193972</v>
          </cell>
          <cell r="F149">
            <v>0.0814241088238628</v>
          </cell>
        </row>
        <row r="149">
          <cell r="M149">
            <v>597.808896567821</v>
          </cell>
          <cell r="N149">
            <v>122.434377200862</v>
          </cell>
          <cell r="O149">
            <v>69.9957526364168</v>
          </cell>
        </row>
        <row r="149">
          <cell r="Q149">
            <v>0.264411995759354</v>
          </cell>
        </row>
        <row r="149">
          <cell r="X149">
            <v>0.694694247270131</v>
          </cell>
          <cell r="Y149">
            <v>0.209416534591798</v>
          </cell>
          <cell r="Z149">
            <v>0.0958892181380707</v>
          </cell>
        </row>
        <row r="149">
          <cell r="AD149">
            <v>1.076042437245</v>
          </cell>
        </row>
        <row r="149">
          <cell r="AF149">
            <v>1.51269169548766</v>
          </cell>
        </row>
        <row r="149">
          <cell r="AI149">
            <v>614.674800016433</v>
          </cell>
          <cell r="AJ149">
            <v>123.612956308245</v>
          </cell>
          <cell r="AK149">
            <v>71.9073222320038</v>
          </cell>
          <cell r="AL149">
            <v>810.195078556681</v>
          </cell>
        </row>
        <row r="149">
          <cell r="AP149">
            <v>1288.59040387798</v>
          </cell>
        </row>
        <row r="149">
          <cell r="AS149">
            <v>1.05980139471919</v>
          </cell>
          <cell r="AT149">
            <v>1.45364777863691</v>
          </cell>
        </row>
        <row r="150">
          <cell r="D150">
            <v>0.0500610255375744</v>
          </cell>
          <cell r="E150">
            <v>0.13325031736141</v>
          </cell>
          <cell r="F150">
            <v>0.0816185889461022</v>
          </cell>
        </row>
        <row r="150">
          <cell r="M150">
            <v>633.629205029011</v>
          </cell>
          <cell r="N150">
            <v>127.505706312901</v>
          </cell>
          <cell r="O150">
            <v>74.5388566135818</v>
          </cell>
        </row>
        <row r="150">
          <cell r="Q150">
            <v>0.191849317788915</v>
          </cell>
        </row>
        <row r="150">
          <cell r="X150">
            <v>0.700473737945741</v>
          </cell>
          <cell r="Y150">
            <v>0.203298814774419</v>
          </cell>
          <cell r="Z150">
            <v>0.0962274472798398</v>
          </cell>
        </row>
        <row r="150">
          <cell r="AD150">
            <v>1.05655150559849</v>
          </cell>
        </row>
        <row r="150">
          <cell r="AF150">
            <v>1.59823668837383</v>
          </cell>
        </row>
        <row r="150">
          <cell r="AI150">
            <v>650.094740942232</v>
          </cell>
          <cell r="AJ150">
            <v>128.507696835841</v>
          </cell>
          <cell r="AK150">
            <v>76.4058632496382</v>
          </cell>
          <cell r="AL150">
            <v>855.008301027711</v>
          </cell>
        </row>
        <row r="150">
          <cell r="AP150">
            <v>1437.21080194363</v>
          </cell>
        </row>
        <row r="150">
          <cell r="AS150">
            <v>1.05531164488294</v>
          </cell>
          <cell r="AT150">
            <v>1.53405142835375</v>
          </cell>
        </row>
        <row r="151">
          <cell r="D151">
            <v>0.0500749907333452</v>
          </cell>
          <cell r="E151">
            <v>0.13267678192941</v>
          </cell>
          <cell r="F151">
            <v>0.0805036458953328</v>
          </cell>
        </row>
        <row r="151">
          <cell r="M151">
            <v>670.03014410059</v>
          </cell>
          <cell r="N151">
            <v>133.241670025936</v>
          </cell>
          <cell r="O151">
            <v>80.4626614419216</v>
          </cell>
        </row>
        <row r="151">
          <cell r="Q151">
            <v>0.229629807919224</v>
          </cell>
        </row>
        <row r="151">
          <cell r="X151">
            <v>0.656290426154014</v>
          </cell>
          <cell r="Y151">
            <v>0.203129031001757</v>
          </cell>
          <cell r="Z151">
            <v>0.140580542844228</v>
          </cell>
        </row>
        <row r="151">
          <cell r="AD151">
            <v>1.0574817450381</v>
          </cell>
        </row>
        <row r="151">
          <cell r="AF151">
            <v>1.69010612220547</v>
          </cell>
        </row>
        <row r="151">
          <cell r="AI151">
            <v>687.277968831564</v>
          </cell>
          <cell r="AJ151">
            <v>134.833605831294</v>
          </cell>
          <cell r="AK151">
            <v>83.575640790593</v>
          </cell>
          <cell r="AL151">
            <v>905.687215453451</v>
          </cell>
        </row>
        <row r="151">
          <cell r="AP151">
            <v>1634.08664058022</v>
          </cell>
        </row>
        <row r="151">
          <cell r="AS151">
            <v>1.05927300865363</v>
          </cell>
          <cell r="AT151">
            <v>1.62497927194167</v>
          </cell>
        </row>
        <row r="152">
          <cell r="D152">
            <v>0.0499801833678466</v>
          </cell>
          <cell r="E152">
            <v>0.131657173801463</v>
          </cell>
          <cell r="F152">
            <v>0.0809895098631164</v>
          </cell>
        </row>
        <row r="152">
          <cell r="M152">
            <v>709.902678117551</v>
          </cell>
          <cell r="N152">
            <v>141.028063437292</v>
          </cell>
          <cell r="O152">
            <v>87.4409982141287</v>
          </cell>
        </row>
        <row r="152">
          <cell r="Q152">
            <v>0.306107184302593</v>
          </cell>
        </row>
        <row r="152">
          <cell r="X152">
            <v>0.733614385997474</v>
          </cell>
          <cell r="Y152">
            <v>0.202371185114271</v>
          </cell>
          <cell r="Z152">
            <v>0.0640144288882548</v>
          </cell>
        </row>
        <row r="152">
          <cell r="AD152">
            <v>1.06204373086372</v>
          </cell>
        </row>
        <row r="152">
          <cell r="AF152">
            <v>1.7949666115827</v>
          </cell>
        </row>
        <row r="152">
          <cell r="AI152">
            <v>729.544548449701</v>
          </cell>
          <cell r="AJ152">
            <v>143.765655571682</v>
          </cell>
          <cell r="AK152">
            <v>90.3063828547706</v>
          </cell>
          <cell r="AL152">
            <v>963.616586876154</v>
          </cell>
        </row>
        <row r="152">
          <cell r="AP152">
            <v>1983.0438671486</v>
          </cell>
        </row>
        <row r="152">
          <cell r="AS152">
            <v>1.0636780893472</v>
          </cell>
          <cell r="AT152">
            <v>1.72845484720772</v>
          </cell>
        </row>
        <row r="153">
          <cell r="D153">
            <v>0.0500818413417152</v>
          </cell>
          <cell r="E153">
            <v>0.130602542972233</v>
          </cell>
          <cell r="F153">
            <v>0.0803655212947609</v>
          </cell>
        </row>
        <row r="153">
          <cell r="M153">
            <v>751.994169073002</v>
          </cell>
          <cell r="N153">
            <v>151.828795394086</v>
          </cell>
          <cell r="O153">
            <v>95.3371312186308</v>
          </cell>
        </row>
        <row r="153">
          <cell r="Q153">
            <v>0.396568100519043</v>
          </cell>
        </row>
        <row r="153">
          <cell r="X153">
            <v>0.670766752638306</v>
          </cell>
          <cell r="Y153">
            <v>0.211875897413005</v>
          </cell>
          <cell r="Z153">
            <v>0.117357349948689</v>
          </cell>
        </row>
        <row r="153">
          <cell r="AD153">
            <v>1.06563569769823</v>
          </cell>
        </row>
        <row r="153">
          <cell r="AF153">
            <v>1.91278049747895</v>
          </cell>
        </row>
        <row r="153">
          <cell r="AI153">
            <v>771.296944540118</v>
          </cell>
          <cell r="AJ153">
            <v>155.925932734936</v>
          </cell>
          <cell r="AK153">
            <v>99.1962105940138</v>
          </cell>
          <cell r="AL153">
            <v>1026.41908786907</v>
          </cell>
        </row>
        <row r="153">
          <cell r="AP153">
            <v>2722.77920887759</v>
          </cell>
        </row>
        <row r="153">
          <cell r="AS153">
            <v>1.06467752845796</v>
          </cell>
          <cell r="AT153">
            <v>1.8402470347763</v>
          </cell>
        </row>
        <row r="154">
          <cell r="D154">
            <v>0.0497558633975178</v>
          </cell>
          <cell r="E154">
            <v>0.129665683203022</v>
          </cell>
          <cell r="F154">
            <v>0.0799613510912297</v>
          </cell>
        </row>
        <row r="154">
          <cell r="M154">
            <v>800.797118250246</v>
          </cell>
          <cell r="N154">
            <v>166.087742510847</v>
          </cell>
          <cell r="O154">
            <v>105.33850384255</v>
          </cell>
        </row>
        <row r="154">
          <cell r="Q154">
            <v>0.290853179462383</v>
          </cell>
        </row>
        <row r="154">
          <cell r="X154">
            <v>0.761241307814496</v>
          </cell>
          <cell r="Y154">
            <v>0.15833367767463</v>
          </cell>
          <cell r="Z154">
            <v>0.0804250145108737</v>
          </cell>
        </row>
        <row r="154">
          <cell r="AD154">
            <v>1.07412084810387</v>
          </cell>
        </row>
        <row r="154">
          <cell r="AF154">
            <v>2.05455741018863</v>
          </cell>
        </row>
        <row r="154">
          <cell r="AI154">
            <v>826.612111566554</v>
          </cell>
          <cell r="AJ154">
            <v>171.715761275017</v>
          </cell>
          <cell r="AK154">
            <v>110.133623240947</v>
          </cell>
          <cell r="AL154">
            <v>1108.46149608252</v>
          </cell>
        </row>
        <row r="154">
          <cell r="AP154">
            <v>3198.30808985412</v>
          </cell>
        </row>
        <row r="154">
          <cell r="AS154">
            <v>1.07864338493244</v>
          </cell>
          <cell r="AT154">
            <v>1.98497029070299</v>
          </cell>
        </row>
        <row r="155">
          <cell r="D155">
            <v>0.0494382743932922</v>
          </cell>
          <cell r="E155">
            <v>0.128667781385772</v>
          </cell>
          <cell r="F155">
            <v>0.0789736024781919</v>
          </cell>
        </row>
        <row r="155">
          <cell r="M155">
            <v>864.363676362064</v>
          </cell>
          <cell r="N155">
            <v>184.523566113739</v>
          </cell>
          <cell r="O155">
            <v>118.648832827755</v>
          </cell>
        </row>
        <row r="155">
          <cell r="Q155">
            <v>0.285471595081716</v>
          </cell>
        </row>
        <row r="155">
          <cell r="X155">
            <v>0.73346434395616</v>
          </cell>
          <cell r="Y155">
            <v>0.165055335421698</v>
          </cell>
          <cell r="Z155">
            <v>0.101480320622143</v>
          </cell>
        </row>
        <row r="155">
          <cell r="AD155">
            <v>1.08864061071441</v>
          </cell>
        </row>
        <row r="155">
          <cell r="AF155">
            <v>2.23667463377556</v>
          </cell>
        </row>
        <row r="155">
          <cell r="AI155">
            <v>897.816664962277</v>
          </cell>
          <cell r="AJ155">
            <v>192.151010340258</v>
          </cell>
          <cell r="AK155">
            <v>125.530507169195</v>
          </cell>
          <cell r="AL155">
            <v>1215.49818247173</v>
          </cell>
        </row>
        <row r="155">
          <cell r="AP155">
            <v>3728.34798056208</v>
          </cell>
        </row>
        <row r="155">
          <cell r="AS155">
            <v>1.09517188676656</v>
          </cell>
          <cell r="AT155">
            <v>2.17388365844477</v>
          </cell>
        </row>
        <row r="156">
          <cell r="D156">
            <v>0.0493213409756418</v>
          </cell>
          <cell r="E156">
            <v>0.128652509529853</v>
          </cell>
          <cell r="F156">
            <v>0.0787787693309534</v>
          </cell>
        </row>
        <row r="156">
          <cell r="M156">
            <v>941.309291998729</v>
          </cell>
          <cell r="N156">
            <v>206.407660751524</v>
          </cell>
          <cell r="O156">
            <v>135.59429662001</v>
          </cell>
        </row>
        <row r="156">
          <cell r="Q156">
            <v>0.263971228716103</v>
          </cell>
        </row>
        <row r="156">
          <cell r="X156">
            <v>0.734268649922665</v>
          </cell>
          <cell r="Y156">
            <v>0.170853790266734</v>
          </cell>
          <cell r="Z156">
            <v>0.0948775598106008</v>
          </cell>
        </row>
        <row r="156">
          <cell r="AD156">
            <v>1.09912374494499</v>
          </cell>
        </row>
        <row r="156">
          <cell r="AF156">
            <v>2.45838219969887</v>
          </cell>
        </row>
        <row r="156">
          <cell r="AI156">
            <v>979.997944084829</v>
          </cell>
          <cell r="AJ156">
            <v>214.956676133148</v>
          </cell>
          <cell r="AK156">
            <v>143.791860333013</v>
          </cell>
          <cell r="AL156">
            <v>1338.74648055099</v>
          </cell>
        </row>
        <row r="156">
          <cell r="AP156">
            <v>4238.38991905206</v>
          </cell>
        </row>
        <row r="156">
          <cell r="AS156">
            <v>1.09991726970245</v>
          </cell>
          <cell r="AT156">
            <v>2.39109217824733</v>
          </cell>
        </row>
        <row r="157">
          <cell r="D157">
            <v>0.0493969720433469</v>
          </cell>
          <cell r="E157">
            <v>0.128748975579039</v>
          </cell>
          <cell r="F157">
            <v>0.0789314110993625</v>
          </cell>
        </row>
        <row r="157">
          <cell r="M157">
            <v>1025.71860711472</v>
          </cell>
          <cell r="N157">
            <v>230.610732110131</v>
          </cell>
          <cell r="O157">
            <v>154.922811699367</v>
          </cell>
        </row>
        <row r="157">
          <cell r="Q157">
            <v>0.263315999492062</v>
          </cell>
        </row>
        <row r="157">
          <cell r="X157">
            <v>0.713228923508222</v>
          </cell>
          <cell r="Y157">
            <v>0.188743011396711</v>
          </cell>
          <cell r="Z157">
            <v>0.0980280650950668</v>
          </cell>
        </row>
        <row r="157">
          <cell r="AD157">
            <v>1.09959540806574</v>
          </cell>
        </row>
        <row r="157">
          <cell r="AF157">
            <v>2.70322577805942</v>
          </cell>
        </row>
        <row r="157">
          <cell r="AI157">
            <v>1066.28592043069</v>
          </cell>
          <cell r="AJ157">
            <v>239.988753031248</v>
          </cell>
          <cell r="AK157">
            <v>163.978919407721</v>
          </cell>
          <cell r="AL157">
            <v>1470.25359286965</v>
          </cell>
        </row>
        <row r="157">
          <cell r="AP157">
            <v>4785.06629234776</v>
          </cell>
        </row>
        <row r="157">
          <cell r="AS157">
            <v>1.09669401908738</v>
          </cell>
          <cell r="AT157">
            <v>2.62229649097047</v>
          </cell>
        </row>
        <row r="158">
          <cell r="D158">
            <v>0.0491658547336212</v>
          </cell>
          <cell r="E158">
            <v>0.127619925439554</v>
          </cell>
          <cell r="F158">
            <v>0.0785602441101491</v>
          </cell>
        </row>
        <row r="158">
          <cell r="M158">
            <v>1121.89682423386</v>
          </cell>
          <cell r="N158">
            <v>260.070746472527</v>
          </cell>
          <cell r="O158">
            <v>177.618497745701</v>
          </cell>
        </row>
        <row r="158">
          <cell r="Q158">
            <v>0.237383033303228</v>
          </cell>
        </row>
        <row r="158">
          <cell r="X158">
            <v>0.718001127608931</v>
          </cell>
          <cell r="Y158">
            <v>0.187486903037347</v>
          </cell>
          <cell r="Z158">
            <v>0.0945119693537222</v>
          </cell>
        </row>
        <row r="158">
          <cell r="AD158">
            <v>1.10507758029032</v>
          </cell>
        </row>
        <row r="158">
          <cell r="AF158">
            <v>2.98727420179632</v>
          </cell>
        </row>
        <row r="158">
          <cell r="AI158">
            <v>1171.60018246335</v>
          </cell>
          <cell r="AJ158">
            <v>272.863050232005</v>
          </cell>
          <cell r="AK158">
            <v>188.842679522412</v>
          </cell>
          <cell r="AL158">
            <v>1633.30591221777</v>
          </cell>
        </row>
        <row r="158">
          <cell r="AP158">
            <v>5366.46639332873</v>
          </cell>
        </row>
        <row r="158">
          <cell r="AS158">
            <v>1.10888882517522</v>
          </cell>
          <cell r="AT158">
            <v>2.90783527513334</v>
          </cell>
        </row>
        <row r="159">
          <cell r="D159">
            <v>0.0494756728490743</v>
          </cell>
          <cell r="E159">
            <v>0.129367008130965</v>
          </cell>
          <cell r="F159">
            <v>0.0794770148447212</v>
          </cell>
        </row>
        <row r="159">
          <cell r="M159">
            <v>1224.07178803904</v>
          </cell>
          <cell r="N159">
            <v>290.896766097024</v>
          </cell>
          <cell r="O159">
            <v>201.734249324039</v>
          </cell>
        </row>
        <row r="159">
          <cell r="Q159">
            <v>0.207193914786096</v>
          </cell>
        </row>
        <row r="159">
          <cell r="X159">
            <v>0.720795863854398</v>
          </cell>
          <cell r="Y159">
            <v>0.181305159726132</v>
          </cell>
          <cell r="Z159">
            <v>0.0978989764194705</v>
          </cell>
        </row>
        <row r="159">
          <cell r="AD159">
            <v>1.10032711181347</v>
          </cell>
        </row>
        <row r="159">
          <cell r="AF159">
            <v>3.28697879465745</v>
          </cell>
        </row>
        <row r="159">
          <cell r="AI159">
            <v>1270.50935043424</v>
          </cell>
          <cell r="AJ159">
            <v>301.362063010738</v>
          </cell>
          <cell r="AK159">
            <v>212.111786561998</v>
          </cell>
          <cell r="AL159">
            <v>1783.98320000698</v>
          </cell>
        </row>
        <row r="159">
          <cell r="AP159">
            <v>5835.53053691247</v>
          </cell>
        </row>
        <row r="159">
          <cell r="AS159">
            <v>1.09082411654778</v>
          </cell>
          <cell r="AT159">
            <v>3.17193684506378</v>
          </cell>
        </row>
        <row r="160">
          <cell r="D160">
            <v>0.0496024104061699</v>
          </cell>
          <cell r="E160">
            <v>0.129363467458858</v>
          </cell>
          <cell r="F160">
            <v>0.0797479258849092</v>
          </cell>
        </row>
        <row r="160">
          <cell r="M160">
            <v>1323.69924793767</v>
          </cell>
          <cell r="N160">
            <v>321.347895410072</v>
          </cell>
          <cell r="O160">
            <v>225.699484789043</v>
          </cell>
        </row>
        <row r="160">
          <cell r="Q160">
            <v>0.236545582670263</v>
          </cell>
        </row>
        <row r="160">
          <cell r="X160">
            <v>0.697833969752002</v>
          </cell>
          <cell r="Y160">
            <v>0.199524425935065</v>
          </cell>
          <cell r="Z160">
            <v>0.102641604312933</v>
          </cell>
        </row>
        <row r="160">
          <cell r="AD160">
            <v>1.08949539495521</v>
          </cell>
        </row>
        <row r="160">
          <cell r="AF160">
            <v>3.58114826009471</v>
          </cell>
        </row>
        <row r="160">
          <cell r="AI160">
            <v>1370.51076243368</v>
          </cell>
          <cell r="AJ160">
            <v>332.917748105347</v>
          </cell>
          <cell r="AK160">
            <v>236.539271902314</v>
          </cell>
          <cell r="AL160">
            <v>1939.96778244134</v>
          </cell>
        </row>
        <row r="160">
          <cell r="AP160">
            <v>6463.99153425981</v>
          </cell>
        </row>
        <row r="160">
          <cell r="AS160">
            <v>1.08590288113838</v>
          </cell>
          <cell r="AT160">
            <v>3.44441535884374</v>
          </cell>
        </row>
        <row r="161">
          <cell r="D161">
            <v>0.0494820357912739</v>
          </cell>
          <cell r="E161">
            <v>0.128801025316648</v>
          </cell>
          <cell r="F161">
            <v>0.0795646983748345</v>
          </cell>
        </row>
        <row r="161">
          <cell r="M161">
            <v>1431.78423641628</v>
          </cell>
          <cell r="N161">
            <v>356.825811609852</v>
          </cell>
          <cell r="O161">
            <v>252.360335761908</v>
          </cell>
        </row>
        <row r="161">
          <cell r="Q161">
            <v>0.208870969231741</v>
          </cell>
        </row>
        <row r="161">
          <cell r="X161">
            <v>0.712663724638228</v>
          </cell>
          <cell r="Y161">
            <v>0.185938650427108</v>
          </cell>
          <cell r="Z161">
            <v>0.101397624934664</v>
          </cell>
        </row>
        <row r="161">
          <cell r="AD161">
            <v>1.09082045261739</v>
          </cell>
        </row>
        <row r="161">
          <cell r="AF161">
            <v>3.90638976596649</v>
          </cell>
        </row>
        <row r="161">
          <cell r="AI161">
            <v>1485.94036311476</v>
          </cell>
          <cell r="AJ161">
            <v>371.178250998078</v>
          </cell>
          <cell r="AK161">
            <v>265.056064090821</v>
          </cell>
          <cell r="AL161">
            <v>2122.17467820366</v>
          </cell>
        </row>
        <row r="161">
          <cell r="AP161">
            <v>7077.86654131042</v>
          </cell>
        </row>
        <row r="161">
          <cell r="AS161">
            <v>1.0920077385056</v>
          </cell>
          <cell r="AT161">
            <v>3.7613282264849</v>
          </cell>
        </row>
        <row r="162">
          <cell r="D162">
            <v>0.049477196476574</v>
          </cell>
          <cell r="E162">
            <v>0.128505464027733</v>
          </cell>
          <cell r="F162">
            <v>0.0796984718320427</v>
          </cell>
        </row>
        <row r="162">
          <cell r="M162">
            <v>1552.57610595149</v>
          </cell>
          <cell r="N162">
            <v>398.851192157586</v>
          </cell>
          <cell r="O162">
            <v>282.194634200965</v>
          </cell>
        </row>
        <row r="162">
          <cell r="Q162">
            <v>0.202796005229819</v>
          </cell>
        </row>
        <row r="162">
          <cell r="X162">
            <v>0.703131531404324</v>
          </cell>
          <cell r="Y162">
            <v>0.195656016919082</v>
          </cell>
          <cell r="Z162">
            <v>0.101212451676594</v>
          </cell>
        </row>
        <row r="162">
          <cell r="AD162">
            <v>1.09406357075512</v>
          </cell>
        </row>
        <row r="162">
          <cell r="AF162">
            <v>4.27383873611455</v>
          </cell>
        </row>
        <row r="162">
          <cell r="AI162">
            <v>1611.4627591127</v>
          </cell>
          <cell r="AJ162">
            <v>415.776948137279</v>
          </cell>
          <cell r="AK162">
            <v>295.921340347569</v>
          </cell>
          <cell r="AL162">
            <v>2323.16104759755</v>
          </cell>
        </row>
        <row r="162">
          <cell r="AP162">
            <v>7774.24366186386</v>
          </cell>
        </row>
        <row r="162">
          <cell r="AS162">
            <v>1.09265141922397</v>
          </cell>
          <cell r="AT162">
            <v>4.10982062483589</v>
          </cell>
        </row>
        <row r="163">
          <cell r="D163">
            <v>0.0494915364721041</v>
          </cell>
          <cell r="E163">
            <v>0.129456136629205</v>
          </cell>
          <cell r="F163">
            <v>0.0800074880893055</v>
          </cell>
        </row>
        <row r="163">
          <cell r="M163">
            <v>1683.22112480937</v>
          </cell>
          <cell r="N163">
            <v>442.896654231338</v>
          </cell>
          <cell r="O163">
            <v>313.653165437756</v>
          </cell>
        </row>
        <row r="163">
          <cell r="Q163">
            <v>0.225183317004511</v>
          </cell>
        </row>
        <row r="163">
          <cell r="X163">
            <v>0.7103422467384</v>
          </cell>
          <cell r="Y163">
            <v>0.184296670784373</v>
          </cell>
          <cell r="Z163">
            <v>0.105361082477227</v>
          </cell>
        </row>
        <row r="163">
          <cell r="AD163">
            <v>1.09189642989996</v>
          </cell>
        </row>
        <row r="163">
          <cell r="AF163">
            <v>4.66658925793166</v>
          </cell>
        </row>
        <row r="163">
          <cell r="AI163">
            <v>1746.57912041614</v>
          </cell>
          <cell r="AJ163">
            <v>458.53326258198</v>
          </cell>
          <cell r="AK163">
            <v>327.689765875395</v>
          </cell>
          <cell r="AL163">
            <v>2532.80214887351</v>
          </cell>
        </row>
        <row r="163">
          <cell r="AP163">
            <v>8673.26367893662</v>
          </cell>
        </row>
        <row r="163">
          <cell r="AS163">
            <v>1.08886553361639</v>
          </cell>
          <cell r="AT163">
            <v>4.47504202772958</v>
          </cell>
        </row>
        <row r="164">
          <cell r="D164">
            <v>0.0494402037373298</v>
          </cell>
          <cell r="E164">
            <v>0.127642347769485</v>
          </cell>
          <cell r="F164">
            <v>0.079334584248811</v>
          </cell>
        </row>
        <row r="164">
          <cell r="M164">
            <v>1826.49037350227</v>
          </cell>
          <cell r="N164">
            <v>496.593598923268</v>
          </cell>
          <cell r="O164">
            <v>350.73780563739</v>
          </cell>
        </row>
        <row r="164">
          <cell r="Q164">
            <v>0.256651976949298</v>
          </cell>
        </row>
        <row r="164">
          <cell r="X164">
            <v>0.690511987996265</v>
          </cell>
          <cell r="Y164">
            <v>0.192689327188414</v>
          </cell>
          <cell r="Z164">
            <v>0.116798684815321</v>
          </cell>
        </row>
        <row r="164">
          <cell r="AD164">
            <v>1.095487414638</v>
          </cell>
        </row>
        <row r="164">
          <cell r="AF164">
            <v>5.11218980134899</v>
          </cell>
        </row>
        <row r="164">
          <cell r="AI164">
            <v>1897.16416421513</v>
          </cell>
          <cell r="AJ164">
            <v>520.91178209681</v>
          </cell>
          <cell r="AK164">
            <v>369.404409102355</v>
          </cell>
          <cell r="AL164">
            <v>2787.4803554143</v>
          </cell>
        </row>
        <row r="164">
          <cell r="AP164">
            <v>9994.5746584043</v>
          </cell>
        </row>
        <row r="164">
          <cell r="AS164">
            <v>1.0974003333375</v>
          </cell>
          <cell r="AT164">
            <v>4.91091261292974</v>
          </cell>
        </row>
        <row r="165">
          <cell r="D165">
            <v>0.0492494101656988</v>
          </cell>
          <cell r="E165">
            <v>0.12702449387888</v>
          </cell>
          <cell r="F165">
            <v>0.0795635076537574</v>
          </cell>
        </row>
        <row r="165">
          <cell r="M165">
            <v>1992.54164401941</v>
          </cell>
          <cell r="N165">
            <v>567.100519756019</v>
          </cell>
          <cell r="O165">
            <v>394.027462931136</v>
          </cell>
        </row>
        <row r="165">
          <cell r="Q165">
            <v>0.238792630856509</v>
          </cell>
        </row>
        <row r="165">
          <cell r="X165">
            <v>0.716181437949367</v>
          </cell>
          <cell r="Y165">
            <v>0.177127827499496</v>
          </cell>
          <cell r="Z165">
            <v>0.106690734551137</v>
          </cell>
        </row>
        <row r="165">
          <cell r="AD165">
            <v>1.10379680074769</v>
          </cell>
        </row>
        <row r="165">
          <cell r="AF165">
            <v>5.642818747544</v>
          </cell>
        </row>
        <row r="165">
          <cell r="AI165">
            <v>2077.44084124337</v>
          </cell>
          <cell r="AJ165">
            <v>597.531462809528</v>
          </cell>
          <cell r="AK165">
            <v>413.850802404938</v>
          </cell>
          <cell r="AL165">
            <v>3088.82310645784</v>
          </cell>
        </row>
        <row r="165">
          <cell r="AP165">
            <v>11286.9384951185</v>
          </cell>
        </row>
        <row r="165">
          <cell r="AS165">
            <v>1.10484213548531</v>
          </cell>
          <cell r="AT165">
            <v>5.42578317845106</v>
          </cell>
        </row>
        <row r="166">
          <cell r="D166">
            <v>0.0489310261482022</v>
          </cell>
          <cell r="E166">
            <v>0.125199461543975</v>
          </cell>
          <cell r="F166">
            <v>0.0793189433599653</v>
          </cell>
        </row>
        <row r="166">
          <cell r="M166">
            <v>2197.80448173914</v>
          </cell>
          <cell r="N166">
            <v>661.539013724788</v>
          </cell>
          <cell r="O166">
            <v>442.989909616645</v>
          </cell>
        </row>
        <row r="166">
          <cell r="Q166">
            <v>0.234875325034931</v>
          </cell>
        </row>
        <row r="166">
          <cell r="X166">
            <v>0.707159191361562</v>
          </cell>
          <cell r="Y166">
            <v>0.185820849463048</v>
          </cell>
          <cell r="Z166">
            <v>0.10701995917539</v>
          </cell>
        </row>
        <row r="166">
          <cell r="AD166">
            <v>1.11655300182389</v>
          </cell>
        </row>
        <row r="166">
          <cell r="AF166">
            <v>6.30050621131839</v>
          </cell>
        </row>
        <row r="166">
          <cell r="AI166">
            <v>2305.92925400331</v>
          </cell>
          <cell r="AJ166">
            <v>706.415677294692</v>
          </cell>
          <cell r="AK166">
            <v>466.643537807868</v>
          </cell>
          <cell r="AL166">
            <v>3478.98846910587</v>
          </cell>
        </row>
        <row r="166">
          <cell r="AP166">
            <v>12943.4959615688</v>
          </cell>
        </row>
        <row r="166">
          <cell r="AS166">
            <v>1.12220764362188</v>
          </cell>
          <cell r="AT166">
            <v>6.08885535549278</v>
          </cell>
        </row>
        <row r="167">
          <cell r="D167">
            <v>0.0485191422343532</v>
          </cell>
          <cell r="E167">
            <v>0.1245462472885</v>
          </cell>
          <cell r="F167">
            <v>0.0790756751270379</v>
          </cell>
        </row>
        <row r="167">
          <cell r="M167">
            <v>2463.00961886272</v>
          </cell>
          <cell r="N167">
            <v>786.180964479828</v>
          </cell>
          <cell r="O167">
            <v>501.236615475365</v>
          </cell>
        </row>
        <row r="167">
          <cell r="Q167">
            <v>0.251800690434065</v>
          </cell>
        </row>
        <row r="167">
          <cell r="X167">
            <v>0.689694165807646</v>
          </cell>
          <cell r="Y167">
            <v>0.208993536948821</v>
          </cell>
          <cell r="Z167">
            <v>0.101312297243533</v>
          </cell>
        </row>
        <row r="167">
          <cell r="AD167">
            <v>1.13486325711426</v>
          </cell>
        </row>
        <row r="167">
          <cell r="AF167">
            <v>7.15021300044542</v>
          </cell>
        </row>
        <row r="167">
          <cell r="AI167">
            <v>2605.45178802228</v>
          </cell>
          <cell r="AJ167">
            <v>843.512876777854</v>
          </cell>
          <cell r="AK167">
            <v>529.53948117309</v>
          </cell>
          <cell r="AL167">
            <v>3978.50414597322</v>
          </cell>
        </row>
        <row r="167">
          <cell r="AP167">
            <v>15493.551352568</v>
          </cell>
        </row>
        <row r="167">
          <cell r="AS167">
            <v>1.14005699517133</v>
          </cell>
          <cell r="AT167">
            <v>6.94164214061596</v>
          </cell>
        </row>
        <row r="168">
          <cell r="D168">
            <v>0.0486748185277864</v>
          </cell>
          <cell r="E168">
            <v>0.121985244225727</v>
          </cell>
          <cell r="F168">
            <v>0.0785727697856832</v>
          </cell>
        </row>
        <row r="168">
          <cell r="M168">
            <v>2772.32044527045</v>
          </cell>
          <cell r="N168">
            <v>962.610247230225</v>
          </cell>
          <cell r="O168">
            <v>572.974959747446</v>
          </cell>
        </row>
        <row r="168">
          <cell r="Q168">
            <v>0.26283901146752</v>
          </cell>
        </row>
        <row r="168">
          <cell r="X168">
            <v>0.651199649217314</v>
          </cell>
          <cell r="Y168">
            <v>0.234376241426599</v>
          </cell>
          <cell r="Z168">
            <v>0.114424109356087</v>
          </cell>
        </row>
        <row r="168">
          <cell r="AD168">
            <v>1.14869422130401</v>
          </cell>
        </row>
        <row r="168">
          <cell r="AF168">
            <v>8.21340835470449</v>
          </cell>
        </row>
        <row r="168">
          <cell r="AI168">
            <v>2923.43667421756</v>
          </cell>
          <cell r="AJ168">
            <v>1052.76889905241</v>
          </cell>
          <cell r="AK168">
            <v>609.010888541844</v>
          </cell>
          <cell r="AL168">
            <v>4585.21646181181</v>
          </cell>
        </row>
        <row r="168">
          <cell r="AP168">
            <v>19486.7823632091</v>
          </cell>
        </row>
        <row r="168">
          <cell r="AS168">
            <v>1.14398425955774</v>
          </cell>
          <cell r="AT168">
            <v>7.94112934434736</v>
          </cell>
        </row>
        <row r="169">
          <cell r="D169">
            <v>0.0479697721787537</v>
          </cell>
          <cell r="E169">
            <v>0.122631437748906</v>
          </cell>
          <cell r="F169">
            <v>0.0798170800342588</v>
          </cell>
        </row>
        <row r="169">
          <cell r="M169">
            <v>3163.54008004531</v>
          </cell>
          <cell r="N169">
            <v>1191.05282293142</v>
          </cell>
          <cell r="O169">
            <v>646.827548902248</v>
          </cell>
        </row>
        <row r="169">
          <cell r="Q169">
            <v>0.10419473337127</v>
          </cell>
        </row>
        <row r="169">
          <cell r="X169">
            <v>0.753616334125436</v>
          </cell>
          <cell r="Y169">
            <v>0.197886823377606</v>
          </cell>
          <cell r="Z169">
            <v>0.0484968424969577</v>
          </cell>
        </row>
        <row r="169">
          <cell r="AD169">
            <v>1.16023530900769</v>
          </cell>
        </row>
        <row r="169">
          <cell r="AF169">
            <v>9.52948638042687</v>
          </cell>
        </row>
        <row r="169">
          <cell r="AI169">
            <v>3383.53221479056</v>
          </cell>
          <cell r="AJ169">
            <v>1296.0707025619</v>
          </cell>
          <cell r="AK169">
            <v>677.244476133413</v>
          </cell>
          <cell r="AL169">
            <v>5356.84739348587</v>
          </cell>
        </row>
        <row r="169">
          <cell r="AP169">
            <v>22011.72341779</v>
          </cell>
        </row>
        <row r="169">
          <cell r="AS169">
            <v>1.16339413448551</v>
          </cell>
          <cell r="AT169">
            <v>9.23866330040445</v>
          </cell>
        </row>
        <row r="170">
          <cell r="D170">
            <v>0.0480161050707378</v>
          </cell>
          <cell r="E170">
            <v>0.123737261478911</v>
          </cell>
          <cell r="F170">
            <v>0.0794266086328223</v>
          </cell>
        </row>
        <row r="170">
          <cell r="M170">
            <v>3656.48361072817</v>
          </cell>
          <cell r="N170">
            <v>1447.79751794827</v>
          </cell>
          <cell r="O170">
            <v>723.392622063399</v>
          </cell>
        </row>
        <row r="170">
          <cell r="Q170">
            <v>0.1867206574443</v>
          </cell>
        </row>
        <row r="170">
          <cell r="X170">
            <v>0.634171891070861</v>
          </cell>
          <cell r="Y170">
            <v>0.243883685961022</v>
          </cell>
          <cell r="Z170">
            <v>0.121944422968117</v>
          </cell>
        </row>
        <row r="170">
          <cell r="AD170">
            <v>1.16548218878745</v>
          </cell>
        </row>
        <row r="170">
          <cell r="AF170">
            <v>11.1064466446801</v>
          </cell>
        </row>
        <row r="170">
          <cell r="AI170">
            <v>3906.89665433363</v>
          </cell>
          <cell r="AJ170">
            <v>1562.2573581034</v>
          </cell>
          <cell r="AK170">
            <v>760.97647999885</v>
          </cell>
          <cell r="AL170">
            <v>6230.13049243588</v>
          </cell>
        </row>
        <row r="170">
          <cell r="AP170">
            <v>26980.9977477306</v>
          </cell>
        </row>
        <row r="170">
          <cell r="AS170">
            <v>1.15897728255732</v>
          </cell>
          <cell r="AT170">
            <v>10.7074008863648</v>
          </cell>
        </row>
        <row r="171">
          <cell r="D171">
            <v>0.0478956786893029</v>
          </cell>
          <cell r="E171">
            <v>0.126307409478145</v>
          </cell>
          <cell r="F171">
            <v>0.0799061374513635</v>
          </cell>
        </row>
        <row r="171">
          <cell r="M171">
            <v>4233.83464910786</v>
          </cell>
          <cell r="N171">
            <v>1700.22883219612</v>
          </cell>
          <cell r="O171">
            <v>807.218629231527</v>
          </cell>
        </row>
        <row r="171">
          <cell r="Q171">
            <v>0.19899348775097</v>
          </cell>
        </row>
        <row r="171">
          <cell r="X171">
            <v>0.617935116337436</v>
          </cell>
          <cell r="Y171">
            <v>0.249424697280118</v>
          </cell>
          <cell r="Z171">
            <v>0.132640186382445</v>
          </cell>
        </row>
        <row r="171">
          <cell r="AD171">
            <v>1.15648134656445</v>
          </cell>
        </row>
        <row r="171">
          <cell r="AF171">
            <v>12.8443983711858</v>
          </cell>
        </row>
        <row r="171">
          <cell r="AI171">
            <v>4534.64663419666</v>
          </cell>
          <cell r="AJ171">
            <v>1799.88587552732</v>
          </cell>
          <cell r="AK171">
            <v>844.283420700281</v>
          </cell>
          <cell r="AL171">
            <v>7178.81593042426</v>
          </cell>
        </row>
        <row r="171">
          <cell r="AP171">
            <v>33666.1926958522</v>
          </cell>
        </row>
        <row r="171">
          <cell r="AS171">
            <v>1.15317036847803</v>
          </cell>
          <cell r="AT171">
            <v>12.3474574255712</v>
          </cell>
        </row>
        <row r="172">
          <cell r="D172">
            <v>0.0478473136470357</v>
          </cell>
          <cell r="E172">
            <v>0.124035887258477</v>
          </cell>
          <cell r="F172">
            <v>0.0812279218389723</v>
          </cell>
        </row>
        <row r="172">
          <cell r="M172">
            <v>4919.11191195276</v>
          </cell>
          <cell r="N172">
            <v>2002.92317721762</v>
          </cell>
          <cell r="O172">
            <v>879.32766707986</v>
          </cell>
        </row>
        <row r="172">
          <cell r="Q172">
            <v>0.11241876594255</v>
          </cell>
        </row>
        <row r="172">
          <cell r="X172">
            <v>0.669857180929755</v>
          </cell>
          <cell r="Y172">
            <v>0.217683290696621</v>
          </cell>
          <cell r="Z172">
            <v>0.112459528373624</v>
          </cell>
        </row>
        <row r="172">
          <cell r="AD172">
            <v>1.15644377956131</v>
          </cell>
        </row>
        <row r="172">
          <cell r="AF172">
            <v>14.8538245985652</v>
          </cell>
        </row>
        <row r="172">
          <cell r="AI172">
            <v>5273.56571201345</v>
          </cell>
          <cell r="AJ172">
            <v>2156.30940618753</v>
          </cell>
          <cell r="AK172">
            <v>905.41685162069</v>
          </cell>
          <cell r="AL172">
            <v>8335.29196982167</v>
          </cell>
        </row>
        <row r="172">
          <cell r="AP172">
            <v>39339.6843275831</v>
          </cell>
        </row>
        <row r="172">
          <cell r="AS172">
            <v>1.15772422874311</v>
          </cell>
          <cell r="AT172">
            <v>14.2949506249578</v>
          </cell>
        </row>
        <row r="173">
          <cell r="D173">
            <v>0.047752196681375</v>
          </cell>
          <cell r="E173">
            <v>0.123418502357417</v>
          </cell>
          <cell r="F173">
            <v>0.0827586322128511</v>
          </cell>
        </row>
        <row r="173">
          <cell r="M173">
            <v>5733.26342436018</v>
          </cell>
          <cell r="N173">
            <v>2413.189844724</v>
          </cell>
          <cell r="O173">
            <v>924.467168360485</v>
          </cell>
        </row>
        <row r="173">
          <cell r="Q173">
            <v>0.083066186545557</v>
          </cell>
        </row>
        <row r="173">
          <cell r="X173">
            <v>0.659966599040897</v>
          </cell>
          <cell r="Y173">
            <v>0.233081237579237</v>
          </cell>
          <cell r="Z173">
            <v>0.106952163379866</v>
          </cell>
        </row>
        <row r="173">
          <cell r="AD173">
            <v>1.16105123769478</v>
          </cell>
        </row>
        <row r="173">
          <cell r="AF173">
            <v>17.2460514346653</v>
          </cell>
        </row>
        <row r="173">
          <cell r="AI173">
            <v>6158.03733889168</v>
          </cell>
          <cell r="AJ173">
            <v>2609.90844167927</v>
          </cell>
          <cell r="AK173">
            <v>935.118397819529</v>
          </cell>
          <cell r="AL173">
            <v>9703.06417839048</v>
          </cell>
        </row>
        <row r="173">
          <cell r="AP173">
            <v>45737.4712569529</v>
          </cell>
        </row>
        <row r="173">
          <cell r="AS173">
            <v>1.15950533669356</v>
          </cell>
          <cell r="AT173">
            <v>16.5750715374095</v>
          </cell>
        </row>
        <row r="174">
          <cell r="D174">
            <v>0.0481155710725387</v>
          </cell>
          <cell r="E174">
            <v>0.128620121172698</v>
          </cell>
          <cell r="F174">
            <v>0.082545021088644</v>
          </cell>
        </row>
        <row r="174">
          <cell r="M174">
            <v>6634.03658812286</v>
          </cell>
          <cell r="N174">
            <v>2776.51743586535</v>
          </cell>
          <cell r="O174">
            <v>958.16043398986</v>
          </cell>
        </row>
        <row r="174">
          <cell r="Q174">
            <v>0.0624631973079017</v>
          </cell>
        </row>
        <row r="174">
          <cell r="X174">
            <v>0.666513480145418</v>
          </cell>
          <cell r="Y174">
            <v>0.234624708674746</v>
          </cell>
          <cell r="Z174">
            <v>0.0988618111798358</v>
          </cell>
        </row>
        <row r="174">
          <cell r="AD174">
            <v>1.14255490072641</v>
          </cell>
        </row>
        <row r="174">
          <cell r="AF174">
            <v>19.7045605848565</v>
          </cell>
        </row>
        <row r="174">
          <cell r="AI174">
            <v>7072.98445729948</v>
          </cell>
          <cell r="AJ174">
            <v>2889.87290428194</v>
          </cell>
          <cell r="AK174">
            <v>971.714334741123</v>
          </cell>
          <cell r="AL174">
            <v>10934.5716963225</v>
          </cell>
        </row>
        <row r="174">
          <cell r="AP174">
            <v>51755.4989925496</v>
          </cell>
        </row>
        <row r="174">
          <cell r="AS174">
            <v>1.13152506544157</v>
          </cell>
          <cell r="AT174">
            <v>18.7551089060661</v>
          </cell>
        </row>
        <row r="175">
          <cell r="D175">
            <v>0.0485320949707272</v>
          </cell>
          <cell r="E175">
            <v>0.127449649086314</v>
          </cell>
          <cell r="F175">
            <v>0.0834328454829094</v>
          </cell>
        </row>
        <row r="175">
          <cell r="M175">
            <v>7543.03969267498</v>
          </cell>
          <cell r="N175">
            <v>3109.55037300095</v>
          </cell>
          <cell r="O175">
            <v>985.125657156045</v>
          </cell>
        </row>
        <row r="175">
          <cell r="Q175">
            <v>0.0286283533842751</v>
          </cell>
        </row>
        <row r="175">
          <cell r="X175">
            <v>0.673028800751776</v>
          </cell>
          <cell r="Y175">
            <v>0.24500769392362</v>
          </cell>
          <cell r="Z175">
            <v>0.0819635053246039</v>
          </cell>
        </row>
        <row r="175">
          <cell r="AD175">
            <v>1.12263923327244</v>
          </cell>
        </row>
        <row r="175">
          <cell r="AF175">
            <v>22.1211127869537</v>
          </cell>
        </row>
        <row r="175">
          <cell r="AI175">
            <v>7974.85356032844</v>
          </cell>
          <cell r="AJ175">
            <v>3264.25539367189</v>
          </cell>
          <cell r="AK175">
            <v>989.002244259479</v>
          </cell>
          <cell r="AL175">
            <v>12228.1111982598</v>
          </cell>
        </row>
        <row r="175">
          <cell r="AP175">
            <v>57298.7316752957</v>
          </cell>
        </row>
        <row r="175">
          <cell r="AS175">
            <v>1.11782299028098</v>
          </cell>
          <cell r="AT175">
            <v>20.9648919204242</v>
          </cell>
        </row>
        <row r="176">
          <cell r="D176">
            <v>0.0492540036037124</v>
          </cell>
          <cell r="E176">
            <v>0.128132812577443</v>
          </cell>
          <cell r="F176">
            <v>0.0832716197891299</v>
          </cell>
        </row>
        <row r="176">
          <cell r="M176">
            <v>8363.33951816115</v>
          </cell>
          <cell r="N176">
            <v>3491.4824032811</v>
          </cell>
          <cell r="O176">
            <v>1005.639409364</v>
          </cell>
        </row>
        <row r="176">
          <cell r="Q176">
            <v>0.0241820155643439</v>
          </cell>
        </row>
        <row r="176">
          <cell r="X176">
            <v>0.644385354779476</v>
          </cell>
          <cell r="Y176">
            <v>0.266103986847662</v>
          </cell>
          <cell r="Z176">
            <v>0.0895106583728627</v>
          </cell>
        </row>
        <row r="176">
          <cell r="AD176">
            <v>1.10447789926695</v>
          </cell>
        </row>
        <row r="176">
          <cell r="AF176">
            <v>24.4322801803819</v>
          </cell>
        </row>
        <row r="176">
          <cell r="AI176">
            <v>8715.9991464714</v>
          </cell>
          <cell r="AJ176">
            <v>3647.13543403143</v>
          </cell>
          <cell r="AK176">
            <v>1011.61661508548</v>
          </cell>
          <cell r="AL176">
            <v>13374.7511955883</v>
          </cell>
        </row>
        <row r="176">
          <cell r="AP176">
            <v>62144.2839480148</v>
          </cell>
        </row>
        <row r="176">
          <cell r="AS176">
            <v>1.090654211404</v>
          </cell>
          <cell r="AT176">
            <v>22.8654476646404</v>
          </cell>
        </row>
        <row r="177">
          <cell r="D177">
            <v>0.0495582829457713</v>
          </cell>
          <cell r="E177">
            <v>0.127984964773032</v>
          </cell>
          <cell r="F177">
            <v>0.0835223736014183</v>
          </cell>
        </row>
        <row r="177">
          <cell r="M177">
            <v>9078.81831304532</v>
          </cell>
          <cell r="N177">
            <v>3908.0357876586</v>
          </cell>
          <cell r="O177">
            <v>1026.32330179011</v>
          </cell>
        </row>
        <row r="177">
          <cell r="Q177">
            <v>0.0553898385277865</v>
          </cell>
        </row>
        <row r="177">
          <cell r="X177">
            <v>0.560045472302773</v>
          </cell>
          <cell r="Y177">
            <v>0.324968100680165</v>
          </cell>
          <cell r="Z177">
            <v>0.114986427017062</v>
          </cell>
        </row>
        <row r="177">
          <cell r="AD177">
            <v>1.0885262496737</v>
          </cell>
        </row>
        <row r="177">
          <cell r="AF177">
            <v>26.5951783157281</v>
          </cell>
        </row>
        <row r="177">
          <cell r="AI177">
            <v>9405.26084250657</v>
          </cell>
          <cell r="AJ177">
            <v>4086.80311131066</v>
          </cell>
          <cell r="AK177">
            <v>1029.60643695159</v>
          </cell>
          <cell r="AL177">
            <v>14521.6703907688</v>
          </cell>
        </row>
        <row r="177">
          <cell r="AP177">
            <v>69559.5985060376</v>
          </cell>
        </row>
        <row r="177">
          <cell r="AS177">
            <v>1.08053236099122</v>
          </cell>
          <cell r="AT177">
            <v>24.7068561501951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Hunan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27.81</v>
          </cell>
        </row>
        <row r="16">
          <cell r="BD16">
            <v>1.24</v>
          </cell>
        </row>
        <row r="16">
          <cell r="BP16">
            <v>1.00202895241505</v>
          </cell>
          <cell r="BQ16">
            <v>1.00202895241505</v>
          </cell>
          <cell r="BR16">
            <v>1.00202895241505</v>
          </cell>
          <cell r="BS16">
            <v>1.00202895241505</v>
          </cell>
        </row>
        <row r="16">
          <cell r="CR16">
            <v>7.76811953950096</v>
          </cell>
        </row>
        <row r="17">
          <cell r="AZ17">
            <v>108.5</v>
          </cell>
        </row>
        <row r="17">
          <cell r="BB17">
            <v>30.29</v>
          </cell>
        </row>
        <row r="17">
          <cell r="BD17">
            <v>1.93</v>
          </cell>
        </row>
        <row r="17">
          <cell r="BP17">
            <v>0.978425081030196</v>
          </cell>
          <cell r="BQ17">
            <v>0.978425081030196</v>
          </cell>
          <cell r="BR17">
            <v>0.978425081030196</v>
          </cell>
          <cell r="BS17">
            <v>0.978425081030196</v>
          </cell>
        </row>
        <row r="17">
          <cell r="CR17">
            <v>8.46085368038418</v>
          </cell>
        </row>
        <row r="18">
          <cell r="AZ18">
            <v>102.5</v>
          </cell>
        </row>
        <row r="18">
          <cell r="BB18">
            <v>30.51</v>
          </cell>
        </row>
        <row r="18">
          <cell r="BD18">
            <v>2.41</v>
          </cell>
        </row>
        <row r="18">
          <cell r="BP18">
            <v>0.967350721525266</v>
          </cell>
          <cell r="BQ18">
            <v>0.967350721525266</v>
          </cell>
          <cell r="BR18">
            <v>0.967350721525266</v>
          </cell>
          <cell r="BS18">
            <v>0.967350721525266</v>
          </cell>
        </row>
        <row r="18">
          <cell r="CR18">
            <v>8.5223059025593</v>
          </cell>
        </row>
        <row r="19">
          <cell r="AZ19">
            <v>102.5</v>
          </cell>
        </row>
        <row r="19">
          <cell r="BB19">
            <v>35.83</v>
          </cell>
        </row>
        <row r="19">
          <cell r="BD19">
            <v>1.93</v>
          </cell>
        </row>
        <row r="19">
          <cell r="BP19">
            <v>0.91678503893725</v>
          </cell>
          <cell r="BQ19">
            <v>0.91678503893725</v>
          </cell>
          <cell r="BR19">
            <v>0.91678503893725</v>
          </cell>
          <cell r="BS19">
            <v>0.91678503893725</v>
          </cell>
        </row>
        <row r="19">
          <cell r="CR19">
            <v>10.0083323660669</v>
          </cell>
        </row>
        <row r="20">
          <cell r="AZ20">
            <v>102.6</v>
          </cell>
        </row>
        <row r="20">
          <cell r="BB20">
            <v>37.93</v>
          </cell>
        </row>
        <row r="20">
          <cell r="BD20">
            <v>3.28</v>
          </cell>
        </row>
        <row r="20">
          <cell r="BP20">
            <v>0.873351764595536</v>
          </cell>
          <cell r="BQ20">
            <v>0.873351764595536</v>
          </cell>
          <cell r="BR20">
            <v>0.873351764595536</v>
          </cell>
          <cell r="BS20">
            <v>0.873351764595536</v>
          </cell>
        </row>
        <row r="20">
          <cell r="CR20">
            <v>10.5949217595567</v>
          </cell>
        </row>
        <row r="21">
          <cell r="AZ21">
            <v>102.1</v>
          </cell>
        </row>
        <row r="21">
          <cell r="BB21">
            <v>45.2</v>
          </cell>
        </row>
        <row r="21">
          <cell r="BD21">
            <v>3.81</v>
          </cell>
        </row>
        <row r="21">
          <cell r="BP21">
            <v>0.890669560137527</v>
          </cell>
          <cell r="BQ21">
            <v>0.890669560137527</v>
          </cell>
          <cell r="BR21">
            <v>0.890669560137527</v>
          </cell>
          <cell r="BS21">
            <v>0.890669560137527</v>
          </cell>
        </row>
        <row r="21">
          <cell r="CR21">
            <v>12.6256383741619</v>
          </cell>
        </row>
        <row r="22">
          <cell r="AZ22">
            <v>99.4</v>
          </cell>
        </row>
        <row r="22">
          <cell r="BB22">
            <v>55.85</v>
          </cell>
        </row>
        <row r="22">
          <cell r="BD22">
            <v>14.06</v>
          </cell>
        </row>
        <row r="22">
          <cell r="BP22">
            <v>0.846466089518254</v>
          </cell>
          <cell r="BQ22">
            <v>0.846466089518254</v>
          </cell>
          <cell r="BR22">
            <v>0.846466089518254</v>
          </cell>
          <cell r="BS22">
            <v>0.846466089518254</v>
          </cell>
        </row>
        <row r="22">
          <cell r="CR22">
            <v>15.6004845840032</v>
          </cell>
        </row>
        <row r="23">
          <cell r="AZ23">
            <v>100.4</v>
          </cell>
        </row>
        <row r="23">
          <cell r="BB23">
            <v>61.95</v>
          </cell>
        </row>
        <row r="23">
          <cell r="BD23">
            <v>16.43</v>
          </cell>
        </row>
        <row r="23">
          <cell r="BP23">
            <v>0.873806719987591</v>
          </cell>
          <cell r="BQ23">
            <v>0.873806719987591</v>
          </cell>
          <cell r="BR23">
            <v>0.873806719987591</v>
          </cell>
          <cell r="BS23">
            <v>0.873806719987591</v>
          </cell>
        </row>
        <row r="23">
          <cell r="CR23">
            <v>17.3043871079498</v>
          </cell>
        </row>
        <row r="24">
          <cell r="AZ24">
            <v>102.1</v>
          </cell>
        </row>
        <row r="24">
          <cell r="BB24">
            <v>64.07</v>
          </cell>
        </row>
        <row r="24">
          <cell r="BD24">
            <v>17.98</v>
          </cell>
        </row>
        <row r="24">
          <cell r="BP24">
            <v>0.902114449257392</v>
          </cell>
          <cell r="BQ24">
            <v>0.902114449257392</v>
          </cell>
          <cell r="BR24">
            <v>0.902114449257392</v>
          </cell>
          <cell r="BS24">
            <v>0.902114449257392</v>
          </cell>
        </row>
        <row r="24">
          <cell r="CR24">
            <v>17.8965630670919</v>
          </cell>
        </row>
        <row r="25">
          <cell r="AZ25">
            <v>142.6</v>
          </cell>
        </row>
        <row r="25">
          <cell r="BB25">
            <v>46.64</v>
          </cell>
        </row>
        <row r="25">
          <cell r="BD25">
            <v>4.62</v>
          </cell>
        </row>
        <row r="25">
          <cell r="BP25">
            <v>1.00346434845094</v>
          </cell>
          <cell r="BQ25">
            <v>1.00346434845094</v>
          </cell>
          <cell r="BR25">
            <v>1.00346434845094</v>
          </cell>
          <cell r="BS25">
            <v>1.00346434845094</v>
          </cell>
        </row>
        <row r="25">
          <cell r="CR25">
            <v>13.0278711011264</v>
          </cell>
        </row>
        <row r="26">
          <cell r="AZ26">
            <v>107.5</v>
          </cell>
        </row>
        <row r="26">
          <cell r="BB26">
            <v>51.19</v>
          </cell>
        </row>
        <row r="26">
          <cell r="BD26">
            <v>2.73</v>
          </cell>
        </row>
        <row r="26">
          <cell r="BP26">
            <v>1.04577814092209</v>
          </cell>
          <cell r="BQ26">
            <v>1.04577814092209</v>
          </cell>
          <cell r="BR26">
            <v>1.04577814092209</v>
          </cell>
          <cell r="BS26">
            <v>1.04577814092209</v>
          </cell>
        </row>
        <row r="26">
          <cell r="CR26">
            <v>14.298814787021</v>
          </cell>
        </row>
        <row r="27">
          <cell r="AZ27">
            <v>88.6</v>
          </cell>
        </row>
        <row r="27">
          <cell r="BB27">
            <v>48.08</v>
          </cell>
        </row>
        <row r="27">
          <cell r="BD27">
            <v>3.91</v>
          </cell>
        </row>
        <row r="27">
          <cell r="BP27">
            <v>1.04961419895356</v>
          </cell>
          <cell r="BQ27">
            <v>1.04961419895356</v>
          </cell>
          <cell r="BR27">
            <v>1.04961419895356</v>
          </cell>
          <cell r="BS27">
            <v>1.04961419895356</v>
          </cell>
        </row>
        <row r="27">
          <cell r="CR27">
            <v>13.4301038280908</v>
          </cell>
        </row>
        <row r="28">
          <cell r="AZ28">
            <v>96.1</v>
          </cell>
        </row>
        <row r="28">
          <cell r="BB28">
            <v>57.36</v>
          </cell>
        </row>
        <row r="28">
          <cell r="BD28">
            <v>8.46</v>
          </cell>
        </row>
        <row r="28">
          <cell r="BP28">
            <v>1.00001420368092</v>
          </cell>
          <cell r="BQ28">
            <v>1.00001420368092</v>
          </cell>
          <cell r="BR28">
            <v>1.00001420368092</v>
          </cell>
          <cell r="BS28">
            <v>1.00001420368092</v>
          </cell>
        </row>
        <row r="28">
          <cell r="CR28">
            <v>16.0222702907506</v>
          </cell>
        </row>
        <row r="29">
          <cell r="AZ29">
            <v>90.5</v>
          </cell>
        </row>
        <row r="29">
          <cell r="BB29">
            <v>65.32</v>
          </cell>
        </row>
        <row r="29">
          <cell r="BD29">
            <v>9.39</v>
          </cell>
        </row>
        <row r="29">
          <cell r="BP29">
            <v>0.918828512493918</v>
          </cell>
          <cell r="BQ29">
            <v>0.918828512493918</v>
          </cell>
          <cell r="BR29">
            <v>0.918828512493918</v>
          </cell>
          <cell r="BS29">
            <v>0.918828512493918</v>
          </cell>
        </row>
        <row r="29">
          <cell r="CR29">
            <v>18.2457234203597</v>
          </cell>
        </row>
        <row r="30">
          <cell r="AZ30">
            <v>99.3</v>
          </cell>
        </row>
        <row r="30">
          <cell r="BB30">
            <v>72.73</v>
          </cell>
        </row>
        <row r="30">
          <cell r="BD30">
            <v>11.2</v>
          </cell>
        </row>
        <row r="30">
          <cell r="BP30">
            <v>0.893915409292441</v>
          </cell>
          <cell r="BQ30">
            <v>0.893915409292441</v>
          </cell>
          <cell r="BR30">
            <v>0.893915409292441</v>
          </cell>
          <cell r="BS30">
            <v>0.893915409292441</v>
          </cell>
        </row>
        <row r="30">
          <cell r="CR30">
            <v>20.3155459945309</v>
          </cell>
        </row>
        <row r="31">
          <cell r="AZ31">
            <v>100.7</v>
          </cell>
        </row>
        <row r="31">
          <cell r="BB31">
            <v>73.51</v>
          </cell>
        </row>
        <row r="31">
          <cell r="BD31">
            <v>9.41</v>
          </cell>
        </row>
        <row r="31">
          <cell r="BP31">
            <v>0.877393191071623</v>
          </cell>
          <cell r="BQ31">
            <v>0.877393191071623</v>
          </cell>
          <cell r="BR31">
            <v>0.877393191071623</v>
          </cell>
          <cell r="BS31">
            <v>0.877393191071623</v>
          </cell>
        </row>
        <row r="31">
          <cell r="CR31">
            <v>20.53342205497</v>
          </cell>
        </row>
        <row r="32">
          <cell r="AZ32">
            <v>100.1</v>
          </cell>
        </row>
        <row r="32">
          <cell r="BB32">
            <v>75.67</v>
          </cell>
        </row>
        <row r="32">
          <cell r="BD32">
            <v>7.52</v>
          </cell>
        </row>
        <row r="32">
          <cell r="BP32">
            <v>0.912979985395995</v>
          </cell>
          <cell r="BQ32">
            <v>0.912979985395995</v>
          </cell>
          <cell r="BR32">
            <v>0.912979985395995</v>
          </cell>
          <cell r="BS32">
            <v>0.912979985395995</v>
          </cell>
        </row>
        <row r="32">
          <cell r="CR32">
            <v>21.1367711454167</v>
          </cell>
        </row>
        <row r="33">
          <cell r="AZ33">
            <v>100.4</v>
          </cell>
        </row>
        <row r="33">
          <cell r="BB33">
            <v>81.26</v>
          </cell>
        </row>
        <row r="33">
          <cell r="BD33">
            <v>10.81</v>
          </cell>
        </row>
        <row r="33">
          <cell r="BP33">
            <v>0.867995191142026</v>
          </cell>
          <cell r="BQ33">
            <v>0.867995191142026</v>
          </cell>
          <cell r="BR33">
            <v>0.867995191142026</v>
          </cell>
          <cell r="BS33">
            <v>0.867995191142026</v>
          </cell>
        </row>
        <row r="33">
          <cell r="CR33">
            <v>22.6982162452301</v>
          </cell>
        </row>
        <row r="34">
          <cell r="AZ34">
            <v>100.7</v>
          </cell>
        </row>
        <row r="34">
          <cell r="BB34">
            <v>93.05</v>
          </cell>
        </row>
        <row r="34">
          <cell r="BD34">
            <v>18.54</v>
          </cell>
        </row>
        <row r="34">
          <cell r="BP34">
            <v>0.840112869102326</v>
          </cell>
          <cell r="BQ34">
            <v>0.840112869102326</v>
          </cell>
          <cell r="BR34">
            <v>0.840112869102326</v>
          </cell>
          <cell r="BS34">
            <v>0.840112869102326</v>
          </cell>
        </row>
        <row r="34">
          <cell r="CR34">
            <v>25.9914966972515</v>
          </cell>
        </row>
        <row r="35">
          <cell r="AZ35">
            <v>99</v>
          </cell>
        </row>
        <row r="35">
          <cell r="BB35">
            <v>99.1</v>
          </cell>
        </row>
        <row r="35">
          <cell r="BD35">
            <v>22.12</v>
          </cell>
        </row>
        <row r="35">
          <cell r="BP35">
            <v>0.804442464626544</v>
          </cell>
          <cell r="BQ35">
            <v>0.804442464626544</v>
          </cell>
          <cell r="BR35">
            <v>0.804442464626544</v>
          </cell>
          <cell r="BS35">
            <v>0.804442464626544</v>
          </cell>
        </row>
        <row r="35">
          <cell r="CR35">
            <v>27.6814328070674</v>
          </cell>
        </row>
        <row r="36">
          <cell r="AZ36">
            <v>100.9</v>
          </cell>
        </row>
        <row r="36">
          <cell r="BB36">
            <v>107.01</v>
          </cell>
        </row>
        <row r="36">
          <cell r="BD36">
            <v>18.23</v>
          </cell>
        </row>
        <row r="36">
          <cell r="BP36">
            <v>0.786446093139218</v>
          </cell>
          <cell r="BQ36">
            <v>0.786446093139218</v>
          </cell>
          <cell r="BR36">
            <v>0.786446093139218</v>
          </cell>
          <cell r="BS36">
            <v>0.786446093139218</v>
          </cell>
        </row>
        <row r="36">
          <cell r="CR36">
            <v>29.8909195225458</v>
          </cell>
        </row>
        <row r="37">
          <cell r="AZ37">
            <v>99.6</v>
          </cell>
        </row>
        <row r="37">
          <cell r="BB37">
            <v>115.8</v>
          </cell>
        </row>
        <row r="37">
          <cell r="BD37">
            <v>19</v>
          </cell>
        </row>
        <row r="37">
          <cell r="BP37">
            <v>0.805170979938999</v>
          </cell>
          <cell r="BQ37">
            <v>0.805170979938999</v>
          </cell>
          <cell r="BR37">
            <v>0.805170979938999</v>
          </cell>
          <cell r="BS37">
            <v>0.805170979938999</v>
          </cell>
        </row>
        <row r="37">
          <cell r="CR37">
            <v>32.3462151267246</v>
          </cell>
        </row>
        <row r="38">
          <cell r="AZ38">
            <v>99.9</v>
          </cell>
        </row>
        <row r="38">
          <cell r="BB38">
            <v>108.17</v>
          </cell>
        </row>
        <row r="38">
          <cell r="BD38">
            <v>19.32</v>
          </cell>
        </row>
        <row r="38">
          <cell r="BP38">
            <v>0.860012346993668</v>
          </cell>
          <cell r="BQ38">
            <v>0.860012346993668</v>
          </cell>
          <cell r="BR38">
            <v>0.860012346993668</v>
          </cell>
          <cell r="BS38">
            <v>0.860012346993668</v>
          </cell>
        </row>
        <row r="38">
          <cell r="CR38">
            <v>30.2149403303782</v>
          </cell>
        </row>
        <row r="39">
          <cell r="AZ39">
            <v>100.2</v>
          </cell>
        </row>
        <row r="39">
          <cell r="BB39">
            <v>118.4</v>
          </cell>
        </row>
        <row r="39">
          <cell r="BD39">
            <v>21.31</v>
          </cell>
        </row>
        <row r="39">
          <cell r="BP39">
            <v>0.819167011483489</v>
          </cell>
          <cell r="BQ39">
            <v>0.819167011483489</v>
          </cell>
          <cell r="BR39">
            <v>0.819167011483489</v>
          </cell>
          <cell r="BS39">
            <v>0.819167011483489</v>
          </cell>
        </row>
        <row r="39">
          <cell r="CR39">
            <v>33.0724686615215</v>
          </cell>
        </row>
        <row r="40">
          <cell r="AZ40">
            <v>99.8</v>
          </cell>
        </row>
        <row r="40">
          <cell r="BB40">
            <v>118.53</v>
          </cell>
        </row>
        <row r="40">
          <cell r="BD40">
            <v>19.33</v>
          </cell>
        </row>
        <row r="40">
          <cell r="BP40">
            <v>0.845341098437757</v>
          </cell>
          <cell r="BQ40">
            <v>0.845341098437757</v>
          </cell>
          <cell r="BR40">
            <v>0.845341098437757</v>
          </cell>
          <cell r="BS40">
            <v>0.845341098437757</v>
          </cell>
        </row>
        <row r="40">
          <cell r="CR40">
            <v>33.1087813382614</v>
          </cell>
        </row>
        <row r="41">
          <cell r="AZ41">
            <v>99.4</v>
          </cell>
        </row>
        <row r="41">
          <cell r="BB41">
            <v>129.17</v>
          </cell>
        </row>
        <row r="41">
          <cell r="BD41">
            <v>17.83</v>
          </cell>
        </row>
        <row r="41">
          <cell r="BP41">
            <v>0.819057751108848</v>
          </cell>
          <cell r="BQ41">
            <v>0.819057751108848</v>
          </cell>
          <cell r="BR41">
            <v>0.819057751108848</v>
          </cell>
          <cell r="BS41">
            <v>0.819057751108848</v>
          </cell>
        </row>
        <row r="41">
          <cell r="CR41">
            <v>36.0808342652765</v>
          </cell>
        </row>
        <row r="42">
          <cell r="AZ42">
            <v>99.4</v>
          </cell>
        </row>
        <row r="42">
          <cell r="BB42">
            <v>146.99</v>
          </cell>
        </row>
        <row r="42">
          <cell r="BD42">
            <v>27.68</v>
          </cell>
        </row>
        <row r="42">
          <cell r="BP42">
            <v>0.813523849173843</v>
          </cell>
          <cell r="BQ42">
            <v>0.813523849173843</v>
          </cell>
          <cell r="BR42">
            <v>0.813523849173843</v>
          </cell>
          <cell r="BS42">
            <v>0.813523849173843</v>
          </cell>
        </row>
        <row r="42">
          <cell r="CR42">
            <v>42.1187974633994</v>
          </cell>
        </row>
        <row r="43">
          <cell r="AZ43">
            <v>103.3</v>
          </cell>
        </row>
        <row r="43">
          <cell r="BB43">
            <v>178.01</v>
          </cell>
        </row>
        <row r="43">
          <cell r="BD43">
            <v>29.81</v>
          </cell>
        </row>
        <row r="43">
          <cell r="BP43">
            <v>0.824976661709293</v>
          </cell>
          <cell r="BQ43">
            <v>0.824976661709293</v>
          </cell>
          <cell r="BR43">
            <v>0.824976661709293</v>
          </cell>
          <cell r="BS43">
            <v>0.824976661709293</v>
          </cell>
        </row>
        <row r="43">
          <cell r="CR43">
            <v>49.0433403307888</v>
          </cell>
        </row>
        <row r="44">
          <cell r="AZ44">
            <v>106.3</v>
          </cell>
        </row>
        <row r="44">
          <cell r="BB44">
            <v>191.72</v>
          </cell>
        </row>
        <row r="44">
          <cell r="BD44">
            <v>32.76</v>
          </cell>
        </row>
        <row r="44">
          <cell r="BP44">
            <v>0.856106155402105</v>
          </cell>
          <cell r="BQ44">
            <v>0.856106155402105</v>
          </cell>
          <cell r="BR44">
            <v>0.856106155402105</v>
          </cell>
          <cell r="BS44">
            <v>0.856106155402105</v>
          </cell>
        </row>
        <row r="44">
          <cell r="CR44">
            <v>54.8758841607565</v>
          </cell>
        </row>
        <row r="45">
          <cell r="AZ45">
            <v>101.8</v>
          </cell>
        </row>
        <row r="45">
          <cell r="BB45">
            <v>209.68</v>
          </cell>
        </row>
        <row r="45">
          <cell r="BD45">
            <v>27.95</v>
          </cell>
        </row>
        <row r="45">
          <cell r="BP45">
            <v>0.867467968421053</v>
          </cell>
          <cell r="BQ45">
            <v>0.867467968421053</v>
          </cell>
          <cell r="BR45">
            <v>0.867467968421053</v>
          </cell>
          <cell r="BS45">
            <v>0.867467968421053</v>
          </cell>
        </row>
        <row r="45">
          <cell r="CR45">
            <v>58.4967420863116</v>
          </cell>
        </row>
        <row r="46">
          <cell r="AZ46">
            <v>101.6</v>
          </cell>
        </row>
        <row r="46">
          <cell r="BB46">
            <v>232.52</v>
          </cell>
        </row>
        <row r="46">
          <cell r="BD46">
            <v>34.07</v>
          </cell>
        </row>
        <row r="46">
          <cell r="BP46">
            <v>0.863897765737874</v>
          </cell>
          <cell r="BQ46">
            <v>0.863897765737874</v>
          </cell>
          <cell r="BR46">
            <v>0.863897765737874</v>
          </cell>
          <cell r="BS46">
            <v>0.863897765737874</v>
          </cell>
        </row>
        <row r="46">
          <cell r="CR46">
            <v>62.6956218475285</v>
          </cell>
        </row>
        <row r="47">
          <cell r="AZ47">
            <v>102.7</v>
          </cell>
        </row>
        <row r="47">
          <cell r="BB47">
            <v>257.43</v>
          </cell>
        </row>
        <row r="47">
          <cell r="BD47">
            <v>43.89</v>
          </cell>
        </row>
        <row r="47">
          <cell r="BP47">
            <v>0.890319294117647</v>
          </cell>
          <cell r="BQ47">
            <v>0.890319294117647</v>
          </cell>
          <cell r="BR47">
            <v>0.890319294117647</v>
          </cell>
          <cell r="BS47">
            <v>0.890319294117647</v>
          </cell>
        </row>
        <row r="47">
          <cell r="CR47">
            <v>71.6816944274876</v>
          </cell>
        </row>
        <row r="48">
          <cell r="AZ48">
            <v>103.4</v>
          </cell>
        </row>
        <row r="48">
          <cell r="BB48">
            <v>287.29</v>
          </cell>
        </row>
        <row r="48">
          <cell r="BD48">
            <v>42.15</v>
          </cell>
        </row>
        <row r="48">
          <cell r="BP48">
            <v>0.910567595459236</v>
          </cell>
          <cell r="BQ48">
            <v>0.910567595459236</v>
          </cell>
          <cell r="BR48">
            <v>0.910567595459236</v>
          </cell>
          <cell r="BS48">
            <v>0.910567595459236</v>
          </cell>
        </row>
        <row r="48">
          <cell r="CR48">
            <v>76.1423531724192</v>
          </cell>
        </row>
        <row r="49">
          <cell r="AZ49">
            <v>110.9</v>
          </cell>
        </row>
        <row r="49">
          <cell r="BB49">
            <v>349.95</v>
          </cell>
        </row>
        <row r="49">
          <cell r="BD49">
            <v>58.14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94.3995411510001</v>
          </cell>
        </row>
        <row r="50">
          <cell r="AZ50">
            <v>105.3</v>
          </cell>
        </row>
        <row r="50">
          <cell r="BB50">
            <v>397.68</v>
          </cell>
        </row>
        <row r="50">
          <cell r="BD50">
            <v>75.57</v>
          </cell>
        </row>
        <row r="50">
          <cell r="BP50">
            <v>1.05161294631973</v>
          </cell>
          <cell r="BQ50">
            <v>1.05161294631973</v>
          </cell>
          <cell r="BR50">
            <v>1.05161294631973</v>
          </cell>
          <cell r="BS50">
            <v>1.05161294631973</v>
          </cell>
        </row>
        <row r="50">
          <cell r="CR50">
            <v>107.13464385197</v>
          </cell>
        </row>
        <row r="51">
          <cell r="AZ51">
            <v>109.8</v>
          </cell>
        </row>
        <row r="51">
          <cell r="BB51">
            <v>469.44</v>
          </cell>
        </row>
        <row r="51">
          <cell r="BD51">
            <v>91.79</v>
          </cell>
        </row>
        <row r="51">
          <cell r="BP51">
            <v>1.12341807473041</v>
          </cell>
          <cell r="BQ51">
            <v>1.12341807473041</v>
          </cell>
          <cell r="BR51">
            <v>1.12341807473041</v>
          </cell>
          <cell r="BS51">
            <v>1.12341807473041</v>
          </cell>
        </row>
        <row r="51">
          <cell r="CR51">
            <v>128.918094865526</v>
          </cell>
        </row>
        <row r="52">
          <cell r="AZ52">
            <v>125.6</v>
          </cell>
        </row>
        <row r="52">
          <cell r="BB52">
            <v>584.07</v>
          </cell>
        </row>
        <row r="52">
          <cell r="BD52">
            <v>114.73</v>
          </cell>
        </row>
        <row r="52">
          <cell r="BP52">
            <v>1.28001896161476</v>
          </cell>
          <cell r="BQ52">
            <v>1.28001896161476</v>
          </cell>
          <cell r="BR52">
            <v>1.28001896161476</v>
          </cell>
          <cell r="BS52">
            <v>1.28001896161476</v>
          </cell>
        </row>
        <row r="52">
          <cell r="CR52">
            <v>144.051449649278</v>
          </cell>
        </row>
        <row r="53">
          <cell r="AZ53">
            <v>118.2</v>
          </cell>
        </row>
        <row r="53">
          <cell r="BB53">
            <v>640.8</v>
          </cell>
        </row>
        <row r="53">
          <cell r="BD53">
            <v>83.19</v>
          </cell>
        </row>
        <row r="53">
          <cell r="BP53">
            <v>1.35296455204794</v>
          </cell>
          <cell r="BQ53">
            <v>1.35296455204794</v>
          </cell>
          <cell r="BR53">
            <v>1.35296455204794</v>
          </cell>
          <cell r="BS53">
            <v>1.35296455204794</v>
          </cell>
        </row>
        <row r="53">
          <cell r="CR53">
            <v>148.531213488131</v>
          </cell>
        </row>
        <row r="54">
          <cell r="AZ54">
            <v>100.4</v>
          </cell>
        </row>
        <row r="54">
          <cell r="BB54">
            <v>744.44</v>
          </cell>
        </row>
        <row r="54">
          <cell r="BD54">
            <v>122.82</v>
          </cell>
        </row>
        <row r="54">
          <cell r="BP54">
            <v>2.19745759779464</v>
          </cell>
          <cell r="BQ54">
            <v>2.19745759779464</v>
          </cell>
          <cell r="BR54">
            <v>2.19745759779464</v>
          </cell>
          <cell r="BS54">
            <v>2.19745759779464</v>
          </cell>
        </row>
        <row r="54">
          <cell r="CR54">
            <v>222.273770446651</v>
          </cell>
        </row>
        <row r="55">
          <cell r="AZ55">
            <v>104.4</v>
          </cell>
        </row>
        <row r="55">
          <cell r="BB55">
            <v>833.3</v>
          </cell>
        </row>
        <row r="55">
          <cell r="BD55">
            <v>160.49</v>
          </cell>
        </row>
        <row r="55">
          <cell r="BP55">
            <v>2.37545166321601</v>
          </cell>
          <cell r="BQ55">
            <v>2.40841352718293</v>
          </cell>
          <cell r="BR55">
            <v>2.32491013846673</v>
          </cell>
          <cell r="BS55">
            <v>2.17987793701229</v>
          </cell>
        </row>
        <row r="55">
          <cell r="CR55">
            <v>235.637015877516</v>
          </cell>
        </row>
        <row r="56">
          <cell r="AZ56">
            <v>110.7</v>
          </cell>
        </row>
        <row r="56">
          <cell r="BB56">
            <v>986.98</v>
          </cell>
        </row>
        <row r="56">
          <cell r="BD56">
            <v>228.29</v>
          </cell>
        </row>
        <row r="56">
          <cell r="BP56">
            <v>2.76502573598344</v>
          </cell>
          <cell r="BQ56">
            <v>2.88768781909233</v>
          </cell>
          <cell r="BR56">
            <v>2.55042642189801</v>
          </cell>
          <cell r="BS56">
            <v>2.36298768372132</v>
          </cell>
        </row>
        <row r="56">
          <cell r="CR56">
            <v>362.556409824335</v>
          </cell>
        </row>
        <row r="57">
          <cell r="AZ57">
            <v>116.8</v>
          </cell>
        </row>
        <row r="57">
          <cell r="BB57">
            <v>1278.28</v>
          </cell>
        </row>
        <row r="57">
          <cell r="BD57">
            <v>330.54</v>
          </cell>
        </row>
        <row r="57">
          <cell r="BP57">
            <v>3.58070832809855</v>
          </cell>
          <cell r="BQ57">
            <v>3.83196173593553</v>
          </cell>
          <cell r="BR57">
            <v>3.06051170627761</v>
          </cell>
          <cell r="BS57">
            <v>2.99390539527491</v>
          </cell>
        </row>
        <row r="57">
          <cell r="CR57">
            <v>436.06629280224</v>
          </cell>
        </row>
        <row r="58">
          <cell r="AZ58">
            <v>125.3</v>
          </cell>
        </row>
        <row r="58">
          <cell r="BB58">
            <v>1694.42</v>
          </cell>
        </row>
        <row r="58">
          <cell r="BD58">
            <v>422.61</v>
          </cell>
        </row>
        <row r="58">
          <cell r="BP58">
            <v>4.06410395239186</v>
          </cell>
          <cell r="BQ58">
            <v>4.28413322077592</v>
          </cell>
          <cell r="BR58">
            <v>3.4583782280937</v>
          </cell>
          <cell r="BS58">
            <v>4.39505312026357</v>
          </cell>
        </row>
        <row r="58">
          <cell r="CR58">
            <v>409.954201955935</v>
          </cell>
        </row>
        <row r="59">
          <cell r="AZ59">
            <v>119</v>
          </cell>
        </row>
        <row r="59">
          <cell r="BB59">
            <v>2195.7</v>
          </cell>
        </row>
        <row r="59">
          <cell r="BD59">
            <v>534.12</v>
          </cell>
        </row>
        <row r="59">
          <cell r="BP59">
            <v>4.45019382786908</v>
          </cell>
          <cell r="BQ59">
            <v>4.72968307573662</v>
          </cell>
          <cell r="BR59">
            <v>3.6209220048141</v>
          </cell>
          <cell r="BS59">
            <v>5.04112592894232</v>
          </cell>
        </row>
        <row r="59">
          <cell r="CR59">
            <v>504.505806855533</v>
          </cell>
        </row>
        <row r="60">
          <cell r="AZ60">
            <v>107.7</v>
          </cell>
        </row>
        <row r="60">
          <cell r="BB60">
            <v>2647.16</v>
          </cell>
        </row>
        <row r="60">
          <cell r="BD60">
            <v>678.32</v>
          </cell>
        </row>
        <row r="60">
          <cell r="BP60">
            <v>4.66825332543467</v>
          </cell>
          <cell r="BQ60">
            <v>5.11751708794702</v>
          </cell>
          <cell r="BR60">
            <v>3.5955755507804</v>
          </cell>
          <cell r="BS60">
            <v>5.00079692151078</v>
          </cell>
        </row>
        <row r="60">
          <cell r="CR60">
            <v>707.688664833486</v>
          </cell>
        </row>
        <row r="61">
          <cell r="AZ61">
            <v>102.8</v>
          </cell>
        </row>
        <row r="61">
          <cell r="BB61">
            <v>2993</v>
          </cell>
        </row>
        <row r="61">
          <cell r="BD61">
            <v>725.73</v>
          </cell>
        </row>
        <row r="61">
          <cell r="BP61">
            <v>4.75228188529249</v>
          </cell>
          <cell r="BQ61">
            <v>5.22498494679391</v>
          </cell>
          <cell r="BR61">
            <v>3.55602421972182</v>
          </cell>
          <cell r="BS61">
            <v>5.37585669062409</v>
          </cell>
        </row>
        <row r="61">
          <cell r="CR61">
            <v>800.666966204337</v>
          </cell>
        </row>
        <row r="62">
          <cell r="AZ62">
            <v>100.2</v>
          </cell>
        </row>
        <row r="62">
          <cell r="BB62">
            <v>3211.4</v>
          </cell>
        </row>
        <row r="62">
          <cell r="BD62">
            <v>846.37</v>
          </cell>
        </row>
        <row r="62">
          <cell r="BP62">
            <v>4.88059349619539</v>
          </cell>
          <cell r="BQ62">
            <v>5.44443431455925</v>
          </cell>
          <cell r="BR62">
            <v>3.45289951734989</v>
          </cell>
          <cell r="BS62">
            <v>5.67152880860841</v>
          </cell>
        </row>
        <row r="62">
          <cell r="CR62">
            <v>901.135882069681</v>
          </cell>
        </row>
        <row r="63">
          <cell r="AZ63">
            <v>100.5</v>
          </cell>
        </row>
        <row r="63">
          <cell r="BB63">
            <v>3326.75</v>
          </cell>
        </row>
        <row r="63">
          <cell r="BD63">
            <v>956.1</v>
          </cell>
        </row>
        <row r="63">
          <cell r="BP63">
            <v>4.90499646367637</v>
          </cell>
          <cell r="BQ63">
            <v>5.4771009204466</v>
          </cell>
          <cell r="BR63">
            <v>3.40455892410699</v>
          </cell>
          <cell r="BS63">
            <v>5.84734620167527</v>
          </cell>
        </row>
        <row r="63">
          <cell r="CR63">
            <v>1014.89387177965</v>
          </cell>
        </row>
        <row r="64">
          <cell r="AZ64">
            <v>101.4</v>
          </cell>
        </row>
        <row r="64">
          <cell r="BB64">
            <v>3551.49</v>
          </cell>
        </row>
        <row r="64">
          <cell r="BD64">
            <v>1082</v>
          </cell>
        </row>
        <row r="64">
          <cell r="BP64">
            <v>5.01781138234092</v>
          </cell>
          <cell r="BQ64">
            <v>5.65784525082134</v>
          </cell>
          <cell r="BR64">
            <v>3.37051333486592</v>
          </cell>
          <cell r="BS64">
            <v>5.92920904849873</v>
          </cell>
        </row>
        <row r="64">
          <cell r="CR64">
            <v>1119.02192696467</v>
          </cell>
        </row>
        <row r="65">
          <cell r="AZ65">
            <v>99.1</v>
          </cell>
        </row>
        <row r="65">
          <cell r="BB65">
            <v>3831.9</v>
          </cell>
        </row>
        <row r="65">
          <cell r="BD65">
            <v>1233.17</v>
          </cell>
        </row>
        <row r="65">
          <cell r="BP65">
            <v>5.08304293031135</v>
          </cell>
          <cell r="BQ65">
            <v>5.75968646533613</v>
          </cell>
          <cell r="BR65">
            <v>3.34017871485212</v>
          </cell>
          <cell r="BS65">
            <v>5.99443034803221</v>
          </cell>
        </row>
        <row r="65">
          <cell r="CR65">
            <v>1214.93866682446</v>
          </cell>
        </row>
        <row r="66">
          <cell r="AZ66">
            <v>99.5</v>
          </cell>
        </row>
        <row r="66">
          <cell r="BB66">
            <v>4151.54</v>
          </cell>
        </row>
        <row r="66">
          <cell r="BD66">
            <v>1380.89</v>
          </cell>
        </row>
        <row r="66">
          <cell r="BP66">
            <v>5.09829205910229</v>
          </cell>
          <cell r="BQ66">
            <v>5.81152364352415</v>
          </cell>
          <cell r="BR66">
            <v>3.3067769277036</v>
          </cell>
          <cell r="BS66">
            <v>5.91050832315976</v>
          </cell>
        </row>
        <row r="66">
          <cell r="CR66">
            <v>1375.16492630541</v>
          </cell>
        </row>
        <row r="67">
          <cell r="AZ67">
            <v>102.4</v>
          </cell>
        </row>
        <row r="67">
          <cell r="BB67">
            <v>4659.99</v>
          </cell>
        </row>
        <row r="67">
          <cell r="BD67">
            <v>1613.12</v>
          </cell>
        </row>
        <row r="67">
          <cell r="BP67">
            <v>5.24104423675715</v>
          </cell>
          <cell r="BQ67">
            <v>6.06723068383921</v>
          </cell>
          <cell r="BR67">
            <v>3.23072105836642</v>
          </cell>
          <cell r="BS67">
            <v>6.01689747297663</v>
          </cell>
        </row>
        <row r="67">
          <cell r="CR67">
            <v>1638.9646432783</v>
          </cell>
        </row>
        <row r="68">
          <cell r="AZ68">
            <v>105.1</v>
          </cell>
        </row>
        <row r="68">
          <cell r="BB68">
            <v>5641.94</v>
          </cell>
        </row>
        <row r="68">
          <cell r="BD68">
            <v>1978.31</v>
          </cell>
        </row>
        <row r="68">
          <cell r="BP68">
            <v>5.5293016697788</v>
          </cell>
          <cell r="BQ68">
            <v>6.54654190786251</v>
          </cell>
          <cell r="BR68">
            <v>3.20164456884112</v>
          </cell>
          <cell r="BS68">
            <v>6.22147198705784</v>
          </cell>
        </row>
        <row r="68">
          <cell r="CR68">
            <v>2553.33009977071</v>
          </cell>
        </row>
        <row r="69">
          <cell r="AZ69">
            <v>102.3</v>
          </cell>
        </row>
        <row r="69">
          <cell r="BB69">
            <v>6596.1</v>
          </cell>
        </row>
        <row r="69">
          <cell r="BD69">
            <v>2520.38</v>
          </cell>
        </row>
        <row r="69">
          <cell r="BP69">
            <v>5.72835652989083</v>
          </cell>
          <cell r="BQ69">
            <v>6.8280432099006</v>
          </cell>
          <cell r="BR69">
            <v>3.22405608082301</v>
          </cell>
          <cell r="BS69">
            <v>6.47655233852721</v>
          </cell>
        </row>
        <row r="69">
          <cell r="CR69">
            <v>3062.99583700322</v>
          </cell>
        </row>
        <row r="70">
          <cell r="AZ70">
            <v>101.4</v>
          </cell>
        </row>
        <row r="70">
          <cell r="BB70">
            <v>7688.67</v>
          </cell>
        </row>
        <row r="70">
          <cell r="BD70">
            <v>3159.17</v>
          </cell>
        </row>
        <row r="70">
          <cell r="BP70">
            <v>5.90593558231745</v>
          </cell>
          <cell r="BQ70">
            <v>7.06019667903722</v>
          </cell>
          <cell r="BR70">
            <v>3.2369523051463</v>
          </cell>
          <cell r="BS70">
            <v>6.81333306013063</v>
          </cell>
        </row>
        <row r="70">
          <cell r="CR70">
            <v>3548.0494161927</v>
          </cell>
        </row>
        <row r="71">
          <cell r="AZ71">
            <v>105.6</v>
          </cell>
        </row>
        <row r="71">
          <cell r="BB71">
            <v>9439.6</v>
          </cell>
        </row>
        <row r="71">
          <cell r="BD71">
            <v>4194.92</v>
          </cell>
        </row>
        <row r="71">
          <cell r="BP71">
            <v>6.24847984609186</v>
          </cell>
          <cell r="BQ71">
            <v>7.59677162664405</v>
          </cell>
          <cell r="BR71">
            <v>3.28226963741835</v>
          </cell>
          <cell r="BS71">
            <v>7.04498638417507</v>
          </cell>
        </row>
        <row r="71">
          <cell r="CR71">
            <v>4374.07707114915</v>
          </cell>
        </row>
        <row r="72">
          <cell r="AZ72">
            <v>106</v>
          </cell>
        </row>
        <row r="72">
          <cell r="BB72">
            <v>11555</v>
          </cell>
        </row>
        <row r="72">
          <cell r="BD72">
            <v>5571.61</v>
          </cell>
        </row>
        <row r="72">
          <cell r="BP72">
            <v>6.86707935085495</v>
          </cell>
          <cell r="BQ72">
            <v>8.53117453672127</v>
          </cell>
          <cell r="BR72">
            <v>3.43653631037701</v>
          </cell>
          <cell r="BS72">
            <v>7.404280689768</v>
          </cell>
        </row>
        <row r="72">
          <cell r="CR72">
            <v>4544.81216290646</v>
          </cell>
        </row>
        <row r="73">
          <cell r="AZ73">
            <v>99.6</v>
          </cell>
        </row>
        <row r="73">
          <cell r="BB73">
            <v>13059.69</v>
          </cell>
        </row>
        <row r="73">
          <cell r="BD73">
            <v>6666.8</v>
          </cell>
        </row>
        <row r="73">
          <cell r="BP73">
            <v>6.84647811280239</v>
          </cell>
          <cell r="BQ73">
            <v>8.49704983857438</v>
          </cell>
          <cell r="BR73">
            <v>3.39529787465249</v>
          </cell>
          <cell r="BS73">
            <v>7.49313205804521</v>
          </cell>
        </row>
        <row r="73">
          <cell r="CR73">
            <v>5400.53399780792</v>
          </cell>
        </row>
        <row r="74">
          <cell r="AZ74">
            <v>103.1</v>
          </cell>
        </row>
        <row r="74">
          <cell r="BB74">
            <v>16037.96</v>
          </cell>
        </row>
        <row r="74">
          <cell r="BD74">
            <v>8568.77</v>
          </cell>
        </row>
        <row r="74">
          <cell r="BP74">
            <v>7.12033723731448</v>
          </cell>
          <cell r="BQ74">
            <v>8.90490823082595</v>
          </cell>
          <cell r="BR74">
            <v>3.45301793852158</v>
          </cell>
          <cell r="BS74">
            <v>7.71792601978657</v>
          </cell>
        </row>
        <row r="74">
          <cell r="CR74">
            <v>6592.17539548922</v>
          </cell>
        </row>
        <row r="75">
          <cell r="AZ75">
            <v>105.5</v>
          </cell>
        </row>
        <row r="75">
          <cell r="BB75">
            <v>19669.56</v>
          </cell>
        </row>
        <row r="75">
          <cell r="BD75">
            <v>10487.26</v>
          </cell>
        </row>
        <row r="75">
          <cell r="BP75">
            <v>7.63300151840113</v>
          </cell>
          <cell r="BQ75">
            <v>9.69744506336946</v>
          </cell>
          <cell r="BR75">
            <v>3.54624942286167</v>
          </cell>
          <cell r="BS75">
            <v>8.18100158097376</v>
          </cell>
        </row>
        <row r="75">
          <cell r="CR75">
            <v>8099.36133873246</v>
          </cell>
        </row>
        <row r="76">
          <cell r="AZ76">
            <v>102</v>
          </cell>
        </row>
        <row r="76">
          <cell r="BB76">
            <v>22154.23</v>
          </cell>
        </row>
        <row r="76">
          <cell r="BD76">
            <v>11990.65</v>
          </cell>
        </row>
        <row r="76">
          <cell r="BP76">
            <v>7.76276254421395</v>
          </cell>
          <cell r="BQ76">
            <v>9.91078885476359</v>
          </cell>
          <cell r="BR76">
            <v>3.53206442517022</v>
          </cell>
          <cell r="BS76">
            <v>8.34462161259324</v>
          </cell>
        </row>
        <row r="76">
          <cell r="CR76">
            <v>9248.18369825508</v>
          </cell>
        </row>
        <row r="77">
          <cell r="AZ77">
            <v>102.5</v>
          </cell>
        </row>
        <row r="77">
          <cell r="BB77">
            <v>24501.7</v>
          </cell>
        </row>
        <row r="77">
          <cell r="BD77">
            <v>13573.85</v>
          </cell>
        </row>
        <row r="77">
          <cell r="BP77">
            <v>7.86367845728873</v>
          </cell>
          <cell r="BQ77">
            <v>10.0693614764398</v>
          </cell>
          <cell r="BR77">
            <v>3.51793616746954</v>
          </cell>
          <cell r="BS77">
            <v>8.53654790968288</v>
          </cell>
        </row>
        <row r="77">
          <cell r="CR77">
            <v>10074.9563560198</v>
          </cell>
        </row>
        <row r="78">
          <cell r="AZ78">
            <v>101.9</v>
          </cell>
        </row>
        <row r="78">
          <cell r="BB78">
            <v>27037.32</v>
          </cell>
        </row>
        <row r="78">
          <cell r="BD78">
            <v>15139.68</v>
          </cell>
        </row>
        <row r="78">
          <cell r="BP78">
            <v>7.98163363414806</v>
          </cell>
          <cell r="BQ78">
            <v>10.2204018985864</v>
          </cell>
          <cell r="BR78">
            <v>3.51793616746954</v>
          </cell>
          <cell r="BS78">
            <v>8.8267905386121</v>
          </cell>
        </row>
        <row r="78">
          <cell r="CR78">
            <v>11028.5416906768</v>
          </cell>
        </row>
        <row r="79">
          <cell r="AZ79">
            <v>101.4</v>
          </cell>
        </row>
        <row r="79">
          <cell r="BB79">
            <v>28902.21</v>
          </cell>
        </row>
        <row r="79">
          <cell r="BD79">
            <v>15085</v>
          </cell>
        </row>
        <row r="79">
          <cell r="BP79">
            <v>8.01356016868465</v>
          </cell>
          <cell r="BQ79">
            <v>10.2510631042822</v>
          </cell>
          <cell r="BR79">
            <v>3.51441823130207</v>
          </cell>
          <cell r="BS79">
            <v>8.97684597776851</v>
          </cell>
        </row>
        <row r="79">
          <cell r="CR79">
            <v>11966.734972093</v>
          </cell>
        </row>
        <row r="80">
          <cell r="AZ80">
            <v>101.9</v>
          </cell>
        </row>
        <row r="80">
          <cell r="BB80">
            <v>31551.37</v>
          </cell>
        </row>
        <row r="80">
          <cell r="BD80">
            <v>16477.36</v>
          </cell>
        </row>
        <row r="80">
          <cell r="BP80">
            <v>8.04561440935939</v>
          </cell>
          <cell r="BQ80">
            <v>10.3228205460121</v>
          </cell>
          <cell r="BR80">
            <v>3.49333172191426</v>
          </cell>
          <cell r="BS80">
            <v>9.03968389961289</v>
          </cell>
        </row>
        <row r="80">
          <cell r="CR80">
            <v>13151.1251018351</v>
          </cell>
        </row>
        <row r="81">
          <cell r="AZ81">
            <v>101.4</v>
          </cell>
        </row>
        <row r="81">
          <cell r="BB81">
            <v>33902.7</v>
          </cell>
        </row>
        <row r="81">
          <cell r="BD81">
            <v>17159.5</v>
          </cell>
        </row>
        <row r="81">
          <cell r="BP81">
            <v>8.50421443069288</v>
          </cell>
          <cell r="BQ81">
            <v>11.1176777280551</v>
          </cell>
          <cell r="BR81">
            <v>3.49333172191426</v>
          </cell>
          <cell r="BS81">
            <v>9.09392200301056</v>
          </cell>
        </row>
        <row r="81">
          <cell r="CR81">
            <v>14068.4770557898</v>
          </cell>
        </row>
        <row r="82">
          <cell r="AZ82">
            <v>102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8.91241672336613</v>
          </cell>
          <cell r="BQ82">
            <v>11.7625030362823</v>
          </cell>
          <cell r="BR82">
            <v>3.51778504396766</v>
          </cell>
          <cell r="BS82">
            <v>9.33036397508884</v>
          </cell>
        </row>
        <row r="82">
          <cell r="CR82" t="e">
            <v>#DIV/0!</v>
          </cell>
        </row>
        <row r="83">
          <cell r="AZ83">
            <v>102.9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9.06392780766336</v>
          </cell>
          <cell r="BQ83">
            <v>11.9389405818265</v>
          </cell>
          <cell r="BR83">
            <v>3.53185618414353</v>
          </cell>
          <cell r="BS83">
            <v>9.76889108191801</v>
          </cell>
        </row>
        <row r="83">
          <cell r="CR83" t="e">
            <v>#DIV/0!</v>
          </cell>
        </row>
        <row r="84">
          <cell r="AZ84">
            <v>102.3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0.416918765929846</v>
          </cell>
          <cell r="Z8">
            <v>0.0774133520004793</v>
          </cell>
          <cell r="AA8">
            <v>0.0218506840089646</v>
          </cell>
          <cell r="AB8">
            <v>0.51618280193929</v>
          </cell>
        </row>
        <row r="8">
          <cell r="EA8">
            <v>0.517230112281891</v>
          </cell>
        </row>
        <row r="8">
          <cell r="EI8">
            <v>0.0133261363702088</v>
          </cell>
        </row>
        <row r="9">
          <cell r="Y9">
            <v>0.539241232768879</v>
          </cell>
          <cell r="Z9">
            <v>0.104534135921632</v>
          </cell>
          <cell r="AA9">
            <v>0.0308216827562495</v>
          </cell>
          <cell r="AB9">
            <v>0.674597051446761</v>
          </cell>
        </row>
        <row r="9">
          <cell r="AV9">
            <v>0.490338460871141</v>
          </cell>
          <cell r="AW9">
            <v>0.0970386602251262</v>
          </cell>
          <cell r="AX9">
            <v>0.0274335243568823</v>
          </cell>
        </row>
        <row r="9">
          <cell r="BM9">
            <v>-0.100051684078413</v>
          </cell>
          <cell r="BN9">
            <v>-0.100051684078413</v>
          </cell>
          <cell r="BO9">
            <v>-0.100051684078413</v>
          </cell>
        </row>
        <row r="9">
          <cell r="BR9">
            <v>1.13942270499873</v>
          </cell>
        </row>
        <row r="9">
          <cell r="BX9">
            <v>0.790248473633809</v>
          </cell>
          <cell r="BY9">
            <v>0.164609278625175</v>
          </cell>
          <cell r="BZ9">
            <v>0.0451422477410161</v>
          </cell>
        </row>
        <row r="9">
          <cell r="CH9">
            <v>0.0161597169325704</v>
          </cell>
        </row>
        <row r="9">
          <cell r="EA9">
            <v>0.660042674724528</v>
          </cell>
        </row>
        <row r="9">
          <cell r="EH9">
            <v>1.30689563641468</v>
          </cell>
          <cell r="EI9">
            <v>0.0174158694724928</v>
          </cell>
        </row>
        <row r="10">
          <cell r="Y10">
            <v>0.69264834145314</v>
          </cell>
          <cell r="Z10">
            <v>0.137863401721131</v>
          </cell>
          <cell r="AA10">
            <v>0.0424206894258823</v>
          </cell>
          <cell r="AB10">
            <v>0.872932432600153</v>
          </cell>
        </row>
        <row r="10">
          <cell r="AV10">
            <v>0.631738243190779</v>
          </cell>
          <cell r="AW10">
            <v>0.129278686742807</v>
          </cell>
          <cell r="AX10">
            <v>0.0381470688448603</v>
          </cell>
        </row>
        <row r="10">
          <cell r="BM10">
            <v>-0.0354327379932134</v>
          </cell>
          <cell r="BN10">
            <v>-0.0354327379932134</v>
          </cell>
          <cell r="BO10">
            <v>-0.0354327379932134</v>
          </cell>
        </row>
        <row r="10">
          <cell r="BR10">
            <v>0.978762310579842</v>
          </cell>
        </row>
        <row r="10">
          <cell r="BX10">
            <v>0.780882170809767</v>
          </cell>
          <cell r="BY10">
            <v>0.170680511783228</v>
          </cell>
          <cell r="BZ10">
            <v>0.0484373174070049</v>
          </cell>
        </row>
        <row r="10">
          <cell r="CG10">
            <v>1.30025777200009</v>
          </cell>
          <cell r="CH10">
            <v>0.0210117975348962</v>
          </cell>
        </row>
        <row r="10">
          <cell r="EA10">
            <v>0.844431818518564</v>
          </cell>
        </row>
        <row r="10">
          <cell r="EH10">
            <v>1.29379499045012</v>
          </cell>
          <cell r="EI10">
            <v>0.0225325646778444</v>
          </cell>
        </row>
        <row r="11">
          <cell r="Y11">
            <v>0.810045489371043</v>
          </cell>
          <cell r="Z11">
            <v>0.159768242252216</v>
          </cell>
          <cell r="AA11">
            <v>0.0513566980242128</v>
          </cell>
          <cell r="AB11">
            <v>1.02117042964747</v>
          </cell>
        </row>
        <row r="11">
          <cell r="AV11">
            <v>0.770612220935479</v>
          </cell>
          <cell r="AW11">
            <v>0.158736876785785</v>
          </cell>
          <cell r="AX11">
            <v>0.0488423892969245</v>
          </cell>
        </row>
        <row r="11">
          <cell r="BM11">
            <v>-0.0753876455261399</v>
          </cell>
          <cell r="BN11">
            <v>-0.0753876455261399</v>
          </cell>
          <cell r="BO11">
            <v>-0.0753876455261399</v>
          </cell>
        </row>
        <row r="11">
          <cell r="BR11">
            <v>0.954539404619088</v>
          </cell>
        </row>
        <row r="11">
          <cell r="BX11">
            <v>0.778648515571948</v>
          </cell>
          <cell r="BY11">
            <v>0.170727684736976</v>
          </cell>
          <cell r="BZ11">
            <v>0.0506237996910761</v>
          </cell>
        </row>
        <row r="11">
          <cell r="CG11">
            <v>1.22413009857737</v>
          </cell>
          <cell r="CH11">
            <v>0.0257211737876802</v>
          </cell>
        </row>
        <row r="11">
          <cell r="EA11">
            <v>0.936193772105926</v>
          </cell>
        </row>
        <row r="11">
          <cell r="EH11">
            <v>1.16977746019122</v>
          </cell>
          <cell r="EI11">
            <v>0.0263580862804431</v>
          </cell>
        </row>
        <row r="12">
          <cell r="Y12">
            <v>1.04008178591074</v>
          </cell>
          <cell r="Z12">
            <v>0.209499668643404</v>
          </cell>
          <cell r="AA12">
            <v>0.0700380862507936</v>
          </cell>
          <cell r="AB12">
            <v>1.31961954080493</v>
          </cell>
        </row>
        <row r="12">
          <cell r="AV12">
            <v>0.948783218093221</v>
          </cell>
          <cell r="AW12">
            <v>0.196942885810997</v>
          </cell>
          <cell r="AX12">
            <v>0.0632264501432325</v>
          </cell>
        </row>
        <row r="12">
          <cell r="BM12">
            <v>-0.0715162144746817</v>
          </cell>
          <cell r="BN12">
            <v>-0.0715162144746817</v>
          </cell>
          <cell r="BO12">
            <v>-0.0715162144746817</v>
          </cell>
        </row>
        <row r="12">
          <cell r="BR12">
            <v>0.847288289086089</v>
          </cell>
        </row>
        <row r="12">
          <cell r="BX12">
            <v>0.774526045700645</v>
          </cell>
          <cell r="BY12">
            <v>0.172370442102989</v>
          </cell>
          <cell r="BZ12">
            <v>0.0531035121963652</v>
          </cell>
        </row>
        <row r="12">
          <cell r="CG12">
            <v>1.23603767288175</v>
          </cell>
          <cell r="CH12">
            <v>0.0317923397923112</v>
          </cell>
        </row>
        <row r="12">
          <cell r="EA12">
            <v>1.15249205455674</v>
          </cell>
        </row>
        <row r="12">
          <cell r="EH12">
            <v>1.29221671912361</v>
          </cell>
          <cell r="EI12">
            <v>0.0340603597756913</v>
          </cell>
        </row>
        <row r="13">
          <cell r="Y13">
            <v>1.29544413402073</v>
          </cell>
          <cell r="Z13">
            <v>0.262567405673469</v>
          </cell>
          <cell r="AA13">
            <v>0.0912969055458647</v>
          </cell>
          <cell r="AB13">
            <v>1.64930844524006</v>
          </cell>
        </row>
        <row r="13">
          <cell r="AV13">
            <v>1.19770559996485</v>
          </cell>
          <cell r="AW13">
            <v>0.251769106302333</v>
          </cell>
          <cell r="AX13">
            <v>0.0840286415607595</v>
          </cell>
        </row>
        <row r="13">
          <cell r="BM13">
            <v>-0.00114679882807089</v>
          </cell>
          <cell r="BN13">
            <v>-0.00114679882807089</v>
          </cell>
          <cell r="BO13">
            <v>-0.00114679882807089</v>
          </cell>
        </row>
        <row r="13">
          <cell r="BR13">
            <v>0.840339608573622</v>
          </cell>
        </row>
        <row r="13">
          <cell r="BX13">
            <v>0.768999181376387</v>
          </cell>
          <cell r="BY13">
            <v>0.175235775647145</v>
          </cell>
          <cell r="BZ13">
            <v>0.0557650429764672</v>
          </cell>
        </row>
        <row r="13">
          <cell r="CG13">
            <v>1.26867891308966</v>
          </cell>
          <cell r="CH13">
            <v>0.0403342710922865</v>
          </cell>
        </row>
        <row r="13">
          <cell r="EA13">
            <v>1.46898882745307</v>
          </cell>
        </row>
        <row r="13">
          <cell r="EH13">
            <v>1.24975595040931</v>
          </cell>
          <cell r="EI13">
            <v>0.0425671373027523</v>
          </cell>
        </row>
        <row r="14">
          <cell r="Y14">
            <v>2.42115873228571</v>
          </cell>
          <cell r="Z14">
            <v>0.536966694958044</v>
          </cell>
          <cell r="AA14">
            <v>0.191808565568587</v>
          </cell>
          <cell r="AB14">
            <v>3.14993399281234</v>
          </cell>
        </row>
        <row r="14">
          <cell r="AV14">
            <v>1.90595018784946</v>
          </cell>
          <cell r="AW14">
            <v>0.426418187003474</v>
          </cell>
          <cell r="AX14">
            <v>0.147450766205444</v>
          </cell>
        </row>
        <row r="14">
          <cell r="BM14">
            <v>-0.043892840973018</v>
          </cell>
          <cell r="BN14">
            <v>-0.043892840973018</v>
          </cell>
          <cell r="BO14">
            <v>-0.043892840973018</v>
          </cell>
        </row>
        <row r="14">
          <cell r="BR14">
            <v>0.641956671380528</v>
          </cell>
        </row>
        <row r="14">
          <cell r="BX14">
            <v>0.754156035747053</v>
          </cell>
          <cell r="BY14">
            <v>0.185218858289767</v>
          </cell>
          <cell r="BZ14">
            <v>0.060625105963179</v>
          </cell>
        </row>
        <row r="14">
          <cell r="CG14">
            <v>1.61849516425241</v>
          </cell>
          <cell r="CH14">
            <v>0.0652808227165113</v>
          </cell>
        </row>
        <row r="14">
          <cell r="EA14">
            <v>2.66631230913648</v>
          </cell>
        </row>
        <row r="14">
          <cell r="EH14">
            <v>1.90958472030634</v>
          </cell>
          <cell r="EI14">
            <v>0.0812855549805178</v>
          </cell>
        </row>
        <row r="15">
          <cell r="Y15">
            <v>3.64431653397801</v>
          </cell>
          <cell r="Z15">
            <v>0.817021774237291</v>
          </cell>
          <cell r="AA15">
            <v>0.302485137021789</v>
          </cell>
          <cell r="AB15">
            <v>4.76382344523709</v>
          </cell>
        </row>
        <row r="15">
          <cell r="AV15">
            <v>3.1105001365455</v>
          </cell>
          <cell r="AW15">
            <v>0.722127183570845</v>
          </cell>
          <cell r="AX15">
            <v>0.257444636765821</v>
          </cell>
        </row>
        <row r="15">
          <cell r="BM15">
            <v>0.028186987159355</v>
          </cell>
          <cell r="BN15">
            <v>0.028186987159355</v>
          </cell>
          <cell r="BO15">
            <v>0.028186987159355</v>
          </cell>
        </row>
        <row r="15">
          <cell r="BR15">
            <v>0.443475525620159</v>
          </cell>
        </row>
        <row r="15">
          <cell r="BX15">
            <v>0.73596799956319</v>
          </cell>
          <cell r="BY15">
            <v>0.199092674758891</v>
          </cell>
          <cell r="BZ15">
            <v>0.0649393256779191</v>
          </cell>
        </row>
        <row r="15">
          <cell r="CG15">
            <v>1.65061285273921</v>
          </cell>
          <cell r="CH15">
            <v>0.107753365013263</v>
          </cell>
        </row>
        <row r="15">
          <cell r="EA15">
            <v>4.16266093928261</v>
          </cell>
        </row>
        <row r="15">
          <cell r="EH15">
            <v>1.51214981729648</v>
          </cell>
          <cell r="EI15">
            <v>0.122915937112633</v>
          </cell>
        </row>
        <row r="16">
          <cell r="Y16">
            <v>4.88334914547424</v>
          </cell>
          <cell r="Z16">
            <v>1.0822673143182</v>
          </cell>
          <cell r="AA16">
            <v>0.416081520534594</v>
          </cell>
          <cell r="AB16">
            <v>6.38169798032704</v>
          </cell>
        </row>
        <row r="16">
          <cell r="AV16">
            <v>4.37316188689859</v>
          </cell>
          <cell r="AW16">
            <v>1.01295418056293</v>
          </cell>
          <cell r="AX16">
            <v>0.374253467477282</v>
          </cell>
        </row>
        <row r="16">
          <cell r="BM16">
            <v>0.0111614793501651</v>
          </cell>
          <cell r="BN16">
            <v>0.0111614793501651</v>
          </cell>
          <cell r="BO16">
            <v>0.0111614793501651</v>
          </cell>
        </row>
        <row r="16">
          <cell r="BR16">
            <v>0.282608763580221</v>
          </cell>
        </row>
        <row r="16">
          <cell r="BX16">
            <v>0.724730266382325</v>
          </cell>
          <cell r="BY16">
            <v>0.207404745344072</v>
          </cell>
          <cell r="BZ16">
            <v>0.0678649882736031</v>
          </cell>
        </row>
        <row r="16">
          <cell r="CG16">
            <v>1.4084071096338</v>
          </cell>
          <cell r="CH16">
            <v>0.151760605371647</v>
          </cell>
        </row>
        <row r="16">
          <cell r="EA16">
            <v>5.75702195884974</v>
          </cell>
        </row>
        <row r="16">
          <cell r="EH16">
            <v>1.33958688071464</v>
          </cell>
          <cell r="EI16">
            <v>0.164656576786829</v>
          </cell>
        </row>
        <row r="17">
          <cell r="Y17">
            <v>4.96665380096493</v>
          </cell>
          <cell r="Z17">
            <v>1.03170085217977</v>
          </cell>
          <cell r="AA17">
            <v>0.415598813823826</v>
          </cell>
          <cell r="AB17">
            <v>6.41395346696852</v>
          </cell>
        </row>
        <row r="17">
          <cell r="AV17">
            <v>5.0512835622765</v>
          </cell>
          <cell r="AW17">
            <v>1.12744968879892</v>
          </cell>
          <cell r="AX17">
            <v>0.433166840811677</v>
          </cell>
        </row>
        <row r="17">
          <cell r="BM17">
            <v>-0.21995297876556</v>
          </cell>
          <cell r="BN17">
            <v>-0.21995297876556</v>
          </cell>
          <cell r="BO17">
            <v>-0.21995297876556</v>
          </cell>
        </row>
        <row r="17">
          <cell r="BR17">
            <v>-0.132766964425449</v>
          </cell>
        </row>
        <row r="17">
          <cell r="BX17">
            <v>0.731459509253789</v>
          </cell>
          <cell r="BY17">
            <v>0.200146640900025</v>
          </cell>
          <cell r="BZ17">
            <v>0.0683938498461857</v>
          </cell>
        </row>
        <row r="17">
          <cell r="CG17">
            <v>1.14653103694794</v>
          </cell>
          <cell r="CH17">
            <v>0.173998244244602</v>
          </cell>
        </row>
        <row r="17">
          <cell r="EA17">
            <v>6.4361736367262</v>
          </cell>
        </row>
        <row r="17">
          <cell r="EH17">
            <v>1.00501610494263</v>
          </cell>
          <cell r="EI17">
            <v>0.165482511455486</v>
          </cell>
        </row>
        <row r="18">
          <cell r="Y18">
            <v>4.90352363010203</v>
          </cell>
          <cell r="Z18">
            <v>0.950689821678204</v>
          </cell>
          <cell r="AA18">
            <v>0.401502433664115</v>
          </cell>
          <cell r="AB18">
            <v>6.25571588544435</v>
          </cell>
        </row>
        <row r="18">
          <cell r="AV18">
            <v>5.06162945182921</v>
          </cell>
          <cell r="AW18">
            <v>1.05727502605759</v>
          </cell>
          <cell r="AX18">
            <v>0.42557356639997</v>
          </cell>
        </row>
        <row r="18">
          <cell r="BM18">
            <v>-0.0305416662005809</v>
          </cell>
          <cell r="BN18">
            <v>-0.0305416662005809</v>
          </cell>
          <cell r="BO18">
            <v>-0.0305416662005809</v>
          </cell>
        </row>
        <row r="18">
          <cell r="BR18">
            <v>0.101694424944944</v>
          </cell>
        </row>
        <row r="18">
          <cell r="BX18">
            <v>0.719147762034552</v>
          </cell>
          <cell r="BY18">
            <v>0.210656115940238</v>
          </cell>
          <cell r="BZ18">
            <v>0.0701961220252099</v>
          </cell>
        </row>
        <row r="18">
          <cell r="CG18">
            <v>0.987142141672085</v>
          </cell>
          <cell r="CH18">
            <v>0.171760999470798</v>
          </cell>
        </row>
        <row r="18">
          <cell r="EA18">
            <v>6.54209092881679</v>
          </cell>
        </row>
        <row r="18">
          <cell r="EH18">
            <v>0.975053657111942</v>
          </cell>
          <cell r="EI18">
            <v>0.16135432798274</v>
          </cell>
        </row>
        <row r="19">
          <cell r="Y19">
            <v>4.92195480466522</v>
          </cell>
          <cell r="Z19">
            <v>0.90016214349388</v>
          </cell>
          <cell r="AA19">
            <v>0.397498829271612</v>
          </cell>
          <cell r="AB19">
            <v>6.21961577743071</v>
          </cell>
        </row>
        <row r="19">
          <cell r="AV19">
            <v>5.03870688962423</v>
          </cell>
          <cell r="AW19">
            <v>0.987121048091778</v>
          </cell>
          <cell r="AX19">
            <v>0.416146491112358</v>
          </cell>
        </row>
        <row r="19">
          <cell r="BM19">
            <v>0.132808281620056</v>
          </cell>
          <cell r="BN19">
            <v>0.132808281620056</v>
          </cell>
          <cell r="BO19">
            <v>0.132808281620056</v>
          </cell>
        </row>
        <row r="19">
          <cell r="BR19">
            <v>0.285133813905621</v>
          </cell>
        </row>
        <row r="19">
          <cell r="BX19">
            <v>0.729085837817822</v>
          </cell>
          <cell r="BY19">
            <v>0.200906183673376</v>
          </cell>
          <cell r="BZ19">
            <v>0.070007978508802</v>
          </cell>
        </row>
        <row r="19">
          <cell r="CG19">
            <v>0.98119360531111</v>
          </cell>
          <cell r="CH19">
            <v>0.168530794322592</v>
          </cell>
        </row>
        <row r="19">
          <cell r="EA19">
            <v>6.52819703202687</v>
          </cell>
        </row>
        <row r="19">
          <cell r="EH19">
            <v>0.993974438020888</v>
          </cell>
          <cell r="EI19">
            <v>0.160382077478883</v>
          </cell>
        </row>
        <row r="20">
          <cell r="Y20">
            <v>5.27297272332734</v>
          </cell>
          <cell r="Z20">
            <v>0.942501819913998</v>
          </cell>
          <cell r="AA20">
            <v>0.431339803606266</v>
          </cell>
          <cell r="AB20">
            <v>6.6468143468476</v>
          </cell>
        </row>
        <row r="20">
          <cell r="AV20">
            <v>5.2281679630731</v>
          </cell>
          <cell r="AW20">
            <v>0.982754113817535</v>
          </cell>
          <cell r="AX20">
            <v>0.431686787957228</v>
          </cell>
        </row>
        <row r="20">
          <cell r="BM20">
            <v>-0.00859048260855522</v>
          </cell>
          <cell r="BN20">
            <v>-0.00859048260855522</v>
          </cell>
          <cell r="BO20">
            <v>-0.00859048260855522</v>
          </cell>
        </row>
        <row r="20">
          <cell r="BR20">
            <v>0.179895110485928</v>
          </cell>
        </row>
        <row r="20">
          <cell r="BX20">
            <v>0.746507699894092</v>
          </cell>
          <cell r="BY20">
            <v>0.184152567357095</v>
          </cell>
          <cell r="BZ20">
            <v>0.0693397327488134</v>
          </cell>
        </row>
        <row r="20">
          <cell r="CG20">
            <v>1.02935662482228</v>
          </cell>
          <cell r="CH20">
            <v>0.173478289622521</v>
          </cell>
        </row>
        <row r="20">
          <cell r="EA20">
            <v>6.64690875607772</v>
          </cell>
        </row>
        <row r="20">
          <cell r="EH20">
            <v>1.06859954680944</v>
          </cell>
          <cell r="EI20">
            <v>0.17138421531029</v>
          </cell>
        </row>
        <row r="21">
          <cell r="Y21">
            <v>5.72878353384987</v>
          </cell>
          <cell r="Z21">
            <v>1.01143522909637</v>
          </cell>
          <cell r="AA21">
            <v>0.478286832932059</v>
          </cell>
          <cell r="AB21">
            <v>7.2185055958783</v>
          </cell>
        </row>
        <row r="21">
          <cell r="AV21">
            <v>5.6419262857319</v>
          </cell>
          <cell r="AW21">
            <v>1.04209975947219</v>
          </cell>
          <cell r="AX21">
            <v>0.473763873197044</v>
          </cell>
        </row>
        <row r="21">
          <cell r="BM21">
            <v>0.0152657037925654</v>
          </cell>
          <cell r="BN21">
            <v>0.0152657037925654</v>
          </cell>
          <cell r="BO21">
            <v>0.0152657037925654</v>
          </cell>
        </row>
        <row r="21">
          <cell r="BR21">
            <v>0.257948970125064</v>
          </cell>
        </row>
        <row r="21">
          <cell r="BX21">
            <v>0.754533233735145</v>
          </cell>
          <cell r="BY21">
            <v>0.175530747120273</v>
          </cell>
          <cell r="BZ21">
            <v>0.0699360191445815</v>
          </cell>
        </row>
        <row r="21">
          <cell r="CG21">
            <v>1.07700590124142</v>
          </cell>
          <cell r="CH21">
            <v>0.186837141660724</v>
          </cell>
        </row>
        <row r="21">
          <cell r="EA21">
            <v>6.63256875908988</v>
          </cell>
        </row>
        <row r="21">
          <cell r="EH21">
            <v>1.08597956648282</v>
          </cell>
          <cell r="EI21">
            <v>0.186119755844667</v>
          </cell>
        </row>
        <row r="22">
          <cell r="Y22">
            <v>6.32212585268923</v>
          </cell>
          <cell r="Z22">
            <v>1.11355853610607</v>
          </cell>
          <cell r="AA22">
            <v>0.542534948670975</v>
          </cell>
          <cell r="AB22">
            <v>7.97821933746628</v>
          </cell>
        </row>
        <row r="22">
          <cell r="AV22">
            <v>6.17995353155851</v>
          </cell>
          <cell r="AW22">
            <v>1.13333000810797</v>
          </cell>
          <cell r="AX22">
            <v>0.53167801125158</v>
          </cell>
        </row>
        <row r="22">
          <cell r="BM22">
            <v>-0.0202557761909805</v>
          </cell>
          <cell r="BN22">
            <v>-0.0202557761909805</v>
          </cell>
          <cell r="BO22">
            <v>-0.0202557761909805</v>
          </cell>
        </row>
        <row r="22">
          <cell r="BR22">
            <v>0.209886855540801</v>
          </cell>
        </row>
        <row r="22">
          <cell r="BX22">
            <v>0.753717595783476</v>
          </cell>
          <cell r="BY22">
            <v>0.174609954325841</v>
          </cell>
          <cell r="BZ22">
            <v>0.071672449890683</v>
          </cell>
        </row>
        <row r="22">
          <cell r="CG22">
            <v>1.09586915621988</v>
          </cell>
          <cell r="CH22">
            <v>0.204749060782272</v>
          </cell>
        </row>
        <row r="22">
          <cell r="EA22">
            <v>7.13185320447603</v>
          </cell>
        </row>
        <row r="22">
          <cell r="EH22">
            <v>1.10522210120078</v>
          </cell>
          <cell r="EI22">
            <v>0.205703667629619</v>
          </cell>
        </row>
        <row r="23">
          <cell r="Y23">
            <v>6.75716444732095</v>
          </cell>
          <cell r="Z23">
            <v>1.16966410611321</v>
          </cell>
          <cell r="AA23">
            <v>0.589148478357893</v>
          </cell>
          <cell r="AB23">
            <v>8.51597703179205</v>
          </cell>
        </row>
        <row r="23">
          <cell r="AV23">
            <v>6.70732835897958</v>
          </cell>
          <cell r="AW23">
            <v>1.21771874251695</v>
          </cell>
          <cell r="AX23">
            <v>0.589418451577535</v>
          </cell>
        </row>
        <row r="23">
          <cell r="BM23">
            <v>-0.0253058364479353</v>
          </cell>
          <cell r="BN23">
            <v>-0.0253058364479353</v>
          </cell>
          <cell r="BO23">
            <v>-0.0253058364479353</v>
          </cell>
        </row>
        <row r="23">
          <cell r="BR23">
            <v>0.186428544413436</v>
          </cell>
        </row>
        <row r="23">
          <cell r="BX23">
            <v>0.751740858113923</v>
          </cell>
          <cell r="BY23">
            <v>0.174782469339761</v>
          </cell>
          <cell r="BZ23">
            <v>0.0734766725463166</v>
          </cell>
        </row>
        <row r="23">
          <cell r="CG23">
            <v>1.08509744285821</v>
          </cell>
          <cell r="CH23">
            <v>0.222172682282463</v>
          </cell>
        </row>
        <row r="23">
          <cell r="EA23">
            <v>7.47186026301668</v>
          </cell>
        </row>
        <row r="23">
          <cell r="EH23">
            <v>1.0673840364866</v>
          </cell>
          <cell r="EI23">
            <v>0.219564811074602</v>
          </cell>
        </row>
        <row r="24">
          <cell r="Y24">
            <v>6.99468937838115</v>
          </cell>
          <cell r="Z24">
            <v>1.17318510691152</v>
          </cell>
          <cell r="AA24">
            <v>0.612890083688232</v>
          </cell>
          <cell r="AB24">
            <v>8.7807645689809</v>
          </cell>
        </row>
        <row r="24">
          <cell r="AV24">
            <v>7.05223273112928</v>
          </cell>
          <cell r="AW24">
            <v>1.24951958027985</v>
          </cell>
          <cell r="AX24">
            <v>0.62606175106569</v>
          </cell>
        </row>
        <row r="24">
          <cell r="BM24">
            <v>0.0395201681067783</v>
          </cell>
          <cell r="BN24">
            <v>0.0395201681067783</v>
          </cell>
          <cell r="BO24">
            <v>0.0395201681067783</v>
          </cell>
        </row>
        <row r="24">
          <cell r="BR24">
            <v>0.233504276396044</v>
          </cell>
        </row>
        <row r="24">
          <cell r="BX24">
            <v>0.74997712234468</v>
          </cell>
          <cell r="BY24">
            <v>0.175002017437478</v>
          </cell>
          <cell r="BZ24">
            <v>0.0750208602178419</v>
          </cell>
        </row>
        <row r="24">
          <cell r="CG24">
            <v>1.04774222108393</v>
          </cell>
          <cell r="CH24">
            <v>0.232779699598802</v>
          </cell>
        </row>
        <row r="24">
          <cell r="EA24">
            <v>8.01666230795385</v>
          </cell>
        </row>
        <row r="24">
          <cell r="EH24">
            <v>1.03105513456082</v>
          </cell>
          <cell r="EI24">
            <v>0.226383425827345</v>
          </cell>
        </row>
        <row r="25">
          <cell r="Y25">
            <v>7.51267210401139</v>
          </cell>
          <cell r="Z25">
            <v>1.25253157285819</v>
          </cell>
          <cell r="AA25">
            <v>0.673651893871063</v>
          </cell>
          <cell r="AB25">
            <v>9.43885557074064</v>
          </cell>
        </row>
        <row r="25">
          <cell r="AV25">
            <v>7.4396725550731</v>
          </cell>
          <cell r="AW25">
            <v>1.29371556254384</v>
          </cell>
          <cell r="AX25">
            <v>0.670073946645466</v>
          </cell>
        </row>
        <row r="25">
          <cell r="BM25">
            <v>-0.0530602457893292</v>
          </cell>
          <cell r="BN25">
            <v>-0.0530602457893292</v>
          </cell>
          <cell r="BO25">
            <v>-0.0530602457893292</v>
          </cell>
        </row>
        <row r="25">
          <cell r="BR25">
            <v>0.164780423796412</v>
          </cell>
        </row>
        <row r="25">
          <cell r="BX25">
            <v>0.7574717329488</v>
          </cell>
          <cell r="BY25">
            <v>0.166996099574411</v>
          </cell>
          <cell r="BZ25">
            <v>0.0755321674767889</v>
          </cell>
        </row>
        <row r="25">
          <cell r="CG25">
            <v>1.05271140801104</v>
          </cell>
          <cell r="CH25">
            <v>0.245049845321041</v>
          </cell>
        </row>
        <row r="25">
          <cell r="EA25">
            <v>8.192881245287</v>
          </cell>
        </row>
        <row r="25">
          <cell r="EH25">
            <v>1.07492782993369</v>
          </cell>
          <cell r="EI25">
            <v>0.243345844657542</v>
          </cell>
        </row>
        <row r="26">
          <cell r="Y26">
            <v>8.6706248671121</v>
          </cell>
          <cell r="Z26">
            <v>1.49572644679468</v>
          </cell>
          <cell r="AA26">
            <v>0.818977421015305</v>
          </cell>
          <cell r="AB26">
            <v>10.9853287349221</v>
          </cell>
        </row>
        <row r="26">
          <cell r="AV26">
            <v>8.2991266518582</v>
          </cell>
          <cell r="AW26">
            <v>1.46573761048153</v>
          </cell>
          <cell r="AX26">
            <v>0.777411101503317</v>
          </cell>
        </row>
        <row r="26">
          <cell r="BM26">
            <v>-0.0388507137972581</v>
          </cell>
          <cell r="BN26">
            <v>-0.0388507137972581</v>
          </cell>
          <cell r="BO26">
            <v>-0.0388507137972581</v>
          </cell>
        </row>
        <row r="26">
          <cell r="BR26">
            <v>0.192370076902187</v>
          </cell>
        </row>
        <row r="26">
          <cell r="BX26">
            <v>0.754406347545344</v>
          </cell>
          <cell r="BY26">
            <v>0.167629276960959</v>
          </cell>
          <cell r="BZ26">
            <v>0.0779643754936978</v>
          </cell>
        </row>
        <row r="26">
          <cell r="CG26">
            <v>1.12179779563462</v>
          </cell>
          <cell r="CH26">
            <v>0.274896376301749</v>
          </cell>
        </row>
        <row r="26">
          <cell r="EA26">
            <v>9.22891604152761</v>
          </cell>
        </row>
        <row r="26">
          <cell r="EH26">
            <v>1.16381131460414</v>
          </cell>
          <cell r="EI26">
            <v>0.283208647374348</v>
          </cell>
        </row>
        <row r="27">
          <cell r="Y27">
            <v>10.1429476471115</v>
          </cell>
          <cell r="Z27">
            <v>1.80598965294775</v>
          </cell>
          <cell r="AA27">
            <v>1.00749636305877</v>
          </cell>
          <cell r="AB27">
            <v>12.9564336631181</v>
          </cell>
        </row>
        <row r="27">
          <cell r="AV27">
            <v>9.64798590473007</v>
          </cell>
          <cell r="AW27">
            <v>1.76091525319596</v>
          </cell>
          <cell r="AX27">
            <v>0.95128842920525</v>
          </cell>
        </row>
        <row r="27">
          <cell r="BM27">
            <v>-0.0327869314087997</v>
          </cell>
          <cell r="BN27">
            <v>-0.0327869314087997</v>
          </cell>
          <cell r="BO27">
            <v>-0.0327869314087997</v>
          </cell>
        </row>
        <row r="27">
          <cell r="BR27">
            <v>0.187496139977694</v>
          </cell>
        </row>
        <row r="27">
          <cell r="BX27">
            <v>0.745684262614121</v>
          </cell>
          <cell r="BY27">
            <v>0.172850096378205</v>
          </cell>
          <cell r="BZ27">
            <v>0.081465641007674</v>
          </cell>
        </row>
        <row r="27">
          <cell r="CG27">
            <v>1.17384073421977</v>
          </cell>
          <cell r="CH27">
            <v>0.322684564192398</v>
          </cell>
        </row>
        <row r="27">
          <cell r="EA27">
            <v>10.422705428729</v>
          </cell>
        </row>
        <row r="27">
          <cell r="EH27">
            <v>1.17927914722576</v>
          </cell>
          <cell r="EI27">
            <v>0.333982052162581</v>
          </cell>
        </row>
        <row r="28">
          <cell r="Y28">
            <v>11.238224765769</v>
          </cell>
          <cell r="Z28">
            <v>1.99866856421521</v>
          </cell>
          <cell r="AA28">
            <v>1.14594939797675</v>
          </cell>
          <cell r="AB28">
            <v>14.382842727961</v>
          </cell>
        </row>
        <row r="28">
          <cell r="AV28">
            <v>10.9647038014772</v>
          </cell>
          <cell r="AW28">
            <v>2.02915104915358</v>
          </cell>
          <cell r="AX28">
            <v>1.12158633387267</v>
          </cell>
        </row>
        <row r="28">
          <cell r="BM28">
            <v>-0.0310914123721699</v>
          </cell>
          <cell r="BN28">
            <v>-0.0310914123721699</v>
          </cell>
          <cell r="BO28">
            <v>-0.0310914123721699</v>
          </cell>
        </row>
        <row r="28">
          <cell r="BR28">
            <v>0.174567937109794</v>
          </cell>
        </row>
        <row r="28">
          <cell r="BX28">
            <v>0.739657367107722</v>
          </cell>
          <cell r="BY28">
            <v>0.176027811697188</v>
          </cell>
          <cell r="BZ28">
            <v>0.0843148211950897</v>
          </cell>
        </row>
        <row r="28">
          <cell r="CG28">
            <v>1.14270087858359</v>
          </cell>
          <cell r="CH28">
            <v>0.368731935008015</v>
          </cell>
        </row>
        <row r="28">
          <cell r="EA28">
            <v>11.3113304716407</v>
          </cell>
        </row>
        <row r="28">
          <cell r="EH28">
            <v>1.11005033297488</v>
          </cell>
          <cell r="EI28">
            <v>0.370736888210708</v>
          </cell>
        </row>
        <row r="29">
          <cell r="Y29">
            <v>12.3032954409045</v>
          </cell>
          <cell r="Z29">
            <v>2.17404461355793</v>
          </cell>
          <cell r="AA29">
            <v>1.28225676793322</v>
          </cell>
          <cell r="AB29">
            <v>15.7595968223956</v>
          </cell>
        </row>
        <row r="29">
          <cell r="AV29">
            <v>12.0725744649608</v>
          </cell>
          <cell r="AW29">
            <v>2.22544702814567</v>
          </cell>
          <cell r="AX29">
            <v>1.26469071141144</v>
          </cell>
        </row>
        <row r="29">
          <cell r="BM29">
            <v>0.0279211828816646</v>
          </cell>
          <cell r="BN29">
            <v>0.0279211828816646</v>
          </cell>
          <cell r="BO29">
            <v>0.0279211828816646</v>
          </cell>
        </row>
        <row r="29">
          <cell r="BR29">
            <v>0.222168360397973</v>
          </cell>
        </row>
        <row r="29">
          <cell r="BX29">
            <v>0.735239253457692</v>
          </cell>
          <cell r="BY29">
            <v>0.178069868626548</v>
          </cell>
          <cell r="BZ29">
            <v>0.0866908779157605</v>
          </cell>
        </row>
        <row r="29">
          <cell r="CG29">
            <v>1.10252088393111</v>
          </cell>
          <cell r="CH29">
            <v>0.406534658918668</v>
          </cell>
        </row>
        <row r="29">
          <cell r="EA29">
            <v>12.6891700169318</v>
          </cell>
        </row>
        <row r="29">
          <cell r="EH29">
            <v>1.09569833916637</v>
          </cell>
          <cell r="EI29">
            <v>0.406215792680181</v>
          </cell>
        </row>
        <row r="30">
          <cell r="Y30">
            <v>13.2329369608046</v>
          </cell>
          <cell r="Z30">
            <v>2.30637488520743</v>
          </cell>
          <cell r="AA30">
            <v>1.40146457112248</v>
          </cell>
          <cell r="AB30">
            <v>16.9407764171345</v>
          </cell>
        </row>
        <row r="30">
          <cell r="AV30">
            <v>13.0955037957482</v>
          </cell>
          <cell r="AW30">
            <v>2.38955706600819</v>
          </cell>
          <cell r="AX30">
            <v>1.39777153075818</v>
          </cell>
        </row>
        <row r="30">
          <cell r="BM30">
            <v>0.0691806357441029</v>
          </cell>
          <cell r="BN30">
            <v>0.0691806357441029</v>
          </cell>
          <cell r="BO30">
            <v>0.0691806357441029</v>
          </cell>
        </row>
        <row r="30">
          <cell r="BR30">
            <v>0.210024446695741</v>
          </cell>
        </row>
        <row r="30">
          <cell r="BX30">
            <v>0.723518764420276</v>
          </cell>
          <cell r="BY30">
            <v>0.186506755587913</v>
          </cell>
          <cell r="BZ30">
            <v>0.089974479991811</v>
          </cell>
        </row>
        <row r="30">
          <cell r="CG30">
            <v>1.0845118754487</v>
          </cell>
          <cell r="CH30">
            <v>0.440891665378781</v>
          </cell>
        </row>
        <row r="30">
          <cell r="EA30">
            <v>14.5692768863948</v>
          </cell>
        </row>
        <row r="30">
          <cell r="EH30">
            <v>1.07492900290647</v>
          </cell>
          <cell r="EI30">
            <v>0.436653136990567</v>
          </cell>
        </row>
        <row r="31">
          <cell r="Y31">
            <v>14.3554505918406</v>
          </cell>
          <cell r="Z31">
            <v>2.48518296102358</v>
          </cell>
          <cell r="AA31">
            <v>1.55167674990216</v>
          </cell>
          <cell r="AB31">
            <v>18.3923103027663</v>
          </cell>
        </row>
        <row r="31">
          <cell r="AV31">
            <v>14.1478910526385</v>
          </cell>
          <cell r="AW31">
            <v>2.55549751798987</v>
          </cell>
          <cell r="AX31">
            <v>1.53809443803367</v>
          </cell>
        </row>
        <row r="31">
          <cell r="BM31">
            <v>-0.0493951040980434</v>
          </cell>
          <cell r="BN31">
            <v>-0.0493951040980434</v>
          </cell>
          <cell r="BO31">
            <v>-0.0493951040980434</v>
          </cell>
        </row>
        <row r="31">
          <cell r="BR31">
            <v>0.111567123158713</v>
          </cell>
        </row>
        <row r="31">
          <cell r="BX31">
            <v>0.732075121184012</v>
          </cell>
          <cell r="BY31">
            <v>0.177450758607897</v>
          </cell>
          <cell r="BZ31">
            <v>0.0904741202080911</v>
          </cell>
        </row>
        <row r="31">
          <cell r="CG31">
            <v>1.0801559331329</v>
          </cell>
          <cell r="CH31">
            <v>0.476231748227736</v>
          </cell>
        </row>
        <row r="31">
          <cell r="EA31">
            <v>15.0663738649941</v>
          </cell>
        </row>
        <row r="31">
          <cell r="EH31">
            <v>1.08566251048625</v>
          </cell>
          <cell r="EI31">
            <v>0.474057940916874</v>
          </cell>
        </row>
        <row r="32">
          <cell r="Y32">
            <v>15.2018016664066</v>
          </cell>
          <cell r="Z32">
            <v>2.58439385772043</v>
          </cell>
          <cell r="AA32">
            <v>1.66296323368484</v>
          </cell>
          <cell r="AB32">
            <v>19.4491587578119</v>
          </cell>
        </row>
        <row r="32">
          <cell r="AV32">
            <v>15.1575652606396</v>
          </cell>
          <cell r="AW32">
            <v>2.70377430333014</v>
          </cell>
          <cell r="AX32">
            <v>1.67429165811823</v>
          </cell>
        </row>
        <row r="32">
          <cell r="BM32">
            <v>0.0340201166564913</v>
          </cell>
          <cell r="BN32">
            <v>0.0340201166564913</v>
          </cell>
          <cell r="BO32">
            <v>0.0340201166564913</v>
          </cell>
        </row>
        <row r="32">
          <cell r="BR32">
            <v>0.169814848447336</v>
          </cell>
        </row>
        <row r="32">
          <cell r="BX32">
            <v>0.724169409868535</v>
          </cell>
          <cell r="BY32">
            <v>0.182605167057474</v>
          </cell>
          <cell r="BZ32">
            <v>0.0932254230739909</v>
          </cell>
        </row>
        <row r="32">
          <cell r="CG32">
            <v>1.07051462711932</v>
          </cell>
          <cell r="CH32">
            <v>0.509813052376398</v>
          </cell>
        </row>
        <row r="32">
          <cell r="EA32">
            <v>16.441173228019</v>
          </cell>
        </row>
        <row r="32">
          <cell r="EH32">
            <v>1.05744158084446</v>
          </cell>
          <cell r="EI32">
            <v>0.501288578455009</v>
          </cell>
        </row>
        <row r="33">
          <cell r="Y33">
            <v>15.9268031632285</v>
          </cell>
          <cell r="Z33">
            <v>2.65083856986465</v>
          </cell>
          <cell r="AA33">
            <v>1.75864774857056</v>
          </cell>
          <cell r="AB33">
            <v>20.3362894816637</v>
          </cell>
        </row>
        <row r="33">
          <cell r="AV33">
            <v>15.9633870921206</v>
          </cell>
          <cell r="AW33">
            <v>2.79212396137871</v>
          </cell>
          <cell r="AX33">
            <v>1.78208905325802</v>
          </cell>
        </row>
        <row r="33">
          <cell r="BM33">
            <v>-0.0252434630213435</v>
          </cell>
          <cell r="BN33">
            <v>-0.0252434630213435</v>
          </cell>
          <cell r="BO33">
            <v>-0.0252434630213435</v>
          </cell>
        </row>
        <row r="33">
          <cell r="BR33">
            <v>0.129329611900574</v>
          </cell>
        </row>
        <row r="33">
          <cell r="BX33">
            <v>0.732335436970288</v>
          </cell>
          <cell r="BY33">
            <v>0.174150526513468</v>
          </cell>
          <cell r="BZ33">
            <v>0.0935140365162443</v>
          </cell>
        </row>
        <row r="33">
          <cell r="CG33">
            <v>1.0505181212361</v>
          </cell>
          <cell r="CH33">
            <v>0.535567849964095</v>
          </cell>
        </row>
        <row r="33">
          <cell r="EA33">
            <v>16.65659552875</v>
          </cell>
        </row>
        <row r="33">
          <cell r="EH33">
            <v>1.04558389162115</v>
          </cell>
          <cell r="EI33">
            <v>0.524139262686223</v>
          </cell>
        </row>
        <row r="34">
          <cell r="Y34">
            <v>17.445480900571</v>
          </cell>
          <cell r="Z34">
            <v>2.92718181027375</v>
          </cell>
          <cell r="AA34">
            <v>1.98263932961557</v>
          </cell>
          <cell r="AB34">
            <v>22.3553020404603</v>
          </cell>
        </row>
        <row r="34">
          <cell r="AV34">
            <v>17.1139918275895</v>
          </cell>
          <cell r="AW34">
            <v>2.97494420274048</v>
          </cell>
          <cell r="AX34">
            <v>1.94858701988861</v>
          </cell>
        </row>
        <row r="34">
          <cell r="BM34">
            <v>-0.000760990539074413</v>
          </cell>
          <cell r="BN34">
            <v>-0.000760990539074413</v>
          </cell>
          <cell r="BO34">
            <v>-0.000760990539074413</v>
          </cell>
        </row>
        <row r="34">
          <cell r="BR34">
            <v>0.172860047343079</v>
          </cell>
        </row>
        <row r="34">
          <cell r="BX34">
            <v>0.734633599039391</v>
          </cell>
          <cell r="BY34">
            <v>0.170506748203854</v>
          </cell>
          <cell r="BZ34">
            <v>0.0948596527567558</v>
          </cell>
        </row>
        <row r="34">
          <cell r="CG34">
            <v>1.07292828102205</v>
          </cell>
          <cell r="CH34">
            <v>0.574625892632653</v>
          </cell>
        </row>
        <row r="34">
          <cell r="EA34">
            <v>18.1865713653991</v>
          </cell>
        </row>
        <row r="34">
          <cell r="EH34">
            <v>1.09927693249164</v>
          </cell>
          <cell r="EI34">
            <v>0.576174200884141</v>
          </cell>
        </row>
        <row r="35">
          <cell r="Y35">
            <v>19.025192441165</v>
          </cell>
          <cell r="Z35">
            <v>3.20551143171191</v>
          </cell>
          <cell r="AA35">
            <v>2.21895941450731</v>
          </cell>
          <cell r="AB35">
            <v>24.4496632873842</v>
          </cell>
        </row>
        <row r="35">
          <cell r="AV35">
            <v>18.7029094060184</v>
          </cell>
          <cell r="AW35">
            <v>3.27076972905902</v>
          </cell>
          <cell r="AX35">
            <v>2.18833267923067</v>
          </cell>
        </row>
        <row r="35">
          <cell r="BM35">
            <v>-0.0183174934760957</v>
          </cell>
          <cell r="BN35">
            <v>-0.0183174934760957</v>
          </cell>
          <cell r="BO35">
            <v>-0.0183174934760957</v>
          </cell>
        </row>
        <row r="35">
          <cell r="BR35">
            <v>0.158144248879792</v>
          </cell>
        </row>
        <row r="35">
          <cell r="BX35">
            <v>0.733003396159294</v>
          </cell>
          <cell r="BY35">
            <v>0.170032890319211</v>
          </cell>
          <cell r="BZ35">
            <v>0.0969637135214958</v>
          </cell>
        </row>
        <row r="35">
          <cell r="CG35">
            <v>1.09682665537304</v>
          </cell>
          <cell r="CH35">
            <v>0.63026499590702</v>
          </cell>
        </row>
        <row r="35">
          <cell r="EA35">
            <v>20.1704015987425</v>
          </cell>
        </row>
        <row r="35">
          <cell r="EH35">
            <v>1.09365368518353</v>
          </cell>
          <cell r="EI35">
            <v>0.630135038104619</v>
          </cell>
        </row>
        <row r="36">
          <cell r="Y36">
            <v>20.6636348931338</v>
          </cell>
          <cell r="Z36">
            <v>3.48584353861354</v>
          </cell>
          <cell r="AA36">
            <v>2.46776290483362</v>
          </cell>
          <cell r="AB36">
            <v>26.617241336581</v>
          </cell>
        </row>
        <row r="36">
          <cell r="AV36">
            <v>20.3532447868199</v>
          </cell>
          <cell r="AW36">
            <v>3.56872265084024</v>
          </cell>
          <cell r="AX36">
            <v>2.44100120799007</v>
          </cell>
        </row>
        <row r="36">
          <cell r="BM36">
            <v>-0.0237687797999889</v>
          </cell>
          <cell r="BN36">
            <v>-0.0237687797999889</v>
          </cell>
          <cell r="BO36">
            <v>-0.0237687797999889</v>
          </cell>
        </row>
        <row r="36">
          <cell r="BR36">
            <v>0.143528267452492</v>
          </cell>
        </row>
        <row r="36">
          <cell r="BX36">
            <v>0.729432443515885</v>
          </cell>
          <cell r="BY36">
            <v>0.171229874480607</v>
          </cell>
          <cell r="BZ36">
            <v>0.0993376820035083</v>
          </cell>
        </row>
        <row r="36">
          <cell r="CG36">
            <v>1.0913697083035</v>
          </cell>
          <cell r="CH36">
            <v>0.68785212473695</v>
          </cell>
        </row>
        <row r="36">
          <cell r="EA36">
            <v>22.7871841480704</v>
          </cell>
        </row>
        <row r="36">
          <cell r="EH36">
            <v>1.08862910676762</v>
          </cell>
          <cell r="EI36">
            <v>0.685983343674814</v>
          </cell>
        </row>
        <row r="37">
          <cell r="Y37">
            <v>21.805129838122</v>
          </cell>
          <cell r="Z37">
            <v>3.62250916772216</v>
          </cell>
          <cell r="AA37">
            <v>2.63611367205054</v>
          </cell>
          <cell r="AB37">
            <v>28.0637526778947</v>
          </cell>
        </row>
        <row r="37">
          <cell r="AV37">
            <v>21.7788537083363</v>
          </cell>
          <cell r="AW37">
            <v>3.79112144337904</v>
          </cell>
          <cell r="AX37">
            <v>2.6582690504605</v>
          </cell>
        </row>
        <row r="37">
          <cell r="BM37">
            <v>-0.00464489174128968</v>
          </cell>
          <cell r="BN37">
            <v>-0.00464489174128968</v>
          </cell>
          <cell r="BO37">
            <v>-0.00464489174128968</v>
          </cell>
        </row>
        <row r="37">
          <cell r="BR37">
            <v>0.167413528346656</v>
          </cell>
        </row>
        <row r="37">
          <cell r="BX37">
            <v>0.729318710436275</v>
          </cell>
          <cell r="BY37">
            <v>0.169679523033667</v>
          </cell>
          <cell r="BZ37">
            <v>0.101001766530058</v>
          </cell>
        </row>
        <row r="37">
          <cell r="CG37">
            <v>1.07060504437322</v>
          </cell>
          <cell r="CH37">
            <v>0.736417954526213</v>
          </cell>
        </row>
        <row r="37">
          <cell r="EA37">
            <v>24.3444065217642</v>
          </cell>
        </row>
        <row r="37">
          <cell r="EH37">
            <v>1.05433188741072</v>
          </cell>
          <cell r="EI37">
            <v>0.723254113468983</v>
          </cell>
        </row>
        <row r="38">
          <cell r="Y38">
            <v>23.3695142073576</v>
          </cell>
          <cell r="Z38">
            <v>3.86905537689913</v>
          </cell>
          <cell r="AA38">
            <v>2.88126489021657</v>
          </cell>
          <cell r="AB38">
            <v>30.1198344744733</v>
          </cell>
        </row>
        <row r="38">
          <cell r="AV38">
            <v>23.1664841258869</v>
          </cell>
          <cell r="AW38">
            <v>3.99550109046469</v>
          </cell>
          <cell r="AX38">
            <v>2.87363466784745</v>
          </cell>
        </row>
        <row r="38">
          <cell r="BM38">
            <v>-0.0197988773448987</v>
          </cell>
          <cell r="BN38">
            <v>-0.0197988773448987</v>
          </cell>
          <cell r="BO38">
            <v>-0.0197988773448987</v>
          </cell>
        </row>
        <row r="38">
          <cell r="BR38">
            <v>0.156416200609356</v>
          </cell>
        </row>
        <row r="38">
          <cell r="BX38">
            <v>0.730458969827921</v>
          </cell>
          <cell r="BY38">
            <v>0.167102824982489</v>
          </cell>
          <cell r="BZ38">
            <v>0.10243820518959</v>
          </cell>
        </row>
        <row r="38">
          <cell r="CG38">
            <v>1.06380179753101</v>
          </cell>
          <cell r="CH38">
            <v>0.783402743759097</v>
          </cell>
        </row>
        <row r="38">
          <cell r="EA38">
            <v>26.020457706892</v>
          </cell>
        </row>
        <row r="38">
          <cell r="EH38">
            <v>1.0732487909405</v>
          </cell>
          <cell r="EI38">
            <v>0.776231602823328</v>
          </cell>
        </row>
        <row r="39">
          <cell r="Y39">
            <v>25.5103853146872</v>
          </cell>
          <cell r="Z39">
            <v>4.25805710334633</v>
          </cell>
          <cell r="AA39">
            <v>3.23123362543092</v>
          </cell>
          <cell r="AB39">
            <v>32.9996760434645</v>
          </cell>
        </row>
        <row r="39">
          <cell r="AV39">
            <v>25.0666151395101</v>
          </cell>
          <cell r="AW39">
            <v>4.33445998946424</v>
          </cell>
          <cell r="AX39">
            <v>3.18359297689974</v>
          </cell>
        </row>
        <row r="39">
          <cell r="BM39">
            <v>0.00348986521535188</v>
          </cell>
          <cell r="BN39">
            <v>0.00348986521535188</v>
          </cell>
          <cell r="BO39">
            <v>0.00348986521535188</v>
          </cell>
        </row>
        <row r="39">
          <cell r="BR39">
            <v>0.180953294109124</v>
          </cell>
        </row>
        <row r="39">
          <cell r="BX39">
            <v>0.727860701811795</v>
          </cell>
          <cell r="BY39">
            <v>0.167471825055163</v>
          </cell>
          <cell r="BZ39">
            <v>0.104667473133042</v>
          </cell>
        </row>
        <row r="39">
          <cell r="CG39">
            <v>1.08513995697168</v>
          </cell>
          <cell r="CH39">
            <v>0.850101619654243</v>
          </cell>
        </row>
        <row r="39">
          <cell r="EA39">
            <v>29.3802482811283</v>
          </cell>
        </row>
        <row r="39">
          <cell r="EH39">
            <v>1.09559057700469</v>
          </cell>
          <cell r="EI39">
            <v>0.850432029626487</v>
          </cell>
        </row>
        <row r="40">
          <cell r="Y40">
            <v>27.3339346618238</v>
          </cell>
          <cell r="Z40">
            <v>4.54373232744973</v>
          </cell>
          <cell r="AA40">
            <v>3.52758014110721</v>
          </cell>
          <cell r="AB40">
            <v>35.4052471303808</v>
          </cell>
        </row>
        <row r="40">
          <cell r="AV40">
            <v>27.0996512700057</v>
          </cell>
          <cell r="AW40">
            <v>4.69428769642456</v>
          </cell>
          <cell r="AX40">
            <v>3.52021550340528</v>
          </cell>
        </row>
        <row r="40">
          <cell r="BM40">
            <v>-0.0108870974310665</v>
          </cell>
          <cell r="BN40">
            <v>-0.0108870974310665</v>
          </cell>
          <cell r="BO40">
            <v>-0.0108870974310665</v>
          </cell>
        </row>
        <row r="40">
          <cell r="BR40">
            <v>0.155843057472171</v>
          </cell>
        </row>
        <row r="40">
          <cell r="BX40">
            <v>0.724431459129654</v>
          </cell>
          <cell r="BY40">
            <v>0.16854923548881</v>
          </cell>
          <cell r="BZ40">
            <v>0.107019305381536</v>
          </cell>
        </row>
        <row r="40">
          <cell r="CG40">
            <v>1.08400768803176</v>
          </cell>
          <cell r="CH40">
            <v>0.921516691313447</v>
          </cell>
        </row>
        <row r="40">
          <cell r="EA40">
            <v>32.2388707461508</v>
          </cell>
        </row>
        <row r="40">
          <cell r="EH40">
            <v>1.07287655495519</v>
          </cell>
          <cell r="EI40">
            <v>0.912408586169211</v>
          </cell>
        </row>
        <row r="41">
          <cell r="Y41">
            <v>29.8491075970211</v>
          </cell>
          <cell r="Z41">
            <v>5.00124171694421</v>
          </cell>
          <cell r="AA41">
            <v>3.95454794284938</v>
          </cell>
          <cell r="AB41">
            <v>38.8048972568147</v>
          </cell>
        </row>
        <row r="41">
          <cell r="AV41">
            <v>29.3246370558179</v>
          </cell>
          <cell r="AW41">
            <v>5.09065282367677</v>
          </cell>
          <cell r="AX41">
            <v>3.89694171039406</v>
          </cell>
        </row>
        <row r="41">
          <cell r="BM41">
            <v>-0.00972397910768985</v>
          </cell>
          <cell r="BN41">
            <v>-0.00972397910768985</v>
          </cell>
          <cell r="BO41">
            <v>-0.00972397910768985</v>
          </cell>
        </row>
        <row r="41">
          <cell r="BR41">
            <v>0.150049792683101</v>
          </cell>
        </row>
        <row r="41">
          <cell r="BX41">
            <v>0.721004125771813</v>
          </cell>
          <cell r="BY41">
            <v>0.169581107529022</v>
          </cell>
          <cell r="BZ41">
            <v>0.109414766699165</v>
          </cell>
        </row>
        <row r="41">
          <cell r="CG41">
            <v>1.08516753893485</v>
          </cell>
          <cell r="CH41">
            <v>1</v>
          </cell>
        </row>
        <row r="41">
          <cell r="EA41">
            <v>38.8048972568147</v>
          </cell>
        </row>
        <row r="41">
          <cell r="EH41">
            <v>1.0960002077562</v>
          </cell>
          <cell r="EI41">
            <v>1</v>
          </cell>
        </row>
        <row r="42">
          <cell r="Y42">
            <v>33.1415903374604</v>
          </cell>
          <cell r="Z42">
            <v>5.64129171661823</v>
          </cell>
          <cell r="AA42">
            <v>4.52991218716473</v>
          </cell>
          <cell r="AB42">
            <v>43.3127942412434</v>
          </cell>
        </row>
        <row r="42">
          <cell r="AV42">
            <v>32.3029220176828</v>
          </cell>
          <cell r="AW42">
            <v>5.6760178312333</v>
          </cell>
          <cell r="AX42">
            <v>4.41898965104902</v>
          </cell>
        </row>
        <row r="42">
          <cell r="BM42">
            <v>-0.00131723996226929</v>
          </cell>
          <cell r="BN42">
            <v>-0.00131723996226929</v>
          </cell>
          <cell r="BO42">
            <v>-0.00131723996226929</v>
          </cell>
        </row>
        <row r="42">
          <cell r="BR42">
            <v>0.163790854656941</v>
          </cell>
        </row>
        <row r="42">
          <cell r="BX42">
            <v>0.717992543984272</v>
          </cell>
          <cell r="BY42">
            <v>0.170102776640011</v>
          </cell>
          <cell r="BZ42">
            <v>0.111904679375717</v>
          </cell>
        </row>
        <row r="42">
          <cell r="CG42">
            <v>1.10737806376047</v>
          </cell>
          <cell r="CH42">
            <v>1.10737806376047</v>
          </cell>
        </row>
        <row r="42">
          <cell r="EA42">
            <v>45.5482951653742</v>
          </cell>
        </row>
        <row r="42">
          <cell r="EH42">
            <v>1.1161275500265</v>
          </cell>
          <cell r="EI42">
            <v>1.1161275500265</v>
          </cell>
        </row>
        <row r="43">
          <cell r="Y43">
            <v>36.9101444414526</v>
          </cell>
          <cell r="Z43">
            <v>6.37207276908407</v>
          </cell>
          <cell r="AA43">
            <v>5.19868365038093</v>
          </cell>
          <cell r="AB43">
            <v>48.4809008609175</v>
          </cell>
        </row>
        <row r="43">
          <cell r="AV43">
            <v>35.9239665532887</v>
          </cell>
          <cell r="AW43">
            <v>6.4071277257079</v>
          </cell>
          <cell r="AX43">
            <v>5.0669769987217</v>
          </cell>
        </row>
        <row r="43">
          <cell r="BM43">
            <v>-0.0270665323031871</v>
          </cell>
          <cell r="BN43">
            <v>-0.0270665323031871</v>
          </cell>
          <cell r="BO43">
            <v>-0.0270665323031871</v>
          </cell>
        </row>
        <row r="43">
          <cell r="BR43">
            <v>0.131803096724195</v>
          </cell>
        </row>
        <row r="43">
          <cell r="BX43">
            <v>0.713290388417539</v>
          </cell>
          <cell r="BY43">
            <v>0.171951085876128</v>
          </cell>
          <cell r="BZ43">
            <v>0.114758525706332</v>
          </cell>
        </row>
        <row r="43">
          <cell r="CG43">
            <v>1.11880830092475</v>
          </cell>
          <cell r="CH43">
            <v>1.23894376999719</v>
          </cell>
        </row>
        <row r="43">
          <cell r="EA43">
            <v>54.4643203063681</v>
          </cell>
        </row>
        <row r="43">
          <cell r="EH43">
            <v>1.11926883793328</v>
          </cell>
          <cell r="EI43">
            <v>1.24924678590347</v>
          </cell>
        </row>
        <row r="44">
          <cell r="Y44">
            <v>41.0002767004392</v>
          </cell>
          <cell r="Z44">
            <v>7.14794500881205</v>
          </cell>
          <cell r="AA44">
            <v>5.93292111088297</v>
          </cell>
          <cell r="AB44">
            <v>54.0811428201342</v>
          </cell>
        </row>
        <row r="44">
          <cell r="AV44">
            <v>39.9540621240471</v>
          </cell>
          <cell r="AW44">
            <v>7.21067614821126</v>
          </cell>
          <cell r="AX44">
            <v>5.79771081315828</v>
          </cell>
        </row>
        <row r="44">
          <cell r="BM44">
            <v>-0.0928369411126218</v>
          </cell>
          <cell r="BN44">
            <v>-0.0928369411126218</v>
          </cell>
          <cell r="BO44">
            <v>-0.0928369411126218</v>
          </cell>
        </row>
        <row r="44">
          <cell r="BR44">
            <v>0.0187405371847638</v>
          </cell>
        </row>
        <row r="44">
          <cell r="BX44">
            <v>0.699795118301633</v>
          </cell>
          <cell r="BY44">
            <v>0.181048333111984</v>
          </cell>
          <cell r="BZ44">
            <v>0.119156548586383</v>
          </cell>
        </row>
        <row r="44">
          <cell r="CG44">
            <v>1.11821509292964</v>
          </cell>
          <cell r="CH44">
            <v>1.38540562290201</v>
          </cell>
        </row>
        <row r="44">
          <cell r="EA44">
            <v>69.2248882755675</v>
          </cell>
        </row>
        <row r="44">
          <cell r="EH44">
            <v>1.115471811218</v>
          </cell>
          <cell r="EI44">
            <v>1.39349957493001</v>
          </cell>
        </row>
        <row r="45">
          <cell r="Y45">
            <v>43.0109430571175</v>
          </cell>
          <cell r="Z45">
            <v>7.33115202185458</v>
          </cell>
          <cell r="AA45">
            <v>6.26027418664305</v>
          </cell>
          <cell r="AB45">
            <v>56.6023692656152</v>
          </cell>
        </row>
        <row r="45">
          <cell r="AV45">
            <v>43.0826767987471</v>
          </cell>
          <cell r="AW45">
            <v>7.7221850830222</v>
          </cell>
          <cell r="AX45">
            <v>6.3506225507948</v>
          </cell>
        </row>
        <row r="45">
          <cell r="BM45">
            <v>-0.105763199390196</v>
          </cell>
          <cell r="BN45">
            <v>-0.105763199390196</v>
          </cell>
          <cell r="BO45">
            <v>-0.105763199390196</v>
          </cell>
        </row>
        <row r="45">
          <cell r="BR45">
            <v>-1.62939850110056e-5</v>
          </cell>
        </row>
        <row r="45">
          <cell r="BX45">
            <v>0.697926623664982</v>
          </cell>
          <cell r="BY45">
            <v>0.180853759188311</v>
          </cell>
          <cell r="BZ45">
            <v>0.121219617146707</v>
          </cell>
        </row>
        <row r="45">
          <cell r="CG45">
            <v>1.07900236486399</v>
          </cell>
          <cell r="CH45">
            <v>1.49485594340713</v>
          </cell>
        </row>
        <row r="45">
          <cell r="EA45">
            <v>76.5809991783049</v>
          </cell>
        </row>
        <row r="45">
          <cell r="EH45">
            <v>1.04662023378923</v>
          </cell>
          <cell r="EI45">
            <v>1.45846485089844</v>
          </cell>
        </row>
        <row r="46">
          <cell r="Y46">
            <v>44.5414020390106</v>
          </cell>
          <cell r="Z46">
            <v>7.39170275295688</v>
          </cell>
          <cell r="AA46">
            <v>6.50027168292694</v>
          </cell>
          <cell r="AB46">
            <v>58.4333764748944</v>
          </cell>
        </row>
        <row r="46">
          <cell r="AV46">
            <v>44.8986385108349</v>
          </cell>
          <cell r="AW46">
            <v>7.85218921323278</v>
          </cell>
          <cell r="AX46">
            <v>6.64611764040104</v>
          </cell>
        </row>
        <row r="46">
          <cell r="BM46">
            <v>0.617708892176876</v>
          </cell>
          <cell r="BN46">
            <v>0.617708892176876</v>
          </cell>
          <cell r="BO46">
            <v>0.617708892176876</v>
          </cell>
        </row>
        <row r="46">
          <cell r="BR46">
            <v>0.684970919855891</v>
          </cell>
        </row>
        <row r="46">
          <cell r="BX46">
            <v>0.660227207985965</v>
          </cell>
          <cell r="BY46">
            <v>0.210027550286294</v>
          </cell>
          <cell r="BZ46">
            <v>0.129745241727741</v>
          </cell>
        </row>
        <row r="46">
          <cell r="CG46">
            <v>1.03769979327134</v>
          </cell>
          <cell r="CH46">
            <v>1.55121170344402</v>
          </cell>
        </row>
        <row r="46">
          <cell r="EA46">
            <v>128.404867099552</v>
          </cell>
        </row>
        <row r="46">
          <cell r="EH46">
            <v>1.03231304014999</v>
          </cell>
          <cell r="EI46">
            <v>1.50559228418287</v>
          </cell>
        </row>
        <row r="47">
          <cell r="Y47">
            <v>46.6909176539083</v>
          </cell>
          <cell r="Z47">
            <v>7.67214649443484</v>
          </cell>
          <cell r="AA47">
            <v>6.97165335482176</v>
          </cell>
          <cell r="AB47">
            <v>61.334717503165</v>
          </cell>
        </row>
        <row r="47">
          <cell r="AV47">
            <v>46.7858049707277</v>
          </cell>
          <cell r="AW47">
            <v>8.03405293194225</v>
          </cell>
          <cell r="AX47">
            <v>7.01662762382745</v>
          </cell>
        </row>
        <row r="47">
          <cell r="BM47">
            <v>0.0498084291187739</v>
          </cell>
          <cell r="BN47">
            <v>0.0134099616858236</v>
          </cell>
          <cell r="BO47">
            <v>-0.0498084291187741</v>
          </cell>
        </row>
        <row r="47">
          <cell r="BR47">
            <v>0.124294603807625</v>
          </cell>
        </row>
        <row r="47">
          <cell r="BX47">
            <v>0.633907411115116</v>
          </cell>
          <cell r="BY47">
            <v>0.196595142660737</v>
          </cell>
          <cell r="BZ47">
            <v>0.169497446224147</v>
          </cell>
        </row>
        <row r="47">
          <cell r="CG47">
            <v>1.04020041272461</v>
          </cell>
          <cell r="CH47">
            <v>1.61357105414571</v>
          </cell>
        </row>
        <row r="47">
          <cell r="EA47">
            <v>145.485442175644</v>
          </cell>
        </row>
        <row r="47">
          <cell r="EH47">
            <v>1.04963465560618</v>
          </cell>
          <cell r="EI47">
            <v>1.58032183869161</v>
          </cell>
        </row>
        <row r="48">
          <cell r="Y48">
            <v>49.534256912662</v>
          </cell>
          <cell r="Z48">
            <v>8.27201244992186</v>
          </cell>
          <cell r="AA48">
            <v>7.7352892996449</v>
          </cell>
          <cell r="AB48">
            <v>65.5415586622288</v>
          </cell>
        </row>
        <row r="48">
          <cell r="AV48">
            <v>49.346243367472</v>
          </cell>
          <cell r="AW48">
            <v>8.50355143699024</v>
          </cell>
          <cell r="AX48">
            <v>7.65986596586806</v>
          </cell>
        </row>
        <row r="48">
          <cell r="BM48">
            <v>0.0831074977416442</v>
          </cell>
          <cell r="BN48">
            <v>-0.00903342366756998</v>
          </cell>
          <cell r="BO48">
            <v>-0.020776874435411</v>
          </cell>
        </row>
        <row r="48">
          <cell r="BR48">
            <v>0.176649544559864</v>
          </cell>
        </row>
        <row r="48">
          <cell r="BX48">
            <v>0.642612670706425</v>
          </cell>
          <cell r="BY48">
            <v>0.20498463136523</v>
          </cell>
          <cell r="BZ48">
            <v>0.152402697928345</v>
          </cell>
        </row>
        <row r="48">
          <cell r="CG48">
            <v>1.06133619295364</v>
          </cell>
          <cell r="CH48">
            <v>1.7125413596672</v>
          </cell>
        </row>
        <row r="48">
          <cell r="EA48">
            <v>182.415022774117</v>
          </cell>
        </row>
        <row r="48">
          <cell r="EH48">
            <v>1.06828379483005</v>
          </cell>
          <cell r="EI48">
            <v>1.68823221089028</v>
          </cell>
        </row>
        <row r="49">
          <cell r="Y49">
            <v>52.6914881185344</v>
          </cell>
          <cell r="Z49">
            <v>9.11549723602218</v>
          </cell>
          <cell r="AA49">
            <v>8.64982734399034</v>
          </cell>
          <cell r="AB49">
            <v>70.456812698547</v>
          </cell>
        </row>
        <row r="49">
          <cell r="AV49">
            <v>52.4234589903572</v>
          </cell>
          <cell r="AW49">
            <v>9.27333849917016</v>
          </cell>
          <cell r="AX49">
            <v>8.53391491856002</v>
          </cell>
        </row>
        <row r="49">
          <cell r="BM49">
            <v>0.136130136986301</v>
          </cell>
          <cell r="BN49">
            <v>0.0273972602739727</v>
          </cell>
          <cell r="BO49">
            <v>0.0847602739726028</v>
          </cell>
        </row>
        <row r="49">
          <cell r="BR49">
            <v>0.197595632040455</v>
          </cell>
        </row>
        <row r="49">
          <cell r="BX49">
            <v>0.636383791456011</v>
          </cell>
          <cell r="BY49">
            <v>0.227009368016706</v>
          </cell>
          <cell r="BZ49">
            <v>0.136606840527283</v>
          </cell>
        </row>
        <row r="49">
          <cell r="CG49">
            <v>1.07574920931178</v>
          </cell>
          <cell r="CH49">
            <v>1.84226501357572</v>
          </cell>
        </row>
        <row r="49">
          <cell r="EA49">
            <v>255.706617032482</v>
          </cell>
        </row>
        <row r="49">
          <cell r="EH49">
            <v>1.07384075756658</v>
          </cell>
          <cell r="EI49">
            <v>1.81289255629072</v>
          </cell>
        </row>
        <row r="50">
          <cell r="Y50">
            <v>56.4819712274508</v>
          </cell>
          <cell r="Z50">
            <v>10.0964691980079</v>
          </cell>
          <cell r="AA50">
            <v>9.31363498962284</v>
          </cell>
          <cell r="AB50">
            <v>75.8920754150815</v>
          </cell>
        </row>
        <row r="50">
          <cell r="AV50">
            <v>55.9863894081976</v>
          </cell>
          <cell r="AW50">
            <v>10.2463820981494</v>
          </cell>
          <cell r="AX50">
            <v>9.35596996542353</v>
          </cell>
        </row>
        <row r="50">
          <cell r="BM50">
            <v>-0.107741420590582</v>
          </cell>
          <cell r="BN50">
            <v>-0.0981644054269751</v>
          </cell>
          <cell r="BO50">
            <v>0.171588188347965</v>
          </cell>
        </row>
        <row r="50">
          <cell r="BR50">
            <v>-0.025588446736702</v>
          </cell>
        </row>
        <row r="50">
          <cell r="BX50">
            <v>0.895341461376511</v>
          </cell>
          <cell r="BY50">
            <v>0.183102962740768</v>
          </cell>
          <cell r="BZ50">
            <v>-0.0784444241172794</v>
          </cell>
        </row>
        <row r="50">
          <cell r="CG50">
            <v>1.07626220003576</v>
          </cell>
          <cell r="CH50">
            <v>1.98276019655991</v>
          </cell>
        </row>
        <row r="50">
          <cell r="EA50">
            <v>317.827619087579</v>
          </cell>
        </row>
        <row r="50">
          <cell r="EH50">
            <v>1.07641171719311</v>
          </cell>
          <cell r="EI50">
            <v>1.95141878960349</v>
          </cell>
        </row>
        <row r="51">
          <cell r="Y51">
            <v>60.9927724839637</v>
          </cell>
          <cell r="Z51">
            <v>11.389323862238</v>
          </cell>
          <cell r="AA51">
            <v>10.0848653768165</v>
          </cell>
          <cell r="AB51">
            <v>82.4669617230181</v>
          </cell>
        </row>
        <row r="51">
          <cell r="AV51">
            <v>60.2434583135459</v>
          </cell>
          <cell r="AW51">
            <v>11.4590896321311</v>
          </cell>
          <cell r="AX51">
            <v>10.1033856075205</v>
          </cell>
        </row>
        <row r="51">
          <cell r="BM51">
            <v>-0.0722689075630253</v>
          </cell>
          <cell r="BN51">
            <v>-0.120168067226891</v>
          </cell>
          <cell r="BO51">
            <v>-0.0361344537815126</v>
          </cell>
        </row>
        <row r="51">
          <cell r="BR51">
            <v>-0.0178358645617389</v>
          </cell>
        </row>
        <row r="51">
          <cell r="BX51">
            <v>0.688206529634589</v>
          </cell>
          <cell r="BY51">
            <v>0.194385485548648</v>
          </cell>
          <cell r="BZ51">
            <v>0.117407984816764</v>
          </cell>
        </row>
        <row r="51">
          <cell r="CG51">
            <v>1.08397561626316</v>
          </cell>
          <cell r="CH51">
            <v>2.14926370596809</v>
          </cell>
        </row>
        <row r="51">
          <cell r="EA51">
            <v>380.555413493351</v>
          </cell>
        </row>
        <row r="51">
          <cell r="EH51">
            <v>1.08548337772429</v>
          </cell>
          <cell r="EI51">
            <v>2.11823265909345</v>
          </cell>
        </row>
        <row r="52">
          <cell r="Y52">
            <v>66.5282560425003</v>
          </cell>
          <cell r="Z52">
            <v>13.2272182806117</v>
          </cell>
          <cell r="AA52">
            <v>11.2479683874918</v>
          </cell>
          <cell r="AB52">
            <v>91.0034427106037</v>
          </cell>
        </row>
        <row r="52">
          <cell r="AV52">
            <v>65.3953992443405</v>
          </cell>
          <cell r="AW52">
            <v>13.1288224761865</v>
          </cell>
          <cell r="AX52">
            <v>11.1108509189105</v>
          </cell>
        </row>
        <row r="52">
          <cell r="BM52">
            <v>0.00464252553389044</v>
          </cell>
          <cell r="BN52">
            <v>-0.0779944289693592</v>
          </cell>
          <cell r="BO52">
            <v>-0.0789229340761374</v>
          </cell>
        </row>
        <row r="52">
          <cell r="BR52">
            <v>0.0750985921282161</v>
          </cell>
        </row>
        <row r="52">
          <cell r="BX52">
            <v>0.614673861131366</v>
          </cell>
          <cell r="BY52">
            <v>0.192778719121949</v>
          </cell>
          <cell r="BZ52">
            <v>0.192547419746685</v>
          </cell>
        </row>
        <row r="52">
          <cell r="CG52">
            <v>1.09913009856214</v>
          </cell>
          <cell r="CH52">
            <v>2.36232042897674</v>
          </cell>
        </row>
        <row r="52">
          <cell r="EA52">
            <v>444.267755468832</v>
          </cell>
        </row>
        <row r="52">
          <cell r="EH52">
            <v>1.1016860174024</v>
          </cell>
          <cell r="EI52">
            <v>2.33362730212835</v>
          </cell>
        </row>
        <row r="53">
          <cell r="Y53">
            <v>72.1728575490888</v>
          </cell>
          <cell r="Z53">
            <v>15.0956648290213</v>
          </cell>
          <cell r="AA53">
            <v>12.3371988442882</v>
          </cell>
          <cell r="AB53">
            <v>99.6057212223983</v>
          </cell>
        </row>
        <row r="53">
          <cell r="AV53">
            <v>71.1287762008149</v>
          </cell>
          <cell r="AW53">
            <v>15.1055376584709</v>
          </cell>
          <cell r="AX53">
            <v>12.2839412665521</v>
          </cell>
        </row>
        <row r="53">
          <cell r="BM53">
            <v>-0.00680933852140087</v>
          </cell>
          <cell r="BN53">
            <v>-0.0379377431906615</v>
          </cell>
          <cell r="BO53">
            <v>0.0457198443579765</v>
          </cell>
        </row>
        <row r="53">
          <cell r="BR53">
            <v>0.093399747773593</v>
          </cell>
        </row>
        <row r="53">
          <cell r="BX53">
            <v>0.715125542866948</v>
          </cell>
          <cell r="BY53">
            <v>0.173518018428832</v>
          </cell>
          <cell r="BZ53">
            <v>0.111356438704221</v>
          </cell>
        </row>
        <row r="53">
          <cell r="CG53">
            <v>1.10165825405862</v>
          </cell>
          <cell r="CH53">
            <v>2.60246979931353</v>
          </cell>
        </row>
        <row r="53">
          <cell r="EA53">
            <v>497.105656956519</v>
          </cell>
        </row>
        <row r="53">
          <cell r="EH53">
            <v>1.09247551055071</v>
          </cell>
          <cell r="EI53">
            <v>2.54943067832774</v>
          </cell>
        </row>
        <row r="54">
          <cell r="Y54">
            <v>78.5765627118603</v>
          </cell>
          <cell r="Z54">
            <v>17.4308832209992</v>
          </cell>
          <cell r="AA54">
            <v>13.5805477463312</v>
          </cell>
          <cell r="AB54">
            <v>109.587993679191</v>
          </cell>
        </row>
        <row r="54">
          <cell r="AV54">
            <v>77.307395005615</v>
          </cell>
          <cell r="AW54">
            <v>17.3474922933443</v>
          </cell>
          <cell r="AX54">
            <v>13.4988263492809</v>
          </cell>
        </row>
        <row r="54">
          <cell r="BM54">
            <v>0.0399201596806387</v>
          </cell>
          <cell r="BN54">
            <v>-0.0309381237524951</v>
          </cell>
          <cell r="BO54">
            <v>0.0528942115768463</v>
          </cell>
        </row>
        <row r="54">
          <cell r="BR54">
            <v>0.131591587358907</v>
          </cell>
        </row>
        <row r="54">
          <cell r="BX54">
            <v>0.672371939278275</v>
          </cell>
          <cell r="BY54">
            <v>0.188929565049044</v>
          </cell>
          <cell r="BZ54">
            <v>0.138698495672681</v>
          </cell>
        </row>
        <row r="54">
          <cell r="CG54">
            <v>1.09928272053701</v>
          </cell>
          <cell r="CH54">
            <v>2.86085008110477</v>
          </cell>
        </row>
        <row r="54">
          <cell r="EA54">
            <v>565.014490389339</v>
          </cell>
        </row>
        <row r="54">
          <cell r="EH54">
            <v>1.09739117191657</v>
          </cell>
          <cell r="EI54">
            <v>2.79772271981013</v>
          </cell>
        </row>
        <row r="55">
          <cell r="Y55">
            <v>85.8589960677774</v>
          </cell>
          <cell r="Z55">
            <v>20.0803952993615</v>
          </cell>
          <cell r="AA55">
            <v>14.972389863941</v>
          </cell>
          <cell r="AB55">
            <v>120.91178123108</v>
          </cell>
        </row>
        <row r="55">
          <cell r="AV55">
            <v>84.3259275793014</v>
          </cell>
          <cell r="AW55">
            <v>20.006015210859</v>
          </cell>
          <cell r="AX55">
            <v>14.8713216720168</v>
          </cell>
        </row>
        <row r="55">
          <cell r="BM55">
            <v>0.000995024875621864</v>
          </cell>
          <cell r="BN55">
            <v>-0.0189054726368159</v>
          </cell>
          <cell r="BO55">
            <v>0.0258706467661691</v>
          </cell>
        </row>
        <row r="55">
          <cell r="BR55">
            <v>0.103415691158446</v>
          </cell>
        </row>
        <row r="55">
          <cell r="BX55">
            <v>0.697337293080566</v>
          </cell>
          <cell r="BY55">
            <v>0.165218423153795</v>
          </cell>
          <cell r="BZ55">
            <v>0.137444283765638</v>
          </cell>
        </row>
        <row r="55">
          <cell r="CG55">
            <v>1.10310785524855</v>
          </cell>
          <cell r="CH55">
            <v>3.15582619715512</v>
          </cell>
        </row>
        <row r="55">
          <cell r="EA55">
            <v>626.172022408399</v>
          </cell>
        </row>
        <row r="55">
          <cell r="EH55">
            <v>1.10036296407208</v>
          </cell>
          <cell r="EI55">
            <v>3.07851046462209</v>
          </cell>
        </row>
        <row r="56">
          <cell r="Y56">
            <v>93.8135645796793</v>
          </cell>
          <cell r="Z56">
            <v>23.0795171230173</v>
          </cell>
          <cell r="AA56">
            <v>16.5790754116278</v>
          </cell>
          <cell r="AB56">
            <v>133.472157114324</v>
          </cell>
        </row>
        <row r="56">
          <cell r="AV56">
            <v>92.1397746910034</v>
          </cell>
          <cell r="AW56">
            <v>23.018619958602</v>
          </cell>
          <cell r="AX56">
            <v>16.4330548310254</v>
          </cell>
        </row>
        <row r="56">
          <cell r="BM56">
            <v>0.0187376725838264</v>
          </cell>
          <cell r="BN56">
            <v>-0.0236686390532544</v>
          </cell>
          <cell r="BO56">
            <v>0</v>
          </cell>
        </row>
        <row r="56">
          <cell r="BR56">
            <v>0.10694850567071</v>
          </cell>
        </row>
        <row r="56">
          <cell r="BX56">
            <v>0.657315167296267</v>
          </cell>
          <cell r="BY56">
            <v>0.177626891565758</v>
          </cell>
          <cell r="BZ56">
            <v>0.165057941137975</v>
          </cell>
        </row>
        <row r="56">
          <cell r="CG56">
            <v>1.10425659859737</v>
          </cell>
          <cell r="CH56">
            <v>3.484841902235</v>
          </cell>
        </row>
        <row r="56">
          <cell r="EA56">
            <v>706.873254991522</v>
          </cell>
        </row>
        <row r="56">
          <cell r="EH56">
            <v>1.10079266319289</v>
          </cell>
          <cell r="EI56">
            <v>3.38880173301854</v>
          </cell>
        </row>
        <row r="57">
          <cell r="Y57">
            <v>102.795845319351</v>
          </cell>
          <cell r="Z57">
            <v>26.5187480679127</v>
          </cell>
          <cell r="AA57">
            <v>18.457754014379</v>
          </cell>
          <cell r="AB57">
            <v>147.772347401643</v>
          </cell>
        </row>
        <row r="57">
          <cell r="AV57">
            <v>100.825338409759</v>
          </cell>
          <cell r="AW57">
            <v>26.4524081018294</v>
          </cell>
          <cell r="AX57">
            <v>18.2483486593785</v>
          </cell>
        </row>
        <row r="57">
          <cell r="BM57">
            <v>0.0272452068617559</v>
          </cell>
          <cell r="BN57">
            <v>0</v>
          </cell>
          <cell r="BO57">
            <v>0.0201816347124115</v>
          </cell>
        </row>
        <row r="57">
          <cell r="BR57">
            <v>0.116674772784489</v>
          </cell>
        </row>
        <row r="57">
          <cell r="BX57">
            <v>0.666906996763668</v>
          </cell>
          <cell r="BY57">
            <v>0.17417488709824</v>
          </cell>
          <cell r="BZ57">
            <v>0.158918116138092</v>
          </cell>
        </row>
        <row r="57">
          <cell r="CG57">
            <v>1.10636063842369</v>
          </cell>
          <cell r="CH57">
            <v>3.85549191176235</v>
          </cell>
        </row>
        <row r="57">
          <cell r="EA57">
            <v>791.292917639928</v>
          </cell>
        </row>
        <row r="57">
          <cell r="EH57">
            <v>1.10403622612867</v>
          </cell>
          <cell r="EI57">
            <v>3.74135987642009</v>
          </cell>
        </row>
        <row r="58">
          <cell r="Y58">
            <v>112.78715179759</v>
          </cell>
          <cell r="Z58">
            <v>30.343905846256</v>
          </cell>
          <cell r="AA58">
            <v>20.6704018604966</v>
          </cell>
          <cell r="AB58">
            <v>163.801459504343</v>
          </cell>
        </row>
        <row r="58">
          <cell r="AV58">
            <v>110.555383136893</v>
          </cell>
          <cell r="AW58">
            <v>30.3267487542233</v>
          </cell>
          <cell r="AX58">
            <v>20.3792478514977</v>
          </cell>
        </row>
        <row r="58">
          <cell r="BM58">
            <v>0.0140703517587939</v>
          </cell>
          <cell r="BN58">
            <v>-0.00502512562814073</v>
          </cell>
          <cell r="BO58">
            <v>-0.00904522613065339</v>
          </cell>
        </row>
        <row r="58">
          <cell r="BR58">
            <v>0.105482791005348</v>
          </cell>
        </row>
        <row r="58">
          <cell r="BX58">
            <v>0.660664604849327</v>
          </cell>
          <cell r="BY58">
            <v>0.170429460668878</v>
          </cell>
          <cell r="BZ58">
            <v>0.168905934481795</v>
          </cell>
        </row>
        <row r="58">
          <cell r="CG58">
            <v>1.10827655272729</v>
          </cell>
          <cell r="CH58">
            <v>4.27295128503592</v>
          </cell>
        </row>
        <row r="58">
          <cell r="EA58">
            <v>877.978309345774</v>
          </cell>
        </row>
        <row r="58">
          <cell r="EH58">
            <v>1.10558337069355</v>
          </cell>
          <cell r="EI58">
            <v>4.13638526315014</v>
          </cell>
        </row>
        <row r="59">
          <cell r="Y59">
            <v>124.20794486269</v>
          </cell>
          <cell r="Z59">
            <v>34.5707224765903</v>
          </cell>
          <cell r="AA59">
            <v>23.4058642561458</v>
          </cell>
          <cell r="AB59">
            <v>182.184531595426</v>
          </cell>
        </row>
        <row r="59">
          <cell r="AV59">
            <v>121.535947005272</v>
          </cell>
          <cell r="AW59">
            <v>34.621135105518</v>
          </cell>
          <cell r="AX59">
            <v>22.9563886024179</v>
          </cell>
        </row>
        <row r="59">
          <cell r="BM59">
            <v>0.01953125</v>
          </cell>
          <cell r="BN59">
            <v>-0.0458984375000001</v>
          </cell>
          <cell r="BO59">
            <v>-0.005859375</v>
          </cell>
        </row>
        <row r="59">
          <cell r="BR59">
            <v>0.107963847529297</v>
          </cell>
        </row>
        <row r="59">
          <cell r="BX59">
            <v>0.642268968433809</v>
          </cell>
          <cell r="BY59">
            <v>0.190867752718371</v>
          </cell>
          <cell r="BZ59">
            <v>0.16686327884782</v>
          </cell>
        </row>
        <row r="59">
          <cell r="CG59">
            <v>1.11138309246018</v>
          </cell>
          <cell r="CH59">
            <v>4.74888581309491</v>
          </cell>
        </row>
        <row r="59">
          <cell r="EA59">
            <v>1006.11730085122</v>
          </cell>
        </row>
        <row r="59">
          <cell r="EH59">
            <v>1.10989896458052</v>
          </cell>
          <cell r="EI59">
            <v>4.59096972067648</v>
          </cell>
        </row>
        <row r="60">
          <cell r="Y60">
            <v>137.139054325654</v>
          </cell>
          <cell r="Z60">
            <v>40.9779863584675</v>
          </cell>
          <cell r="AA60">
            <v>26.5742251938731</v>
          </cell>
          <cell r="AB60">
            <v>204.691265877995</v>
          </cell>
        </row>
        <row r="60">
          <cell r="AV60">
            <v>134.024102147869</v>
          </cell>
          <cell r="AW60">
            <v>40.2926447120308</v>
          </cell>
          <cell r="AX60">
            <v>26.0312965885515</v>
          </cell>
        </row>
        <row r="60">
          <cell r="BM60">
            <v>0.0266412940057088</v>
          </cell>
          <cell r="BN60">
            <v>-0.0570884871550903</v>
          </cell>
          <cell r="BO60">
            <v>-0.016175071360609</v>
          </cell>
        </row>
        <row r="60">
          <cell r="BR60">
            <v>0.156925363073747</v>
          </cell>
        </row>
        <row r="60">
          <cell r="BX60">
            <v>0.655911184026028</v>
          </cell>
          <cell r="BY60">
            <v>0.176227155386877</v>
          </cell>
          <cell r="BZ60">
            <v>0.167861660587095</v>
          </cell>
        </row>
        <row r="60">
          <cell r="CG60">
            <v>1.11892703743577</v>
          </cell>
          <cell r="CH60">
            <v>5.31365673396703</v>
          </cell>
        </row>
        <row r="60">
          <cell r="EA60">
            <v>1194.31431143561</v>
          </cell>
        </row>
        <row r="60">
          <cell r="EH60">
            <v>1.11761307069441</v>
          </cell>
          <cell r="EI60">
            <v>5.1309277669903</v>
          </cell>
        </row>
        <row r="61">
          <cell r="Y61">
            <v>153.531540700763</v>
          </cell>
          <cell r="Z61">
            <v>49.7502401634661</v>
          </cell>
          <cell r="AA61">
            <v>30.5902604273046</v>
          </cell>
          <cell r="AB61">
            <v>233.872041291534</v>
          </cell>
        </row>
        <row r="61">
          <cell r="AV61">
            <v>149.061843603291</v>
          </cell>
          <cell r="AW61">
            <v>48.3883874783646</v>
          </cell>
          <cell r="AX61">
            <v>29.7731695943634</v>
          </cell>
        </row>
        <row r="61">
          <cell r="BM61">
            <v>0.0195503421309873</v>
          </cell>
          <cell r="BN61">
            <v>-0.0156402737047896</v>
          </cell>
          <cell r="BO61">
            <v>0.0175953079178885</v>
          </cell>
        </row>
        <row r="61">
          <cell r="BR61">
            <v>0.17084726298033</v>
          </cell>
        </row>
        <row r="61">
          <cell r="BX61">
            <v>0.687595426545366</v>
          </cell>
          <cell r="BY61">
            <v>0.161279520376538</v>
          </cell>
          <cell r="BZ61">
            <v>0.151125053078096</v>
          </cell>
        </row>
        <row r="61">
          <cell r="CG61">
            <v>1.13173719646608</v>
          </cell>
          <cell r="CH61">
            <v>6.01366297508294</v>
          </cell>
        </row>
        <row r="61">
          <cell r="EA61">
            <v>1406.83698101547</v>
          </cell>
        </row>
        <row r="61">
          <cell r="EH61">
            <v>1.13436311524503</v>
          </cell>
          <cell r="EI61">
            <v>5.82033520586034</v>
          </cell>
        </row>
        <row r="62">
          <cell r="Y62">
            <v>174.072989515348</v>
          </cell>
          <cell r="Z62">
            <v>60.1194656035858</v>
          </cell>
          <cell r="AA62">
            <v>35.7952784852259</v>
          </cell>
          <cell r="AB62">
            <v>269.98773360416</v>
          </cell>
        </row>
        <row r="62">
          <cell r="AV62">
            <v>168.002323187749</v>
          </cell>
          <cell r="AW62">
            <v>58.5971764090943</v>
          </cell>
          <cell r="AX62">
            <v>34.575801516943</v>
          </cell>
        </row>
        <row r="62">
          <cell r="BM62">
            <v>0.0197238658777121</v>
          </cell>
          <cell r="BN62">
            <v>-0.00986193293885607</v>
          </cell>
          <cell r="BO62">
            <v>0.0374753451676526</v>
          </cell>
        </row>
        <row r="62">
          <cell r="BR62">
            <v>0.171749902520922</v>
          </cell>
        </row>
        <row r="62">
          <cell r="BX62">
            <v>0.68818085036688</v>
          </cell>
          <cell r="BY62">
            <v>0.165539098926448</v>
          </cell>
          <cell r="BZ62">
            <v>0.146280050706672</v>
          </cell>
        </row>
        <row r="62">
          <cell r="CG62">
            <v>1.14545464048317</v>
          </cell>
          <cell r="CH62">
            <v>6.88837816111058</v>
          </cell>
        </row>
        <row r="62">
          <cell r="EA62">
            <v>1667.478539556</v>
          </cell>
        </row>
        <row r="62">
          <cell r="EH62">
            <v>1.14723992351202</v>
          </cell>
          <cell r="EI62">
            <v>6.67732091638556</v>
          </cell>
        </row>
        <row r="63">
          <cell r="Y63">
            <v>199.315676519036</v>
          </cell>
          <cell r="Z63">
            <v>74.9565205910431</v>
          </cell>
          <cell r="AA63">
            <v>43.3889028296163</v>
          </cell>
          <cell r="AB63">
            <v>317.661099939696</v>
          </cell>
        </row>
        <row r="63">
          <cell r="AV63">
            <v>191.48136719712</v>
          </cell>
          <cell r="AW63">
            <v>72.0405259704687</v>
          </cell>
          <cell r="AX63">
            <v>41.2417611014803</v>
          </cell>
        </row>
        <row r="63">
          <cell r="BM63">
            <v>0.018939393939394</v>
          </cell>
          <cell r="BN63">
            <v>-0.0397727272727271</v>
          </cell>
          <cell r="BO63">
            <v>-0.0208333333333334</v>
          </cell>
        </row>
        <row r="63">
          <cell r="BR63">
            <v>0.151921154544133</v>
          </cell>
        </row>
        <row r="63">
          <cell r="BX63">
            <v>0.645925828028548</v>
          </cell>
          <cell r="BY63">
            <v>0.177949378999253</v>
          </cell>
          <cell r="BZ63">
            <v>0.176124792972199</v>
          </cell>
        </row>
        <row r="63">
          <cell r="CG63">
            <v>1.16317234229957</v>
          </cell>
          <cell r="CH63">
            <v>8.01237096030422</v>
          </cell>
        </row>
        <row r="63">
          <cell r="EA63">
            <v>2065.85741744663</v>
          </cell>
        </row>
        <row r="63">
          <cell r="EH63">
            <v>1.1664163081065</v>
          </cell>
          <cell r="EI63">
            <v>7.78853601133275</v>
          </cell>
        </row>
        <row r="64">
          <cell r="Y64">
            <v>230.516963208755</v>
          </cell>
          <cell r="Z64">
            <v>95.6642680521209</v>
          </cell>
          <cell r="AA64">
            <v>51.1588240917813</v>
          </cell>
          <cell r="AB64">
            <v>377.340055352657</v>
          </cell>
        </row>
        <row r="64">
          <cell r="AV64">
            <v>220.426994732201</v>
          </cell>
          <cell r="AW64">
            <v>90.9977539430208</v>
          </cell>
          <cell r="AX64">
            <v>49.2436077715612</v>
          </cell>
        </row>
        <row r="64">
          <cell r="BM64">
            <v>0.0594339622641509</v>
          </cell>
          <cell r="BN64">
            <v>-0.0122641509433964</v>
          </cell>
          <cell r="BO64">
            <v>-0.00849056603773601</v>
          </cell>
        </row>
        <row r="64">
          <cell r="BR64">
            <v>0.143264123593816</v>
          </cell>
        </row>
        <row r="64">
          <cell r="BX64">
            <v>0.600005917949665</v>
          </cell>
          <cell r="BY64">
            <v>0.203487789870211</v>
          </cell>
          <cell r="BZ64">
            <v>0.196506292180125</v>
          </cell>
        </row>
        <row r="64">
          <cell r="CG64">
            <v>1.17973599371727</v>
          </cell>
          <cell r="CH64">
            <v>9.45248241688587</v>
          </cell>
        </row>
        <row r="64">
          <cell r="EA64">
            <v>2674.12847090961</v>
          </cell>
        </row>
        <row r="64">
          <cell r="EH64">
            <v>1.17398942323017</v>
          </cell>
          <cell r="EI64">
            <v>9.14365889975197</v>
          </cell>
        </row>
        <row r="65">
          <cell r="Y65">
            <v>268.579931523743</v>
          </cell>
          <cell r="Z65">
            <v>117.459556620541</v>
          </cell>
          <cell r="AA65">
            <v>61.4504303775165</v>
          </cell>
          <cell r="AB65">
            <v>447.489918521801</v>
          </cell>
        </row>
        <row r="65">
          <cell r="AV65">
            <v>255.947125503845</v>
          </cell>
          <cell r="AW65">
            <v>113.66603982542</v>
          </cell>
          <cell r="AX65">
            <v>58.650653369426</v>
          </cell>
        </row>
        <row r="65">
          <cell r="BM65">
            <v>0</v>
          </cell>
          <cell r="BN65">
            <v>-0.00803212851405621</v>
          </cell>
          <cell r="BO65">
            <v>0.0160642570281124</v>
          </cell>
        </row>
        <row r="65">
          <cell r="BR65">
            <v>0.117947304176165</v>
          </cell>
        </row>
        <row r="65">
          <cell r="BX65">
            <v>0.673618635190621</v>
          </cell>
          <cell r="BY65">
            <v>0.177921546873267</v>
          </cell>
          <cell r="BZ65">
            <v>0.148459817936112</v>
          </cell>
        </row>
        <row r="65">
          <cell r="CG65">
            <v>1.18259865130436</v>
          </cell>
          <cell r="CH65">
            <v>11.1784929576874</v>
          </cell>
        </row>
        <row r="65">
          <cell r="EA65">
            <v>3141.40343659193</v>
          </cell>
        </row>
        <row r="65">
          <cell r="EH65">
            <v>1.17793019255794</v>
          </cell>
          <cell r="EI65">
            <v>10.770591888469</v>
          </cell>
        </row>
        <row r="66">
          <cell r="Y66">
            <v>313.738797765407</v>
          </cell>
          <cell r="Z66">
            <v>147.351473014989</v>
          </cell>
          <cell r="AA66">
            <v>76.1381972325103</v>
          </cell>
          <cell r="AB66">
            <v>537.228468012905</v>
          </cell>
        </row>
        <row r="66">
          <cell r="AV66">
            <v>298.624989379051</v>
          </cell>
          <cell r="AW66">
            <v>141.232549138949</v>
          </cell>
          <cell r="AX66">
            <v>71.660743546889</v>
          </cell>
        </row>
        <row r="66">
          <cell r="BM66">
            <v>0.0164888457807952</v>
          </cell>
          <cell r="BN66">
            <v>-0.0135790494665371</v>
          </cell>
          <cell r="BO66">
            <v>-0.000969932104752602</v>
          </cell>
        </row>
        <row r="66">
          <cell r="BR66">
            <v>0.117999727190914</v>
          </cell>
        </row>
        <row r="66">
          <cell r="BX66">
            <v>0.633557631559554</v>
          </cell>
          <cell r="BY66">
            <v>0.194402425842564</v>
          </cell>
          <cell r="BZ66">
            <v>0.172039942597882</v>
          </cell>
        </row>
        <row r="66">
          <cell r="CG66">
            <v>1.18925113566943</v>
          </cell>
          <cell r="CH66">
            <v>13.2940354450024</v>
          </cell>
        </row>
        <row r="66">
          <cell r="EA66">
            <v>3890.25145565937</v>
          </cell>
        </row>
        <row r="66">
          <cell r="EH66">
            <v>1.18917071493315</v>
          </cell>
          <cell r="EI66">
            <v>12.8080724562638</v>
          </cell>
        </row>
        <row r="67">
          <cell r="Y67">
            <v>368.997915380808</v>
          </cell>
          <cell r="Z67">
            <v>173.962336292947</v>
          </cell>
          <cell r="AA67">
            <v>90.3193087234844</v>
          </cell>
          <cell r="AB67">
            <v>633.279560397239</v>
          </cell>
        </row>
        <row r="67">
          <cell r="AV67">
            <v>350.121391357033</v>
          </cell>
          <cell r="AW67">
            <v>171.367364964232</v>
          </cell>
          <cell r="AX67">
            <v>86.6966176854139</v>
          </cell>
        </row>
        <row r="67">
          <cell r="BM67">
            <v>0.0322274881516589</v>
          </cell>
          <cell r="BN67">
            <v>-0.0265402843601894</v>
          </cell>
          <cell r="BO67">
            <v>0.00473933649289116</v>
          </cell>
        </row>
        <row r="67">
          <cell r="BR67">
            <v>0.118451212554518</v>
          </cell>
        </row>
        <row r="67">
          <cell r="BX67">
            <v>0.609589503783394</v>
          </cell>
          <cell r="BY67">
            <v>0.21109584939297</v>
          </cell>
          <cell r="BZ67">
            <v>0.179314646823636</v>
          </cell>
        </row>
        <row r="67">
          <cell r="CG67">
            <v>1.18715607230319</v>
          </cell>
          <cell r="CH67">
            <v>15.7820949039485</v>
          </cell>
        </row>
        <row r="67">
          <cell r="EA67">
            <v>4934.15325504105</v>
          </cell>
        </row>
        <row r="67">
          <cell r="EH67">
            <v>1.17821609426601</v>
          </cell>
          <cell r="EI67">
            <v>15.0906771044953</v>
          </cell>
        </row>
        <row r="68">
          <cell r="Y68">
            <v>428.612527004823</v>
          </cell>
          <cell r="Z68">
            <v>206.954156621274</v>
          </cell>
          <cell r="AA68">
            <v>106.024517469682</v>
          </cell>
          <cell r="AB68">
            <v>741.591201095778</v>
          </cell>
        </row>
        <row r="68">
          <cell r="AV68">
            <v>409.030996095195</v>
          </cell>
          <cell r="AW68">
            <v>203.155462887584</v>
          </cell>
          <cell r="AX68">
            <v>102.262409475607</v>
          </cell>
        </row>
        <row r="68">
          <cell r="BM68">
            <v>0.00196078431372526</v>
          </cell>
          <cell r="BN68">
            <v>-0.023529411764706</v>
          </cell>
          <cell r="BO68">
            <v>0</v>
          </cell>
        </row>
        <row r="68">
          <cell r="BR68">
            <v>0.0957931562686357</v>
          </cell>
        </row>
        <row r="68">
          <cell r="BX68">
            <v>0.64351805126241</v>
          </cell>
          <cell r="BY68">
            <v>0.191031344552596</v>
          </cell>
          <cell r="BZ68">
            <v>0.165450604184994</v>
          </cell>
        </row>
        <row r="68">
          <cell r="CG68">
            <v>1.17364519291596</v>
          </cell>
          <cell r="CH68">
            <v>18.5225798181626</v>
          </cell>
        </row>
        <row r="68">
          <cell r="EA68">
            <v>5863.59814983684</v>
          </cell>
        </row>
        <row r="68">
          <cell r="EH68">
            <v>1.1669947805015</v>
          </cell>
          <cell r="EI68">
            <v>17.6107414151795</v>
          </cell>
        </row>
        <row r="69">
          <cell r="Y69">
            <v>497.832249912883</v>
          </cell>
          <cell r="Z69">
            <v>241.092598649848</v>
          </cell>
          <cell r="AA69">
            <v>119.585614895676</v>
          </cell>
          <cell r="AB69">
            <v>858.510463458407</v>
          </cell>
        </row>
        <row r="69">
          <cell r="AV69">
            <v>475.099885598823</v>
          </cell>
          <cell r="AW69">
            <v>238.958269477932</v>
          </cell>
          <cell r="AX69">
            <v>117.505277273624</v>
          </cell>
        </row>
        <row r="69">
          <cell r="BM69">
            <v>-0.00878048780487817</v>
          </cell>
          <cell r="BN69">
            <v>-0.0282926829268292</v>
          </cell>
          <cell r="BO69">
            <v>-0.00195121951219512</v>
          </cell>
        </row>
        <row r="69">
          <cell r="BR69">
            <v>0.0748196751938408</v>
          </cell>
        </row>
        <row r="69">
          <cell r="BX69">
            <v>0.648104518715519</v>
          </cell>
          <cell r="BY69">
            <v>0.192067380843182</v>
          </cell>
          <cell r="BZ69">
            <v>0.159828100441299</v>
          </cell>
        </row>
        <row r="69">
          <cell r="CG69">
            <v>1.16228637487802</v>
          </cell>
          <cell r="CH69">
            <v>21.528542150241</v>
          </cell>
        </row>
        <row r="69">
          <cell r="EA69">
            <v>6881.84958236748</v>
          </cell>
        </row>
        <row r="69">
          <cell r="EH69">
            <v>1.15687788230843</v>
          </cell>
          <cell r="EI69">
            <v>20.3734772342741</v>
          </cell>
        </row>
        <row r="70">
          <cell r="Y70">
            <v>573.83000518439</v>
          </cell>
          <cell r="Z70">
            <v>275.227446568922</v>
          </cell>
          <cell r="AA70">
            <v>133.42633394712</v>
          </cell>
          <cell r="AB70">
            <v>982.483785700432</v>
          </cell>
        </row>
        <row r="70">
          <cell r="AV70">
            <v>549.570387229371</v>
          </cell>
          <cell r="AW70">
            <v>275.370690783344</v>
          </cell>
          <cell r="AX70">
            <v>131.777056688956</v>
          </cell>
        </row>
        <row r="70">
          <cell r="BM70">
            <v>-0.00392541707556449</v>
          </cell>
          <cell r="BN70">
            <v>-0.0186457311089304</v>
          </cell>
          <cell r="BO70">
            <v>0.014720314033366</v>
          </cell>
        </row>
        <row r="70">
          <cell r="BR70">
            <v>0.0730835516038822</v>
          </cell>
        </row>
        <row r="70">
          <cell r="BX70">
            <v>0.658127645003666</v>
          </cell>
          <cell r="BY70">
            <v>0.191903829214991</v>
          </cell>
          <cell r="BZ70">
            <v>0.149968525781342</v>
          </cell>
        </row>
        <row r="70">
          <cell r="CG70">
            <v>1.1503730719037</v>
          </cell>
          <cell r="CH70">
            <v>24.7658551669809</v>
          </cell>
        </row>
        <row r="70">
          <cell r="EA70">
            <v>8010.73216510362</v>
          </cell>
        </row>
        <row r="70">
          <cell r="EH70">
            <v>1.1457657009402</v>
          </cell>
          <cell r="EI70">
            <v>23.3432314239173</v>
          </cell>
        </row>
        <row r="71">
          <cell r="Y71">
            <v>649.330654890084</v>
          </cell>
          <cell r="Z71">
            <v>306.083810489768</v>
          </cell>
          <cell r="AA71">
            <v>140.760454543044</v>
          </cell>
          <cell r="AB71">
            <v>1096.1749199229</v>
          </cell>
        </row>
        <row r="71">
          <cell r="AV71">
            <v>627.261876961269</v>
          </cell>
          <cell r="AW71">
            <v>310.032670431301</v>
          </cell>
          <cell r="AX71">
            <v>142.805619005294</v>
          </cell>
        </row>
        <row r="71">
          <cell r="BM71">
            <v>-0.0108481262327418</v>
          </cell>
          <cell r="BN71">
            <v>-0.0147928994082839</v>
          </cell>
          <cell r="BO71">
            <v>0.00295857988165693</v>
          </cell>
        </row>
        <row r="71">
          <cell r="BR71">
            <v>0.0616944714919626</v>
          </cell>
        </row>
        <row r="71">
          <cell r="BX71">
            <v>0.664722829365471</v>
          </cell>
          <cell r="BY71">
            <v>0.18431766464391</v>
          </cell>
          <cell r="BZ71">
            <v>0.15095950599062</v>
          </cell>
        </row>
        <row r="71">
          <cell r="CG71">
            <v>1.12958916139867</v>
          </cell>
          <cell r="CH71">
            <v>27.9752415693909</v>
          </cell>
        </row>
        <row r="71">
          <cell r="EA71">
            <v>8995.62096290835</v>
          </cell>
        </row>
        <row r="71">
          <cell r="EH71">
            <v>1.1178904319614</v>
          </cell>
          <cell r="EI71">
            <v>26.0951750598577</v>
          </cell>
        </row>
        <row r="72">
          <cell r="Y72">
            <v>733.318673933895</v>
          </cell>
          <cell r="Z72">
            <v>326.534026616655</v>
          </cell>
          <cell r="AA72">
            <v>150.314875509467</v>
          </cell>
          <cell r="AB72">
            <v>1210.16757606002</v>
          </cell>
        </row>
        <row r="72">
          <cell r="AV72">
            <v>709.050937858451</v>
          </cell>
          <cell r="AW72">
            <v>337.396179790092</v>
          </cell>
          <cell r="AX72">
            <v>151.60173440235</v>
          </cell>
        </row>
        <row r="72">
          <cell r="BM72">
            <v>-0.0117762512266928</v>
          </cell>
          <cell r="BN72">
            <v>-0.0245338567222768</v>
          </cell>
          <cell r="BO72">
            <v>-0.0117762512266928</v>
          </cell>
        </row>
        <row r="72">
          <cell r="BR72">
            <v>0.0552894037379211</v>
          </cell>
        </row>
        <row r="72">
          <cell r="BX72">
            <v>0.660581910963137</v>
          </cell>
          <cell r="BY72">
            <v>0.184254820959675</v>
          </cell>
          <cell r="BZ72">
            <v>0.155163268077188</v>
          </cell>
        </row>
        <row r="72">
          <cell r="CG72">
            <v>1.11176923583456</v>
          </cell>
          <cell r="CH72">
            <v>31.102012941889</v>
          </cell>
        </row>
        <row r="72">
          <cell r="EA72">
            <v>10069.4077075388</v>
          </cell>
        </row>
        <row r="72">
          <cell r="EH72">
            <v>1.1130059222497</v>
          </cell>
          <cell r="EI72">
            <v>29.0440843837643</v>
          </cell>
        </row>
        <row r="73">
          <cell r="Y73">
            <v>812.215577911791</v>
          </cell>
          <cell r="Z73">
            <v>347.889799731291</v>
          </cell>
          <cell r="AA73">
            <v>155.871298575397</v>
          </cell>
          <cell r="AB73">
            <v>1315.97667621848</v>
          </cell>
        </row>
        <row r="73">
          <cell r="AV73">
            <v>792.581667613173</v>
          </cell>
          <cell r="AW73">
            <v>359.692707385572</v>
          </cell>
          <cell r="AX73">
            <v>159.4719656692</v>
          </cell>
        </row>
        <row r="73">
          <cell r="BM73">
            <v>0.0621301775147931</v>
          </cell>
          <cell r="BN73">
            <v>-0.0138067061143984</v>
          </cell>
          <cell r="BO73">
            <v>-0.00788954635108485</v>
          </cell>
        </row>
        <row r="73">
          <cell r="BR73">
            <v>0.101415595344671</v>
          </cell>
        </row>
        <row r="73">
          <cell r="BX73">
            <v>0.586790394368723</v>
          </cell>
          <cell r="BY73">
            <v>0.215995285393782</v>
          </cell>
          <cell r="BZ73">
            <v>0.197214320237495</v>
          </cell>
        </row>
        <row r="73">
          <cell r="CG73">
            <v>1.09546877082447</v>
          </cell>
          <cell r="CH73">
            <v>34.0712838876178</v>
          </cell>
        </row>
        <row r="73">
          <cell r="EA73">
            <v>11662.7269458137</v>
          </cell>
        </row>
        <row r="73">
          <cell r="EH73">
            <v>1.09297011084399</v>
          </cell>
          <cell r="EI73">
            <v>31.7443161282849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0.0372549019607844</v>
          </cell>
          <cell r="BN74">
            <v>-0.0127450980392158</v>
          </cell>
          <cell r="BO74">
            <v>0.00588235294117623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-0.013605442176871</v>
          </cell>
          <cell r="BN75">
            <v>-0.0242954324586979</v>
          </cell>
          <cell r="BO75">
            <v>0.0174927113702621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0.0133923397327395</v>
          </cell>
          <cell r="E12">
            <v>0.0544844729166605</v>
          </cell>
          <cell r="F12">
            <v>0.0300768880471389</v>
          </cell>
        </row>
        <row r="12">
          <cell r="M12">
            <v>4.16905561594785</v>
          </cell>
          <cell r="N12">
            <v>0.77410900223487</v>
          </cell>
          <cell r="O12">
            <v>0.218499919706671</v>
          </cell>
        </row>
        <row r="12">
          <cell r="Q12">
            <v>1.48165540874646</v>
          </cell>
        </row>
        <row r="12">
          <cell r="X12">
            <v>0.804001986987647</v>
          </cell>
          <cell r="Y12">
            <v>0.153390072451513</v>
          </cell>
          <cell r="Z12">
            <v>0.0426079405608391</v>
          </cell>
        </row>
        <row r="12">
          <cell r="AF12">
            <v>0.00924081278045411</v>
          </cell>
        </row>
        <row r="12">
          <cell r="AI12">
            <v>4.13806198511273</v>
          </cell>
          <cell r="AJ12">
            <v>0.750692487527656</v>
          </cell>
          <cell r="AK12">
            <v>0.214738076073651</v>
          </cell>
          <cell r="AL12">
            <v>5.10349254871404</v>
          </cell>
        </row>
        <row r="12">
          <cell r="AP12">
            <v>5.11384729224594</v>
          </cell>
        </row>
        <row r="13">
          <cell r="D13">
            <v>0.0133923397327395</v>
          </cell>
          <cell r="E13">
            <v>0.0544844729166605</v>
          </cell>
          <cell r="F13">
            <v>0.0300768880471389</v>
          </cell>
        </row>
        <row r="13">
          <cell r="M13">
            <v>4.89661938327507</v>
          </cell>
          <cell r="N13">
            <v>0.964190530798373</v>
          </cell>
          <cell r="O13">
            <v>0.273219792251911</v>
          </cell>
        </row>
        <row r="13">
          <cell r="Q13">
            <v>1.36502654738067</v>
          </cell>
        </row>
        <row r="13">
          <cell r="X13">
            <v>0.794192897618271</v>
          </cell>
          <cell r="Y13">
            <v>0.160965858118512</v>
          </cell>
          <cell r="Z13">
            <v>0.0448412442632161</v>
          </cell>
        </row>
        <row r="13">
          <cell r="AD13">
            <v>1.18865666640777</v>
          </cell>
        </row>
        <row r="13">
          <cell r="AF13">
            <v>0.0109841537145129</v>
          </cell>
        </row>
        <row r="13">
          <cell r="AI13">
            <v>5.53236457798489</v>
          </cell>
          <cell r="AJ13">
            <v>1.0841303797092</v>
          </cell>
          <cell r="AK13">
            <v>0.316864582459275</v>
          </cell>
          <cell r="AL13">
            <v>6.93335954015336</v>
          </cell>
        </row>
        <row r="13">
          <cell r="AP13">
            <v>6.78377286988604</v>
          </cell>
        </row>
        <row r="13">
          <cell r="AS13">
            <v>1.35855190812425</v>
          </cell>
          <cell r="AT13">
            <v>0.0143038654627539</v>
          </cell>
        </row>
        <row r="14">
          <cell r="D14">
            <v>0.013864981208549</v>
          </cell>
          <cell r="E14">
            <v>0.0580830370897678</v>
          </cell>
          <cell r="F14">
            <v>0.0315031269881968</v>
          </cell>
        </row>
        <row r="14">
          <cell r="M14">
            <v>6.54004436075412</v>
          </cell>
          <cell r="N14">
            <v>1.39218817532411</v>
          </cell>
          <cell r="O14">
            <v>0.399493731366148</v>
          </cell>
        </row>
        <row r="14">
          <cell r="Q14">
            <v>1.02384977988316</v>
          </cell>
        </row>
        <row r="14">
          <cell r="X14">
            <v>0.778843962278614</v>
          </cell>
          <cell r="Y14">
            <v>0.172781119892638</v>
          </cell>
          <cell r="Z14">
            <v>0.0483749178287482</v>
          </cell>
        </row>
        <row r="14">
          <cell r="AD14">
            <v>1.35883104843493</v>
          </cell>
        </row>
        <row r="14">
          <cell r="AF14">
            <v>0.014925609108062</v>
          </cell>
        </row>
        <row r="14">
          <cell r="AI14">
            <v>7.28134901910018</v>
          </cell>
          <cell r="AJ14">
            <v>1.49234166013639</v>
          </cell>
          <cell r="AK14">
            <v>0.449220455186069</v>
          </cell>
          <cell r="AL14">
            <v>9.22291113442264</v>
          </cell>
        </row>
        <row r="14">
          <cell r="AP14">
            <v>8.92178974044715</v>
          </cell>
        </row>
        <row r="14">
          <cell r="AS14">
            <v>1.33022253944999</v>
          </cell>
          <cell r="AT14">
            <v>0.0190273242398155</v>
          </cell>
        </row>
        <row r="15">
          <cell r="D15">
            <v>0.01483821300687</v>
          </cell>
          <cell r="E15">
            <v>0.0642811045284331</v>
          </cell>
          <cell r="F15">
            <v>0.0342757605553746</v>
          </cell>
        </row>
        <row r="15">
          <cell r="M15">
            <v>8.21106597655785</v>
          </cell>
          <cell r="N15">
            <v>1.81110703619417</v>
          </cell>
          <cell r="O15">
            <v>0.530300403212269</v>
          </cell>
        </row>
        <row r="15">
          <cell r="Q15">
            <v>0.955066207803265</v>
          </cell>
        </row>
        <row r="15">
          <cell r="X15">
            <v>0.771000336729326</v>
          </cell>
          <cell r="Y15">
            <v>0.178261455532694</v>
          </cell>
          <cell r="Z15">
            <v>0.0507382077379797</v>
          </cell>
        </row>
        <row r="15">
          <cell r="AD15">
            <v>1.26685118280001</v>
          </cell>
        </row>
        <row r="15">
          <cell r="AF15">
            <v>0.018908525552559</v>
          </cell>
        </row>
        <row r="15">
          <cell r="AI15">
            <v>8.71136551170359</v>
          </cell>
          <cell r="AJ15">
            <v>1.79446121264708</v>
          </cell>
          <cell r="AK15">
            <v>0.558511061205505</v>
          </cell>
          <cell r="AL15">
            <v>11.0643377855562</v>
          </cell>
        </row>
        <row r="15">
          <cell r="AP15">
            <v>10.143619347546</v>
          </cell>
        </row>
        <row r="15">
          <cell r="AS15">
            <v>1.19965785469414</v>
          </cell>
          <cell r="AT15">
            <v>0.022826278978107</v>
          </cell>
        </row>
        <row r="16">
          <cell r="D16">
            <v>0.0145991412855855</v>
          </cell>
          <cell r="E16">
            <v>0.0636259807693027</v>
          </cell>
          <cell r="F16">
            <v>0.0334864166255891</v>
          </cell>
        </row>
        <row r="16">
          <cell r="M16">
            <v>10.3480577322881</v>
          </cell>
          <cell r="N16">
            <v>2.35588146119134</v>
          </cell>
          <cell r="O16">
            <v>0.70682083541354</v>
          </cell>
        </row>
        <row r="16">
          <cell r="Q16">
            <v>0.830658130953106</v>
          </cell>
        </row>
        <row r="16">
          <cell r="X16">
            <v>0.763427814430466</v>
          </cell>
          <cell r="Y16">
            <v>0.183326038862636</v>
          </cell>
          <cell r="Z16">
            <v>0.0532461467068974</v>
          </cell>
        </row>
        <row r="16">
          <cell r="AD16">
            <v>1.27118888892469</v>
          </cell>
        </row>
        <row r="16">
          <cell r="AF16">
            <v>0.0240363075883616</v>
          </cell>
        </row>
        <row r="16">
          <cell r="AI16">
            <v>11.3208454637496</v>
          </cell>
          <cell r="AJ16">
            <v>2.38613396975039</v>
          </cell>
          <cell r="AK16">
            <v>0.770117623978642</v>
          </cell>
          <cell r="AL16">
            <v>14.4770970574786</v>
          </cell>
        </row>
        <row r="16">
          <cell r="AP16">
            <v>12.6435982613698</v>
          </cell>
        </row>
        <row r="16">
          <cell r="AS16">
            <v>1.30844677178761</v>
          </cell>
          <cell r="AT16">
            <v>0.0298669710408274</v>
          </cell>
        </row>
        <row r="17">
          <cell r="D17">
            <v>0.015022232802375</v>
          </cell>
          <cell r="E17">
            <v>0.0665187777963341</v>
          </cell>
          <cell r="F17">
            <v>0.0346461510749027</v>
          </cell>
        </row>
        <row r="17">
          <cell r="M17">
            <v>13.2721176826035</v>
          </cell>
          <cell r="N17">
            <v>3.10074596120466</v>
          </cell>
          <cell r="O17">
            <v>0.956450468436387</v>
          </cell>
        </row>
        <row r="17">
          <cell r="Q17">
            <v>0.812127806551681</v>
          </cell>
        </row>
        <row r="17">
          <cell r="X17">
            <v>0.756235480548665</v>
          </cell>
          <cell r="Y17">
            <v>0.187942605300198</v>
          </cell>
          <cell r="Z17">
            <v>0.0558219141511372</v>
          </cell>
        </row>
        <row r="17">
          <cell r="AD17">
            <v>1.29251446379982</v>
          </cell>
        </row>
        <row r="17">
          <cell r="AF17">
            <v>0.0310672752142987</v>
          </cell>
        </row>
        <row r="17">
          <cell r="AI17">
            <v>14.2591179553501</v>
          </cell>
          <cell r="AJ17">
            <v>3.02997264577564</v>
          </cell>
          <cell r="AK17">
            <v>1.01477082680604</v>
          </cell>
          <cell r="AL17">
            <v>18.3038614279318</v>
          </cell>
        </row>
        <row r="17">
          <cell r="AP17">
            <v>16.3026922068343</v>
          </cell>
        </row>
        <row r="17">
          <cell r="AS17">
            <v>1.26433230054753</v>
          </cell>
          <cell r="AT17">
            <v>0.0377617762064357</v>
          </cell>
        </row>
        <row r="18">
          <cell r="D18">
            <v>0.0128168560071723</v>
          </cell>
          <cell r="E18">
            <v>0.0549210426509695</v>
          </cell>
          <cell r="F18">
            <v>0.0288573171712039</v>
          </cell>
        </row>
        <row r="18">
          <cell r="M18">
            <v>20.9025952847628</v>
          </cell>
          <cell r="N18">
            <v>5.09553952915973</v>
          </cell>
          <cell r="O18">
            <v>1.64580239927917</v>
          </cell>
        </row>
        <row r="18">
          <cell r="Q18">
            <v>0.592943198858903</v>
          </cell>
        </row>
        <row r="18">
          <cell r="X18">
            <v>0.746251480004066</v>
          </cell>
          <cell r="Y18">
            <v>0.193558698869772</v>
          </cell>
          <cell r="Z18">
            <v>0.0601898211261623</v>
          </cell>
        </row>
        <row r="18">
          <cell r="AD18">
            <v>1.59592558228392</v>
          </cell>
        </row>
        <row r="18">
          <cell r="AF18">
            <v>0.0495810592863544</v>
          </cell>
        </row>
        <row r="18">
          <cell r="AI18">
            <v>26.1342797317517</v>
          </cell>
          <cell r="AJ18">
            <v>5.97863538348477</v>
          </cell>
          <cell r="AK18">
            <v>2.07788582956821</v>
          </cell>
          <cell r="AL18">
            <v>34.1908009448046</v>
          </cell>
        </row>
        <row r="18">
          <cell r="AP18">
            <v>28.9413535732458</v>
          </cell>
        </row>
        <row r="18">
          <cell r="AS18">
            <v>1.86795562670887</v>
          </cell>
          <cell r="AT18">
            <v>0.0705373223393326</v>
          </cell>
        </row>
        <row r="19">
          <cell r="D19">
            <v>0.0136739715281869</v>
          </cell>
          <cell r="E19">
            <v>0.0593996308652033</v>
          </cell>
          <cell r="F19">
            <v>0.0313329797229631</v>
          </cell>
        </row>
        <row r="19">
          <cell r="M19">
            <v>33.8101786806054</v>
          </cell>
          <cell r="N19">
            <v>8.46184333634377</v>
          </cell>
          <cell r="O19">
            <v>2.83985622102536</v>
          </cell>
        </row>
        <row r="19">
          <cell r="Q19">
            <v>0.446911755444002</v>
          </cell>
        </row>
        <row r="19">
          <cell r="X19">
            <v>0.732932694717423</v>
          </cell>
          <cell r="Y19">
            <v>0.202972929371834</v>
          </cell>
          <cell r="Z19">
            <v>0.0640943759107429</v>
          </cell>
        </row>
        <row r="19">
          <cell r="AD19">
            <v>1.63251568660653</v>
          </cell>
        </row>
        <row r="19">
          <cell r="AF19">
            <v>0.080941857043542</v>
          </cell>
        </row>
        <row r="19">
          <cell r="AI19">
            <v>39.382591383661</v>
          </cell>
          <cell r="AJ19">
            <v>9.13899238178297</v>
          </cell>
          <cell r="AK19">
            <v>3.28759704205685</v>
          </cell>
          <cell r="AL19">
            <v>51.8091808075008</v>
          </cell>
        </row>
        <row r="19">
          <cell r="AP19">
            <v>45.2712103466464</v>
          </cell>
        </row>
        <row r="19">
          <cell r="AS19">
            <v>1.51529590930432</v>
          </cell>
          <cell r="AT19">
            <v>0.106884915994071</v>
          </cell>
        </row>
        <row r="20">
          <cell r="D20">
            <v>0.0143905145029832</v>
          </cell>
          <cell r="E20">
            <v>0.0634211814476513</v>
          </cell>
          <cell r="F20">
            <v>0.0332958974725573</v>
          </cell>
        </row>
        <row r="20">
          <cell r="M20">
            <v>47.855129721045</v>
          </cell>
          <cell r="N20">
            <v>12.080646915775</v>
          </cell>
          <cell r="O20">
            <v>4.1760489521844</v>
          </cell>
        </row>
        <row r="20">
          <cell r="Q20">
            <v>0.315953763270019</v>
          </cell>
        </row>
        <row r="20">
          <cell r="X20">
            <v>0.721175231303539</v>
          </cell>
          <cell r="Y20">
            <v>0.211912214933831</v>
          </cell>
          <cell r="Z20">
            <v>0.0669125537626307</v>
          </cell>
        </row>
        <row r="20">
          <cell r="AD20">
            <v>1.42149166757348</v>
          </cell>
        </row>
        <row r="20">
          <cell r="AF20">
            <v>0.115058175345319</v>
          </cell>
        </row>
        <row r="20">
          <cell r="AI20">
            <v>53.1940092800561</v>
          </cell>
          <cell r="AJ20">
            <v>12.2788982729498</v>
          </cell>
          <cell r="AK20">
            <v>4.57077557621113</v>
          </cell>
          <cell r="AL20">
            <v>70.043683129217</v>
          </cell>
        </row>
        <row r="20">
          <cell r="AP20">
            <v>63.1874186300729</v>
          </cell>
        </row>
        <row r="20">
          <cell r="AS20">
            <v>1.35195504035216</v>
          </cell>
          <cell r="AT20">
            <v>0.144503600915801</v>
          </cell>
        </row>
        <row r="21">
          <cell r="D21">
            <v>0.0165556784714698</v>
          </cell>
          <cell r="E21">
            <v>0.0760411807178901</v>
          </cell>
          <cell r="F21">
            <v>0.0392330710630261</v>
          </cell>
        </row>
        <row r="21">
          <cell r="M21">
            <v>56.6366720517608</v>
          </cell>
          <cell r="N21">
            <v>14.2223613382255</v>
          </cell>
          <cell r="O21">
            <v>5.01109130435984</v>
          </cell>
        </row>
        <row r="21">
          <cell r="Q21">
            <v>0.242915539142436</v>
          </cell>
        </row>
        <row r="21">
          <cell r="X21">
            <v>0.691316011445559</v>
          </cell>
          <cell r="Y21">
            <v>0.23876489061874</v>
          </cell>
          <cell r="Z21">
            <v>0.0699190979357015</v>
          </cell>
        </row>
        <row r="21">
          <cell r="AD21">
            <v>1.18321602617131</v>
          </cell>
        </row>
        <row r="21">
          <cell r="AF21">
            <v>0.13613867701061</v>
          </cell>
        </row>
        <row r="21">
          <cell r="AI21">
            <v>55.6316774513876</v>
          </cell>
          <cell r="AJ21">
            <v>12.2509677127498</v>
          </cell>
          <cell r="AK21">
            <v>4.7270262259147</v>
          </cell>
          <cell r="AL21">
            <v>72.6096713900521</v>
          </cell>
        </row>
        <row r="21">
          <cell r="AP21">
            <v>72.8612165926553</v>
          </cell>
        </row>
        <row r="21">
          <cell r="AS21">
            <v>1.0366341138301</v>
          </cell>
          <cell r="AT21">
            <v>0.14979736228061</v>
          </cell>
        </row>
        <row r="22">
          <cell r="D22">
            <v>0.0174428553185851</v>
          </cell>
          <cell r="E22">
            <v>0.08328353255539</v>
          </cell>
          <cell r="F22">
            <v>0.0418605507060033</v>
          </cell>
        </row>
        <row r="22">
          <cell r="M22">
            <v>59.0640643571263</v>
          </cell>
          <cell r="N22">
            <v>14.6236905341911</v>
          </cell>
          <cell r="O22">
            <v>5.22306161145842</v>
          </cell>
        </row>
        <row r="22">
          <cell r="Q22">
            <v>0.182471174087252</v>
          </cell>
        </row>
        <row r="22">
          <cell r="X22">
            <v>0.688801613632217</v>
          </cell>
          <cell r="Y22">
            <v>0.240959764128325</v>
          </cell>
          <cell r="Z22">
            <v>0.0702386222394581</v>
          </cell>
        </row>
        <row r="22">
          <cell r="AD22">
            <v>1.039289304535</v>
          </cell>
        </row>
        <row r="22">
          <cell r="AF22">
            <v>0.141487470950673</v>
          </cell>
        </row>
        <row r="22">
          <cell r="AI22">
            <v>56.5448861996862</v>
          </cell>
          <cell r="AJ22">
            <v>11.7812657598518</v>
          </cell>
          <cell r="AK22">
            <v>4.72858030194076</v>
          </cell>
          <cell r="AL22">
            <v>73.0547322614788</v>
          </cell>
        </row>
        <row r="22">
          <cell r="AP22">
            <v>76.3990420899705</v>
          </cell>
        </row>
        <row r="22">
          <cell r="AS22">
            <v>1.00612949849388</v>
          </cell>
          <cell r="AT22">
            <v>0.150715544987097</v>
          </cell>
        </row>
        <row r="23">
          <cell r="D23">
            <v>0.0180161483402072</v>
          </cell>
          <cell r="E23">
            <v>0.089080911729871</v>
          </cell>
          <cell r="F23">
            <v>0.0435851952611892</v>
          </cell>
        </row>
        <row r="23">
          <cell r="M23">
            <v>61.1522614622206</v>
          </cell>
          <cell r="N23">
            <v>14.8992760662572</v>
          </cell>
          <cell r="O23">
            <v>5.40651372193616</v>
          </cell>
        </row>
        <row r="23">
          <cell r="Q23">
            <v>0.128021359624864</v>
          </cell>
        </row>
        <row r="23">
          <cell r="X23">
            <v>0.680487742439872</v>
          </cell>
          <cell r="Y23">
            <v>0.248545925379575</v>
          </cell>
          <cell r="Z23">
            <v>0.0709663321805524</v>
          </cell>
        </row>
        <row r="23">
          <cell r="AD23">
            <v>1.03127317143053</v>
          </cell>
        </row>
        <row r="23">
          <cell r="AF23">
            <v>0.145912232884986</v>
          </cell>
        </row>
        <row r="23">
          <cell r="AI23">
            <v>58.2000113522071</v>
          </cell>
          <cell r="AJ23">
            <v>11.4866491124639</v>
          </cell>
          <cell r="AK23">
            <v>4.81174078906786</v>
          </cell>
          <cell r="AL23">
            <v>74.4984012537389</v>
          </cell>
        </row>
        <row r="23">
          <cell r="AP23">
            <v>78.1945797552641</v>
          </cell>
        </row>
        <row r="23">
          <cell r="AS23">
            <v>1.01976147126367</v>
          </cell>
          <cell r="AT23">
            <v>0.153693905898347</v>
          </cell>
        </row>
        <row r="24">
          <cell r="D24">
            <v>0.0181076315246954</v>
          </cell>
          <cell r="E24">
            <v>0.0910518540842215</v>
          </cell>
          <cell r="F24">
            <v>0.0436689240062354</v>
          </cell>
        </row>
        <row r="24">
          <cell r="M24">
            <v>65.3376726621391</v>
          </cell>
          <cell r="N24">
            <v>15.6939092117341</v>
          </cell>
          <cell r="O24">
            <v>5.82654434428923</v>
          </cell>
        </row>
        <row r="24">
          <cell r="Q24">
            <v>0.101860731863342</v>
          </cell>
        </row>
        <row r="24">
          <cell r="X24">
            <v>0.691494591332551</v>
          </cell>
          <cell r="Y24">
            <v>0.237545202127914</v>
          </cell>
          <cell r="Z24">
            <v>0.0709602065395345</v>
          </cell>
        </row>
        <row r="24">
          <cell r="AD24">
            <v>1.06540185386027</v>
          </cell>
        </row>
        <row r="24">
          <cell r="AF24">
            <v>0.155455163416555</v>
          </cell>
        </row>
        <row r="24">
          <cell r="AI24">
            <v>63.1802301923955</v>
          </cell>
          <cell r="AJ24">
            <v>12.0420385793349</v>
          </cell>
          <cell r="AK24">
            <v>5.26555868089386</v>
          </cell>
          <cell r="AL24">
            <v>80.4878274526242</v>
          </cell>
        </row>
        <row r="24">
          <cell r="AP24">
            <v>80.4889706760433</v>
          </cell>
        </row>
        <row r="24">
          <cell r="AS24">
            <v>1.08039670782311</v>
          </cell>
          <cell r="AT24">
            <v>0.166050389945049</v>
          </cell>
        </row>
        <row r="25">
          <cell r="D25">
            <v>0.0184330247080006</v>
          </cell>
          <cell r="E25">
            <v>0.0938152914599235</v>
          </cell>
          <cell r="F25">
            <v>0.0444022337505676</v>
          </cell>
        </row>
        <row r="25">
          <cell r="M25">
            <v>71.8337608706442</v>
          </cell>
          <cell r="N25">
            <v>17.0428164589796</v>
          </cell>
          <cell r="O25">
            <v>6.51420240310823</v>
          </cell>
        </row>
        <row r="25">
          <cell r="Q25">
            <v>0.0861386854786318</v>
          </cell>
        </row>
        <row r="25">
          <cell r="X25">
            <v>0.697912062102048</v>
          </cell>
          <cell r="Y25">
            <v>0.230279099803962</v>
          </cell>
          <cell r="Z25">
            <v>0.0718088380939901</v>
          </cell>
        </row>
        <row r="25">
          <cell r="AD25">
            <v>1.09757060024347</v>
          </cell>
        </row>
        <row r="25">
          <cell r="AF25">
            <v>0.170623017022055</v>
          </cell>
        </row>
        <row r="25">
          <cell r="AI25">
            <v>69.282220557132</v>
          </cell>
          <cell r="AJ25">
            <v>12.8303174037433</v>
          </cell>
          <cell r="AK25">
            <v>5.8541047454037</v>
          </cell>
          <cell r="AL25">
            <v>87.966642706279</v>
          </cell>
        </row>
        <row r="25">
          <cell r="AP25">
            <v>80.8262594668943</v>
          </cell>
        </row>
        <row r="25">
          <cell r="AS25">
            <v>1.09291858769647</v>
          </cell>
          <cell r="AT25">
            <v>0.18147955766519</v>
          </cell>
        </row>
        <row r="26">
          <cell r="D26">
            <v>0.0186730015734463</v>
          </cell>
          <cell r="E26">
            <v>0.0953752471041318</v>
          </cell>
          <cell r="F26">
            <v>0.0448076139662119</v>
          </cell>
        </row>
        <row r="26">
          <cell r="M26">
            <v>79.746846477311</v>
          </cell>
          <cell r="N26">
            <v>18.6879037317715</v>
          </cell>
          <cell r="O26">
            <v>7.38110415948882</v>
          </cell>
        </row>
        <row r="26">
          <cell r="Q26">
            <v>0.152861957249984</v>
          </cell>
        </row>
        <row r="26">
          <cell r="X26">
            <v>0.69970764577504</v>
          </cell>
          <cell r="Y26">
            <v>0.227041731412751</v>
          </cell>
          <cell r="Z26">
            <v>0.0732506228122094</v>
          </cell>
        </row>
        <row r="26">
          <cell r="AD26">
            <v>1.10866849414518</v>
          </cell>
        </row>
        <row r="26">
          <cell r="AF26">
            <v>0.189164363348348</v>
          </cell>
        </row>
        <row r="26">
          <cell r="AI26">
            <v>76.8702227214756</v>
          </cell>
          <cell r="AJ26">
            <v>13.9387967952902</v>
          </cell>
          <cell r="AK26">
            <v>6.62507452976695</v>
          </cell>
          <cell r="AL26">
            <v>97.4340940465327</v>
          </cell>
        </row>
        <row r="26">
          <cell r="AP26">
            <v>87.0978380586445</v>
          </cell>
        </row>
        <row r="26">
          <cell r="AS26">
            <v>1.10762547084883</v>
          </cell>
          <cell r="AT26">
            <v>0.201011380508343</v>
          </cell>
        </row>
        <row r="27">
          <cell r="D27">
            <v>0.0192883394661975</v>
          </cell>
          <cell r="E27">
            <v>0.0995928635449535</v>
          </cell>
          <cell r="F27">
            <v>0.0464432998770383</v>
          </cell>
        </row>
        <row r="27">
          <cell r="M27">
            <v>87.7827917147684</v>
          </cell>
          <cell r="N27">
            <v>20.2589382923211</v>
          </cell>
          <cell r="O27">
            <v>8.27638581634213</v>
          </cell>
        </row>
        <row r="27">
          <cell r="Q27">
            <v>0.147158135872701</v>
          </cell>
        </row>
        <row r="27">
          <cell r="X27">
            <v>0.694968324579054</v>
          </cell>
          <cell r="Y27">
            <v>0.229904935148258</v>
          </cell>
          <cell r="Z27">
            <v>0.0751267402726881</v>
          </cell>
        </row>
        <row r="27">
          <cell r="AD27">
            <v>1.09843436832415</v>
          </cell>
        </row>
        <row r="27">
          <cell r="AF27">
            <v>0.207784637963983</v>
          </cell>
        </row>
        <row r="27">
          <cell r="AI27">
            <v>82.973845155115</v>
          </cell>
          <cell r="AJ27">
            <v>14.5708484064318</v>
          </cell>
          <cell r="AK27">
            <v>7.22709447209114</v>
          </cell>
          <cell r="AL27">
            <v>104.771788033638</v>
          </cell>
        </row>
        <row r="27">
          <cell r="AP27">
            <v>91.9260534371133</v>
          </cell>
        </row>
        <row r="27">
          <cell r="AS27">
            <v>1.07530930583293</v>
          </cell>
          <cell r="AT27">
            <v>0.216149408038946</v>
          </cell>
        </row>
        <row r="28">
          <cell r="D28">
            <v>0.0200455894369701</v>
          </cell>
          <cell r="E28">
            <v>0.105188346383404</v>
          </cell>
          <cell r="F28">
            <v>0.0485799442476215</v>
          </cell>
        </row>
        <row r="28">
          <cell r="M28">
            <v>94.2198737282077</v>
          </cell>
          <cell r="N28">
            <v>21.2790382115259</v>
          </cell>
          <cell r="O28">
            <v>8.99046150021217</v>
          </cell>
        </row>
        <row r="28">
          <cell r="Q28">
            <v>0.188289869676232</v>
          </cell>
        </row>
        <row r="28">
          <cell r="X28">
            <v>0.689235445319353</v>
          </cell>
          <cell r="Y28">
            <v>0.233916860835098</v>
          </cell>
          <cell r="Z28">
            <v>0.0768476938455487</v>
          </cell>
        </row>
        <row r="28">
          <cell r="AD28">
            <v>1.06893039048932</v>
          </cell>
        </row>
        <row r="28">
          <cell r="AF28">
            <v>0.222107314196522</v>
          </cell>
        </row>
        <row r="28">
          <cell r="AI28">
            <v>87.1286653769443</v>
          </cell>
          <cell r="AJ28">
            <v>14.6291425734558</v>
          </cell>
          <cell r="AK28">
            <v>7.59633060878577</v>
          </cell>
          <cell r="AL28">
            <v>109.354138559186</v>
          </cell>
        </row>
        <row r="28">
          <cell r="AP28">
            <v>99.8381398247571</v>
          </cell>
        </row>
        <row r="28">
          <cell r="AS28">
            <v>1.04373649253821</v>
          </cell>
          <cell r="AT28">
            <v>0.225603025010779</v>
          </cell>
        </row>
        <row r="29">
          <cell r="D29">
            <v>0.0202431793100376</v>
          </cell>
          <cell r="E29">
            <v>0.105464203117935</v>
          </cell>
          <cell r="F29">
            <v>0.0487163601272834</v>
          </cell>
        </row>
        <row r="29">
          <cell r="M29">
            <v>101.219715831957</v>
          </cell>
          <cell r="N29">
            <v>22.3249560635717</v>
          </cell>
          <cell r="O29">
            <v>9.79131483881903</v>
          </cell>
        </row>
        <row r="29">
          <cell r="Q29">
            <v>0.107693292130163</v>
          </cell>
        </row>
        <row r="29">
          <cell r="X29">
            <v>0.695808843194813</v>
          </cell>
          <cell r="Y29">
            <v>0.226222172933125</v>
          </cell>
          <cell r="Z29">
            <v>0.077968983872062</v>
          </cell>
        </row>
        <row r="29">
          <cell r="AD29">
            <v>1.06958695038064</v>
          </cell>
        </row>
        <row r="29">
          <cell r="AF29">
            <v>0.237563084848692</v>
          </cell>
        </row>
        <row r="29">
          <cell r="AI29">
            <v>94.1229805385463</v>
          </cell>
          <cell r="AJ29">
            <v>15.414114394697</v>
          </cell>
          <cell r="AK29">
            <v>8.3340054567945</v>
          </cell>
          <cell r="AL29">
            <v>117.871100390038</v>
          </cell>
        </row>
        <row r="29">
          <cell r="AP29">
            <v>102.311548313172</v>
          </cell>
        </row>
        <row r="29">
          <cell r="AS29">
            <v>1.07788422041514</v>
          </cell>
          <cell r="AT29">
            <v>0.243173940737042</v>
          </cell>
        </row>
        <row r="30">
          <cell r="D30">
            <v>0.0198820344441668</v>
          </cell>
          <cell r="E30">
            <v>0.0995200805579426</v>
          </cell>
          <cell r="F30">
            <v>0.0468646065873699</v>
          </cell>
        </row>
        <row r="30">
          <cell r="M30">
            <v>113.08559698757</v>
          </cell>
          <cell r="N30">
            <v>24.5426459517336</v>
          </cell>
          <cell r="O30">
            <v>11.2382201273379</v>
          </cell>
        </row>
        <row r="30">
          <cell r="Q30">
            <v>0.139587328200303</v>
          </cell>
        </row>
        <row r="30">
          <cell r="X30">
            <v>0.704208098378426</v>
          </cell>
          <cell r="Y30">
            <v>0.216007731208082</v>
          </cell>
          <cell r="Z30">
            <v>0.0797841704134923</v>
          </cell>
        </row>
        <row r="30">
          <cell r="AD30">
            <v>1.11561884103803</v>
          </cell>
        </row>
        <row r="30">
          <cell r="AF30">
            <v>0.265029853392316</v>
          </cell>
        </row>
        <row r="30">
          <cell r="AI30">
            <v>107.710566306182</v>
          </cell>
          <cell r="AJ30">
            <v>17.8971130178707</v>
          </cell>
          <cell r="AK30">
            <v>9.94320520909773</v>
          </cell>
          <cell r="AL30">
            <v>135.550884533151</v>
          </cell>
        </row>
        <row r="30">
          <cell r="AP30">
            <v>113.878042514503</v>
          </cell>
        </row>
        <row r="30">
          <cell r="AS30">
            <v>1.14999252645144</v>
          </cell>
          <cell r="AT30">
            <v>0.279648214475344</v>
          </cell>
        </row>
        <row r="31">
          <cell r="D31">
            <v>0.0197376473430466</v>
          </cell>
          <cell r="E31">
            <v>0.0949717555429513</v>
          </cell>
          <cell r="F31">
            <v>0.0458622907162082</v>
          </cell>
        </row>
        <row r="31">
          <cell r="M31">
            <v>130.201947013744</v>
          </cell>
          <cell r="N31">
            <v>28.0113155974296</v>
          </cell>
          <cell r="O31">
            <v>13.4021269606319</v>
          </cell>
        </row>
        <row r="31">
          <cell r="Q31">
            <v>0.122111186865568</v>
          </cell>
        </row>
        <row r="31">
          <cell r="X31">
            <v>0.704501086349074</v>
          </cell>
          <cell r="Y31">
            <v>0.212807324374556</v>
          </cell>
          <cell r="Z31">
            <v>0.0826915892763708</v>
          </cell>
        </row>
        <row r="31">
          <cell r="AD31">
            <v>1.15248698426706</v>
          </cell>
        </row>
        <row r="31">
          <cell r="AF31">
            <v>0.305443456476851</v>
          </cell>
        </row>
        <row r="31">
          <cell r="AI31">
            <v>124.794634571074</v>
          </cell>
          <cell r="AJ31">
            <v>21.1885731558363</v>
          </cell>
          <cell r="AK31">
            <v>12.0373642731448</v>
          </cell>
          <cell r="AL31">
            <v>158.020572000055</v>
          </cell>
        </row>
        <row r="31">
          <cell r="AP31">
            <v>127.11845840142</v>
          </cell>
        </row>
        <row r="31">
          <cell r="AS31">
            <v>1.1657657015245</v>
          </cell>
          <cell r="AT31">
            <v>0.326004296927922</v>
          </cell>
        </row>
        <row r="32">
          <cell r="D32">
            <v>0.020214220158099</v>
          </cell>
          <cell r="E32">
            <v>0.0956208252430544</v>
          </cell>
          <cell r="F32">
            <v>0.0469502375428157</v>
          </cell>
        </row>
        <row r="32">
          <cell r="M32">
            <v>147.58106008276</v>
          </cell>
          <cell r="N32">
            <v>31.3714420278539</v>
          </cell>
          <cell r="O32">
            <v>15.6264117733463</v>
          </cell>
        </row>
        <row r="32">
          <cell r="Q32">
            <v>0.137930388780727</v>
          </cell>
        </row>
        <row r="32">
          <cell r="X32">
            <v>0.702919364542678</v>
          </cell>
          <cell r="Y32">
            <v>0.211660786554643</v>
          </cell>
          <cell r="Z32">
            <v>0.0854198489026785</v>
          </cell>
        </row>
        <row r="32">
          <cell r="AD32">
            <v>1.13328335765577</v>
          </cell>
        </row>
        <row r="32">
          <cell r="AF32">
            <v>0.346153985930069</v>
          </cell>
        </row>
        <row r="32">
          <cell r="AI32">
            <v>138.4314733787</v>
          </cell>
          <cell r="AJ32">
            <v>23.4130280193079</v>
          </cell>
          <cell r="AK32">
            <v>13.6770241564008</v>
          </cell>
          <cell r="AL32">
            <v>175.521525554409</v>
          </cell>
        </row>
        <row r="32">
          <cell r="AP32">
            <v>138.0382180341</v>
          </cell>
        </row>
        <row r="32">
          <cell r="AS32">
            <v>1.11075110875025</v>
          </cell>
          <cell r="AT32">
            <v>0.362109634270034</v>
          </cell>
        </row>
        <row r="33">
          <cell r="D33">
            <v>0.0205293677749154</v>
          </cell>
          <cell r="E33">
            <v>0.0953200927189458</v>
          </cell>
          <cell r="F33">
            <v>0.0474953286603931</v>
          </cell>
        </row>
        <row r="33">
          <cell r="M33">
            <v>163.443474538584</v>
          </cell>
          <cell r="N33">
            <v>34.1663947177677</v>
          </cell>
          <cell r="O33">
            <v>17.6725087338952</v>
          </cell>
        </row>
        <row r="33">
          <cell r="Q33">
            <v>0.175249671264224</v>
          </cell>
        </row>
        <row r="33">
          <cell r="X33">
            <v>0.701907461010008</v>
          </cell>
          <cell r="Y33">
            <v>0.210335439755126</v>
          </cell>
          <cell r="Z33">
            <v>0.0877570992348654</v>
          </cell>
        </row>
        <row r="33">
          <cell r="AD33">
            <v>1.10558120721798</v>
          </cell>
        </row>
        <row r="33">
          <cell r="AF33">
            <v>0.382701341647882</v>
          </cell>
        </row>
        <row r="33">
          <cell r="AI33">
            <v>151.998043623912</v>
          </cell>
          <cell r="AJ33">
            <v>25.5163741482542</v>
          </cell>
          <cell r="AK33">
            <v>15.3240305573704</v>
          </cell>
          <cell r="AL33">
            <v>192.838448329537</v>
          </cell>
        </row>
        <row r="33">
          <cell r="AP33">
            <v>155.267922411409</v>
          </cell>
        </row>
        <row r="33">
          <cell r="AS33">
            <v>1.09865982374771</v>
          </cell>
          <cell r="AT33">
            <v>0.397835306964465</v>
          </cell>
        </row>
        <row r="34">
          <cell r="D34">
            <v>0.020960722351591</v>
          </cell>
          <cell r="E34">
            <v>0.0960092191567668</v>
          </cell>
          <cell r="F34">
            <v>0.0483911246988545</v>
          </cell>
        </row>
        <row r="34">
          <cell r="M34">
            <v>178.916299655251</v>
          </cell>
          <cell r="N34">
            <v>36.7253873877222</v>
          </cell>
          <cell r="O34">
            <v>19.6861498262593</v>
          </cell>
        </row>
        <row r="34">
          <cell r="Q34">
            <v>0.178095098761865</v>
          </cell>
        </row>
        <row r="34">
          <cell r="X34">
            <v>0.688955518293904</v>
          </cell>
          <cell r="Y34">
            <v>0.219868674677964</v>
          </cell>
          <cell r="Z34">
            <v>0.091175807028132</v>
          </cell>
        </row>
        <row r="34">
          <cell r="AD34">
            <v>1.09208878762576</v>
          </cell>
        </row>
        <row r="34">
          <cell r="AF34">
            <v>0.417943844222988</v>
          </cell>
        </row>
        <row r="34">
          <cell r="AI34">
            <v>164.396344586297</v>
          </cell>
          <cell r="AJ34">
            <v>27.2138433472367</v>
          </cell>
          <cell r="AK34">
            <v>16.820369229027</v>
          </cell>
          <cell r="AL34">
            <v>208.430557162561</v>
          </cell>
        </row>
        <row r="34">
          <cell r="AP34">
            <v>179.252852650572</v>
          </cell>
        </row>
        <row r="34">
          <cell r="AS34">
            <v>1.08085580945134</v>
          </cell>
          <cell r="AT34">
            <v>0.430002602737397</v>
          </cell>
        </row>
        <row r="35">
          <cell r="D35">
            <v>0.0211890421535778</v>
          </cell>
          <cell r="E35">
            <v>0.095280072173226</v>
          </cell>
          <cell r="F35">
            <v>0.0485865723988117</v>
          </cell>
        </row>
        <row r="35">
          <cell r="M35">
            <v>195.095900314032</v>
          </cell>
          <cell r="N35">
            <v>39.3789518690722</v>
          </cell>
          <cell r="O35">
            <v>21.8293141523169</v>
          </cell>
        </row>
        <row r="35">
          <cell r="Q35">
            <v>0.0727530418453167</v>
          </cell>
        </row>
        <row r="35">
          <cell r="X35">
            <v>0.694904805471423</v>
          </cell>
          <cell r="Y35">
            <v>0.212528686638102</v>
          </cell>
          <cell r="Z35">
            <v>0.092566507890475</v>
          </cell>
        </row>
        <row r="35">
          <cell r="AD35">
            <v>1.08815009510956</v>
          </cell>
        </row>
        <row r="35">
          <cell r="AF35">
            <v>0.454785633841699</v>
          </cell>
        </row>
        <row r="35">
          <cell r="AI35">
            <v>178.904609118887</v>
          </cell>
          <cell r="AJ35">
            <v>29.3954914554435</v>
          </cell>
          <cell r="AK35">
            <v>18.6469740142868</v>
          </cell>
          <cell r="AL35">
            <v>226.947074588617</v>
          </cell>
        </row>
        <row r="35">
          <cell r="AP35">
            <v>185.907556855678</v>
          </cell>
        </row>
        <row r="35">
          <cell r="AS35">
            <v>1.088837825308</v>
          </cell>
          <cell r="AT35">
            <v>0.468203098841367</v>
          </cell>
        </row>
        <row r="36">
          <cell r="D36">
            <v>0.0217234556996814</v>
          </cell>
          <cell r="E36">
            <v>0.0970413013801266</v>
          </cell>
          <cell r="F36">
            <v>0.0497567146590531</v>
          </cell>
        </row>
        <row r="36">
          <cell r="M36">
            <v>211.258977345624</v>
          </cell>
          <cell r="N36">
            <v>41.9491279577481</v>
          </cell>
          <cell r="O36">
            <v>23.986704037449</v>
          </cell>
        </row>
        <row r="36">
          <cell r="Q36">
            <v>0.136710068103977</v>
          </cell>
        </row>
        <row r="36">
          <cell r="X36">
            <v>0.687566290155735</v>
          </cell>
          <cell r="Y36">
            <v>0.217197738661081</v>
          </cell>
          <cell r="Z36">
            <v>0.0952359711831841</v>
          </cell>
        </row>
        <row r="36">
          <cell r="AD36">
            <v>1.08053108617565</v>
          </cell>
        </row>
        <row r="36">
          <cell r="AF36">
            <v>0.491410014912051</v>
          </cell>
        </row>
        <row r="36">
          <cell r="AI36">
            <v>190.802023196548</v>
          </cell>
          <cell r="AJ36">
            <v>30.7803528081339</v>
          </cell>
          <cell r="AK36">
            <v>20.0992019236199</v>
          </cell>
          <cell r="AL36">
            <v>241.681577928301</v>
          </cell>
        </row>
        <row r="36">
          <cell r="AP36">
            <v>204.303370558081</v>
          </cell>
        </row>
        <row r="36">
          <cell r="AS36">
            <v>1.06492484367288</v>
          </cell>
          <cell r="AT36">
            <v>0.498601111840802</v>
          </cell>
        </row>
        <row r="37">
          <cell r="D37">
            <v>0.0222449651273326</v>
          </cell>
          <cell r="E37">
            <v>0.0989587805207249</v>
          </cell>
          <cell r="F37">
            <v>0.0508319541048059</v>
          </cell>
        </row>
        <row r="37">
          <cell r="M37">
            <v>225.769974702865</v>
          </cell>
          <cell r="N37">
            <v>44.0177599687511</v>
          </cell>
          <cell r="O37">
            <v>25.9121011034871</v>
          </cell>
        </row>
        <row r="37">
          <cell r="Q37">
            <v>0.0807148058979606</v>
          </cell>
        </row>
        <row r="37">
          <cell r="X37">
            <v>0.692145090337672</v>
          </cell>
          <cell r="Y37">
            <v>0.211600473213997</v>
          </cell>
          <cell r="Z37">
            <v>0.0962544364483306</v>
          </cell>
        </row>
        <row r="37">
          <cell r="AD37">
            <v>1.06560335932317</v>
          </cell>
        </row>
        <row r="37">
          <cell r="AF37">
            <v>0.523648162695331</v>
          </cell>
        </row>
        <row r="37">
          <cell r="AI37">
            <v>201.550253353572</v>
          </cell>
          <cell r="AJ37">
            <v>31.7891403213013</v>
          </cell>
          <cell r="AK37">
            <v>21.3942088716131</v>
          </cell>
          <cell r="AL37">
            <v>254.733602546486</v>
          </cell>
        </row>
        <row r="37">
          <cell r="AP37">
            <v>208.64153163358</v>
          </cell>
        </row>
        <row r="37">
          <cell r="AS37">
            <v>1.0540050455234</v>
          </cell>
          <cell r="AT37">
            <v>0.525528087583782</v>
          </cell>
        </row>
        <row r="38">
          <cell r="D38">
            <v>0.0221682555422807</v>
          </cell>
          <cell r="E38">
            <v>0.0964418710450919</v>
          </cell>
          <cell r="F38">
            <v>0.0498939953976242</v>
          </cell>
        </row>
        <row r="38">
          <cell r="M38">
            <v>244.00471741216</v>
          </cell>
          <cell r="N38">
            <v>47.0617103346834</v>
          </cell>
          <cell r="O38">
            <v>28.4518361111672</v>
          </cell>
        </row>
        <row r="38">
          <cell r="Q38">
            <v>0.119656193302437</v>
          </cell>
        </row>
        <row r="38">
          <cell r="X38">
            <v>0.700470376454265</v>
          </cell>
          <cell r="Y38">
            <v>0.202615644463837</v>
          </cell>
          <cell r="Z38">
            <v>0.0969139790818979</v>
          </cell>
        </row>
        <row r="38">
          <cell r="AD38">
            <v>1.08000137610282</v>
          </cell>
        </row>
        <row r="38">
          <cell r="AF38">
            <v>0.565540736304671</v>
          </cell>
        </row>
        <row r="38">
          <cell r="AI38">
            <v>220.40796651552</v>
          </cell>
          <cell r="AJ38">
            <v>34.9049539145555</v>
          </cell>
          <cell r="AK38">
            <v>23.9957504361503</v>
          </cell>
          <cell r="AL38">
            <v>279.308670866226</v>
          </cell>
        </row>
        <row r="38">
          <cell r="AP38">
            <v>227.224265030722</v>
          </cell>
        </row>
        <row r="38">
          <cell r="AS38">
            <v>1.09647360251679</v>
          </cell>
          <cell r="AT38">
            <v>0.576227675416748</v>
          </cell>
        </row>
        <row r="39">
          <cell r="D39">
            <v>0.0223592658224136</v>
          </cell>
          <cell r="E39">
            <v>0.0962100682800437</v>
          </cell>
          <cell r="F39">
            <v>0.0499045935378798</v>
          </cell>
        </row>
        <row r="39">
          <cell r="M39">
            <v>267.032191830648</v>
          </cell>
          <cell r="N39">
            <v>51.3376553042097</v>
          </cell>
          <cell r="O39">
            <v>31.7818165577579</v>
          </cell>
        </row>
        <row r="39">
          <cell r="Q39">
            <v>0.147973779342966</v>
          </cell>
        </row>
        <row r="39">
          <cell r="X39">
            <v>0.702751971591338</v>
          </cell>
          <cell r="Y39">
            <v>0.19888130462467</v>
          </cell>
          <cell r="Z39">
            <v>0.0983667237839927</v>
          </cell>
        </row>
        <row r="39">
          <cell r="AD39">
            <v>1.09585787080715</v>
          </cell>
        </row>
        <row r="39">
          <cell r="AF39">
            <v>0.619752267141546</v>
          </cell>
        </row>
        <row r="39">
          <cell r="AI39">
            <v>240.186150635547</v>
          </cell>
          <cell r="AJ39">
            <v>38.1101337226437</v>
          </cell>
          <cell r="AK39">
            <v>26.7734969457851</v>
          </cell>
          <cell r="AL39">
            <v>305.069781303976</v>
          </cell>
        </row>
        <row r="39">
          <cell r="AP39">
            <v>251.675449768538</v>
          </cell>
        </row>
        <row r="39">
          <cell r="AS39">
            <v>1.09223168889765</v>
          </cell>
          <cell r="AT39">
            <v>0.629374127110003</v>
          </cell>
        </row>
        <row r="40">
          <cell r="D40">
            <v>0.0225602547671734</v>
          </cell>
          <cell r="E40">
            <v>0.0963287607860188</v>
          </cell>
          <cell r="F40">
            <v>0.0499754253078137</v>
          </cell>
        </row>
        <row r="40">
          <cell r="M40">
            <v>291.284531340384</v>
          </cell>
          <cell r="N40">
            <v>55.848338956885</v>
          </cell>
          <cell r="O40">
            <v>35.3520373387043</v>
          </cell>
        </row>
        <row r="40">
          <cell r="Q40">
            <v>0.168083009179109</v>
          </cell>
        </row>
        <row r="40">
          <cell r="X40">
            <v>0.701095989516617</v>
          </cell>
          <cell r="Y40">
            <v>0.198694807800599</v>
          </cell>
          <cell r="Z40">
            <v>0.100209202682785</v>
          </cell>
        </row>
        <row r="40">
          <cell r="AD40">
            <v>1.09234913848924</v>
          </cell>
        </row>
        <row r="40">
          <cell r="AF40">
            <v>0.676985855088823</v>
          </cell>
        </row>
        <row r="40">
          <cell r="AI40">
            <v>260.862082508166</v>
          </cell>
          <cell r="AJ40">
            <v>41.387546991542</v>
          </cell>
          <cell r="AK40">
            <v>29.7286317975389</v>
          </cell>
          <cell r="AL40">
            <v>331.978261297247</v>
          </cell>
        </row>
        <row r="40">
          <cell r="AP40">
            <v>284.208632956262</v>
          </cell>
        </row>
        <row r="40">
          <cell r="AS40">
            <v>1.08820434419382</v>
          </cell>
          <cell r="AT40">
            <v>0.684887659244302</v>
          </cell>
        </row>
        <row r="41">
          <cell r="D41">
            <v>0.0230803367091268</v>
          </cell>
          <cell r="E41">
            <v>0.098972807215575</v>
          </cell>
          <cell r="F41">
            <v>0.051073488794042</v>
          </cell>
        </row>
        <row r="41">
          <cell r="M41">
            <v>313.911889486097</v>
          </cell>
          <cell r="N41">
            <v>59.7815689924411</v>
          </cell>
          <cell r="O41">
            <v>38.6843467960324</v>
          </cell>
        </row>
        <row r="41">
          <cell r="Q41">
            <v>0.139913923693741</v>
          </cell>
        </row>
        <row r="41">
          <cell r="X41">
            <v>0.697784430091717</v>
          </cell>
          <cell r="Y41">
            <v>0.200166762967892</v>
          </cell>
          <cell r="Z41">
            <v>0.102048806940391</v>
          </cell>
        </row>
        <row r="41">
          <cell r="AD41">
            <v>1.07789358514933</v>
          </cell>
        </row>
        <row r="41">
          <cell r="AF41">
            <v>0.729718710437075</v>
          </cell>
        </row>
        <row r="41">
          <cell r="AI41">
            <v>276.778321947872</v>
          </cell>
          <cell r="AJ41">
            <v>43.2159055938639</v>
          </cell>
          <cell r="AK41">
            <v>31.9090482898179</v>
          </cell>
          <cell r="AL41">
            <v>351.903275831554</v>
          </cell>
        </row>
        <row r="41">
          <cell r="AP41">
            <v>305.264819766311</v>
          </cell>
        </row>
        <row r="41">
          <cell r="AS41">
            <v>1.06001903394652</v>
          </cell>
          <cell r="AT41">
            <v>0.725993954914039</v>
          </cell>
        </row>
        <row r="42">
          <cell r="D42">
            <v>0.0232398064253869</v>
          </cell>
          <cell r="E42">
            <v>0.0989525729137544</v>
          </cell>
          <cell r="F42">
            <v>0.0509865311836374</v>
          </cell>
        </row>
        <row r="42">
          <cell r="M42">
            <v>336.666635190778</v>
          </cell>
          <cell r="N42">
            <v>63.6022717058024</v>
          </cell>
          <cell r="O42">
            <v>42.0897995028935</v>
          </cell>
        </row>
        <row r="42">
          <cell r="Q42">
            <v>0.123160578162967</v>
          </cell>
        </row>
        <row r="42">
          <cell r="X42">
            <v>0.698324185752062</v>
          </cell>
          <cell r="Y42">
            <v>0.198279733605555</v>
          </cell>
          <cell r="Z42">
            <v>0.103396080642383</v>
          </cell>
        </row>
        <row r="42">
          <cell r="AD42">
            <v>1.07235742670526</v>
          </cell>
        </row>
        <row r="42">
          <cell r="AF42">
            <v>0.782519278542984</v>
          </cell>
        </row>
        <row r="42">
          <cell r="AI42">
            <v>297.100841654305</v>
          </cell>
          <cell r="AJ42">
            <v>46.1127670999971</v>
          </cell>
          <cell r="AK42">
            <v>34.8810066713887</v>
          </cell>
          <cell r="AL42">
            <v>378.094615425691</v>
          </cell>
        </row>
        <row r="42">
          <cell r="AP42">
            <v>326.635093503775</v>
          </cell>
        </row>
        <row r="42">
          <cell r="AS42">
            <v>1.07442766633032</v>
          </cell>
          <cell r="AT42">
            <v>0.780027990748211</v>
          </cell>
        </row>
        <row r="43">
          <cell r="D43">
            <v>0.0232310424405579</v>
          </cell>
          <cell r="E43">
            <v>0.0976818791788344</v>
          </cell>
          <cell r="F43">
            <v>0.0504361983825333</v>
          </cell>
        </row>
        <row r="43">
          <cell r="M43">
            <v>365.002276446088</v>
          </cell>
          <cell r="N43">
            <v>68.7620361597439</v>
          </cell>
          <cell r="O43">
            <v>46.5203617532517</v>
          </cell>
        </row>
        <row r="43">
          <cell r="Q43">
            <v>0.160785887475883</v>
          </cell>
        </row>
        <row r="43">
          <cell r="X43">
            <v>0.699701657487325</v>
          </cell>
          <cell r="Y43">
            <v>0.195400541085139</v>
          </cell>
          <cell r="Z43">
            <v>0.104897801427537</v>
          </cell>
        </row>
        <row r="43">
          <cell r="AD43">
            <v>1.08574354242189</v>
          </cell>
        </row>
        <row r="43">
          <cell r="AF43">
            <v>0.849615253498677</v>
          </cell>
        </row>
        <row r="43">
          <cell r="AI43">
            <v>323.52699103789</v>
          </cell>
          <cell r="AJ43">
            <v>50.4889990465718</v>
          </cell>
          <cell r="AK43">
            <v>38.9624505211002</v>
          </cell>
          <cell r="AL43">
            <v>412.978440605562</v>
          </cell>
        </row>
        <row r="43">
          <cell r="AP43">
            <v>367.68267372575</v>
          </cell>
        </row>
        <row r="43">
          <cell r="AS43">
            <v>1.092262158086</v>
          </cell>
          <cell r="AT43">
            <v>0.851995056542128</v>
          </cell>
        </row>
        <row r="44">
          <cell r="D44">
            <v>0.023537949759901</v>
          </cell>
          <cell r="E44">
            <v>0.0987868538008275</v>
          </cell>
          <cell r="F44">
            <v>0.0509558028103063</v>
          </cell>
        </row>
        <row r="44">
          <cell r="M44">
            <v>395.340304731924</v>
          </cell>
          <cell r="N44">
            <v>74.2395066463329</v>
          </cell>
          <cell r="O44">
            <v>51.3568559485662</v>
          </cell>
        </row>
        <row r="44">
          <cell r="Q44">
            <v>0.145792224551188</v>
          </cell>
        </row>
        <row r="44">
          <cell r="X44">
            <v>0.695423684802774</v>
          </cell>
          <cell r="Y44">
            <v>0.197397938851885</v>
          </cell>
          <cell r="Z44">
            <v>0.10717837634534</v>
          </cell>
        </row>
        <row r="44">
          <cell r="AD44">
            <v>1.08462763215853</v>
          </cell>
        </row>
        <row r="44">
          <cell r="AF44">
            <v>0.921516180648041</v>
          </cell>
        </row>
        <row r="44">
          <cell r="AI44">
            <v>347.141315305023</v>
          </cell>
          <cell r="AJ44">
            <v>53.8899884935008</v>
          </cell>
          <cell r="AK44">
            <v>42.5727589694494</v>
          </cell>
          <cell r="AL44">
            <v>443.604062767973</v>
          </cell>
        </row>
        <row r="44">
          <cell r="AP44">
            <v>403.931484770582</v>
          </cell>
        </row>
        <row r="44">
          <cell r="AS44">
            <v>1.07415792000547</v>
          </cell>
          <cell r="AT44">
            <v>0.915177237790236</v>
          </cell>
        </row>
        <row r="45">
          <cell r="D45">
            <v>0.0234875773234461</v>
          </cell>
          <cell r="E45">
            <v>0.0972885212370956</v>
          </cell>
          <cell r="F45">
            <v>0.0503859239535593</v>
          </cell>
        </row>
        <row r="45">
          <cell r="M45">
            <v>428.325166087649</v>
          </cell>
          <cell r="N45">
            <v>80.2128175207886</v>
          </cell>
          <cell r="O45">
            <v>56.7542773306065</v>
          </cell>
        </row>
        <row r="45">
          <cell r="Q45">
            <v>0.219764663942428</v>
          </cell>
        </row>
        <row r="45">
          <cell r="X45">
            <v>0.697936730513017</v>
          </cell>
          <cell r="Y45">
            <v>0.193413060261712</v>
          </cell>
          <cell r="Z45">
            <v>0.108650209225271</v>
          </cell>
        </row>
        <row r="45">
          <cell r="AD45">
            <v>1.08516814028894</v>
          </cell>
        </row>
        <row r="45">
          <cell r="AF45">
            <v>1</v>
          </cell>
        </row>
        <row r="45">
          <cell r="AI45">
            <v>378.075290563705</v>
          </cell>
          <cell r="AJ45">
            <v>59.0805400433364</v>
          </cell>
          <cell r="AK45">
            <v>47.5634614058243</v>
          </cell>
          <cell r="AL45">
            <v>484.719292012866</v>
          </cell>
        </row>
        <row r="45">
          <cell r="AP45">
            <v>484.719292012866</v>
          </cell>
        </row>
        <row r="45">
          <cell r="AS45">
            <v>1.09268451913705</v>
          </cell>
          <cell r="AT45">
            <v>1</v>
          </cell>
        </row>
        <row r="46">
          <cell r="D46">
            <v>0.0233071247464031</v>
          </cell>
          <cell r="E46">
            <v>0.0950442663318223</v>
          </cell>
          <cell r="F46">
            <v>0.0495533949943709</v>
          </cell>
        </row>
        <row r="46">
          <cell r="M46">
            <v>469.621406144843</v>
          </cell>
          <cell r="N46">
            <v>88.213820584808</v>
          </cell>
          <cell r="O46">
            <v>63.7764775738177</v>
          </cell>
        </row>
        <row r="46">
          <cell r="Q46">
            <v>0.176790410275523</v>
          </cell>
        </row>
        <row r="46">
          <cell r="X46">
            <v>0.696148431989629</v>
          </cell>
          <cell r="Y46">
            <v>0.192881182024033</v>
          </cell>
          <cell r="Z46">
            <v>0.110970385986338</v>
          </cell>
        </row>
        <row r="46">
          <cell r="AD46">
            <v>1.10002506991404</v>
          </cell>
        </row>
        <row r="46">
          <cell r="AF46">
            <v>1.10002506991404</v>
          </cell>
        </row>
        <row r="46">
          <cell r="AI46">
            <v>417.422657037394</v>
          </cell>
          <cell r="AJ46">
            <v>66.2768296776106</v>
          </cell>
          <cell r="AK46">
            <v>54.1680831494257</v>
          </cell>
          <cell r="AL46">
            <v>537.86756986443</v>
          </cell>
        </row>
        <row r="46">
          <cell r="AP46">
            <v>565.628499874967</v>
          </cell>
        </row>
        <row r="46">
          <cell r="AS46">
            <v>1.1096475397768</v>
          </cell>
          <cell r="AT46">
            <v>1.1096475397768</v>
          </cell>
        </row>
        <row r="47">
          <cell r="D47">
            <v>0.023162920261722</v>
          </cell>
          <cell r="E47">
            <v>0.0933635119996714</v>
          </cell>
          <cell r="F47">
            <v>0.0489727702479974</v>
          </cell>
        </row>
        <row r="47">
          <cell r="M47">
            <v>518.450570915481</v>
          </cell>
          <cell r="N47">
            <v>98.0092595344498</v>
          </cell>
          <cell r="O47">
            <v>72.3212422644735</v>
          </cell>
        </row>
        <row r="47">
          <cell r="Q47">
            <v>0.194660866309872</v>
          </cell>
        </row>
        <row r="47">
          <cell r="X47">
            <v>0.695334250038942</v>
          </cell>
          <cell r="Y47">
            <v>0.191404196238497</v>
          </cell>
          <cell r="Z47">
            <v>0.113261553722561</v>
          </cell>
        </row>
        <row r="47">
          <cell r="AD47">
            <v>1.10865798479455</v>
          </cell>
        </row>
        <row r="47">
          <cell r="AF47">
            <v>1.21955157723438</v>
          </cell>
        </row>
        <row r="47">
          <cell r="AI47">
            <v>462.360560557599</v>
          </cell>
          <cell r="AJ47">
            <v>74.6261869578728</v>
          </cell>
          <cell r="AK47">
            <v>61.8789936417693</v>
          </cell>
          <cell r="AL47">
            <v>598.865741157241</v>
          </cell>
        </row>
        <row r="47">
          <cell r="AP47">
            <v>672.77659795287</v>
          </cell>
        </row>
        <row r="47">
          <cell r="AS47">
            <v>1.11340741608234</v>
          </cell>
          <cell r="AT47">
            <v>1.23548980002501</v>
          </cell>
        </row>
        <row r="48">
          <cell r="D48">
            <v>0.0230617393787172</v>
          </cell>
          <cell r="E48">
            <v>0.0922654098566495</v>
          </cell>
          <cell r="F48">
            <v>0.048614583333038</v>
          </cell>
        </row>
        <row r="48">
          <cell r="M48">
            <v>572.754761194818</v>
          </cell>
          <cell r="N48">
            <v>109.025654407676</v>
          </cell>
          <cell r="O48">
            <v>82.0358840076506</v>
          </cell>
        </row>
        <row r="48">
          <cell r="Q48">
            <v>0.233995615573142</v>
          </cell>
        </row>
        <row r="48">
          <cell r="X48">
            <v>0.685618527677313</v>
          </cell>
          <cell r="Y48">
            <v>0.197553112355184</v>
          </cell>
          <cell r="Z48">
            <v>0.116828359967503</v>
          </cell>
        </row>
        <row r="48">
          <cell r="AD48">
            <v>1.1095967169854</v>
          </cell>
        </row>
        <row r="48">
          <cell r="AF48">
            <v>1.35321042629364</v>
          </cell>
        </row>
        <row r="48">
          <cell r="AI48">
            <v>511.444123134974</v>
          </cell>
          <cell r="AJ48">
            <v>83.6776974860092</v>
          </cell>
          <cell r="AK48">
            <v>70.4353516260977</v>
          </cell>
          <cell r="AL48">
            <v>665.557172247081</v>
          </cell>
        </row>
        <row r="48">
          <cell r="AP48">
            <v>851.925800514961</v>
          </cell>
        </row>
        <row r="48">
          <cell r="AS48">
            <v>1.11136290909038</v>
          </cell>
          <cell r="AT48">
            <v>1.3730775383073</v>
          </cell>
        </row>
        <row r="49">
          <cell r="D49">
            <v>0.0236790302866063</v>
          </cell>
          <cell r="E49">
            <v>0.0961170554007025</v>
          </cell>
          <cell r="F49">
            <v>0.0503697765744295</v>
          </cell>
        </row>
        <row r="49">
          <cell r="M49">
            <v>619.595254979624</v>
          </cell>
          <cell r="N49">
            <v>117.690337914189</v>
          </cell>
          <cell r="O49">
            <v>90.360435957986</v>
          </cell>
        </row>
        <row r="49">
          <cell r="Q49">
            <v>0.149665420192472</v>
          </cell>
        </row>
        <row r="49">
          <cell r="X49">
            <v>0.67404182294723</v>
          </cell>
          <cell r="Y49">
            <v>0.205688500791139</v>
          </cell>
          <cell r="Z49">
            <v>0.120269676261631</v>
          </cell>
        </row>
        <row r="49">
          <cell r="AD49">
            <v>1.08363059854843</v>
          </cell>
        </row>
        <row r="49">
          <cell r="AF49">
            <v>1.46638022420654</v>
          </cell>
        </row>
        <row r="49">
          <cell r="AI49">
            <v>540.298383318722</v>
          </cell>
          <cell r="AJ49">
            <v>86.8178252508116</v>
          </cell>
          <cell r="AK49">
            <v>75.0110886485044</v>
          </cell>
          <cell r="AL49">
            <v>702.127297218038</v>
          </cell>
        </row>
        <row r="49">
          <cell r="AP49">
            <v>949.953344161232</v>
          </cell>
        </row>
        <row r="49">
          <cell r="AS49">
            <v>1.05494663192869</v>
          </cell>
          <cell r="AT49">
            <v>1.44852352441421</v>
          </cell>
        </row>
        <row r="50">
          <cell r="D50">
            <v>0.0241574707591334</v>
          </cell>
          <cell r="E50">
            <v>0.0990218951078439</v>
          </cell>
          <cell r="F50">
            <v>0.0515958578231404</v>
          </cell>
        </row>
        <row r="50">
          <cell r="M50">
            <v>654.447394165777</v>
          </cell>
          <cell r="N50">
            <v>122.825962339008</v>
          </cell>
          <cell r="O50">
            <v>96.3841268306388</v>
          </cell>
        </row>
        <row r="50">
          <cell r="Q50">
            <v>0.462373116057457</v>
          </cell>
        </row>
        <row r="50">
          <cell r="X50">
            <v>0.661406372873627</v>
          </cell>
          <cell r="Y50">
            <v>0.21503914684001</v>
          </cell>
          <cell r="Z50">
            <v>0.123554480286364</v>
          </cell>
        </row>
        <row r="50">
          <cell r="AD50">
            <v>1.05484473863181</v>
          </cell>
        </row>
        <row r="50">
          <cell r="AF50">
            <v>1.54680346433801</v>
          </cell>
        </row>
        <row r="50">
          <cell r="AI50">
            <v>564.417395661433</v>
          </cell>
          <cell r="AJ50">
            <v>88.4773720261813</v>
          </cell>
          <cell r="AK50">
            <v>78.6689649909</v>
          </cell>
          <cell r="AL50">
            <v>731.563732678515</v>
          </cell>
        </row>
        <row r="50">
          <cell r="AP50">
            <v>1607.58028264541</v>
          </cell>
        </row>
        <row r="50">
          <cell r="AS50">
            <v>1.0419246418379</v>
          </cell>
          <cell r="AT50">
            <v>1.50925235436904</v>
          </cell>
        </row>
        <row r="51">
          <cell r="D51">
            <v>0.0243942330776451</v>
          </cell>
          <cell r="E51">
            <v>0.0998613466048741</v>
          </cell>
          <cell r="F51">
            <v>0.0516619145088946</v>
          </cell>
        </row>
        <row r="51">
          <cell r="M51">
            <v>690.483850146547</v>
          </cell>
          <cell r="N51">
            <v>128.298821997178</v>
          </cell>
          <cell r="O51">
            <v>103.222596618349</v>
          </cell>
        </row>
        <row r="51">
          <cell r="Q51">
            <v>0.143558720662595</v>
          </cell>
        </row>
        <row r="51">
          <cell r="X51">
            <v>0.567139967280448</v>
          </cell>
          <cell r="Y51">
            <v>0.238740561891226</v>
          </cell>
          <cell r="Z51">
            <v>0.194119470828326</v>
          </cell>
        </row>
        <row r="51">
          <cell r="AD51">
            <v>1.05517278592468</v>
          </cell>
        </row>
        <row r="51">
          <cell r="AF51">
            <v>1.63214492074348</v>
          </cell>
        </row>
        <row r="51">
          <cell r="AI51">
            <v>594.795865323454</v>
          </cell>
          <cell r="AJ51">
            <v>92.1246809142476</v>
          </cell>
          <cell r="AK51">
            <v>84.6242338731736</v>
          </cell>
          <cell r="AL51">
            <v>771.544780110876</v>
          </cell>
        </row>
        <row r="51">
          <cell r="AP51">
            <v>1831.16651297473</v>
          </cell>
        </row>
        <row r="51">
          <cell r="AS51">
            <v>1.05465148919558</v>
          </cell>
          <cell r="AT51">
            <v>1.59173524310725</v>
          </cell>
        </row>
        <row r="52">
          <cell r="D52">
            <v>0.0245228607826228</v>
          </cell>
          <cell r="E52">
            <v>0.0990925096065793</v>
          </cell>
          <cell r="F52">
            <v>0.0511418563472052</v>
          </cell>
        </row>
        <row r="52">
          <cell r="M52">
            <v>733.716823689994</v>
          </cell>
          <cell r="N52">
            <v>136.476610843028</v>
          </cell>
          <cell r="O52">
            <v>112.877085556542</v>
          </cell>
        </row>
        <row r="52">
          <cell r="Q52">
            <v>0.243480282916072</v>
          </cell>
        </row>
        <row r="52">
          <cell r="X52">
            <v>0.596262373882687</v>
          </cell>
          <cell r="Y52">
            <v>0.243997427815835</v>
          </cell>
          <cell r="Z52">
            <v>0.159740198301478</v>
          </cell>
        </row>
        <row r="52">
          <cell r="AD52">
            <v>1.06829200076428</v>
          </cell>
        </row>
        <row r="52">
          <cell r="AF52">
            <v>1.7436073629183</v>
          </cell>
        </row>
        <row r="52">
          <cell r="AI52">
            <v>632.394263120494</v>
          </cell>
          <cell r="AJ52">
            <v>98.9477944893681</v>
          </cell>
          <cell r="AK52">
            <v>93.6015300884379</v>
          </cell>
          <cell r="AL52">
            <v>824.9435876983</v>
          </cell>
        </row>
        <row r="52">
          <cell r="AP52">
            <v>2299.69554270759</v>
          </cell>
        </row>
        <row r="52">
          <cell r="AS52">
            <v>1.06880042030177</v>
          </cell>
          <cell r="AT52">
            <v>1.70124729684217</v>
          </cell>
        </row>
        <row r="53">
          <cell r="D53">
            <v>0.0246666166765449</v>
          </cell>
          <cell r="E53">
            <v>0.097865110890766</v>
          </cell>
          <cell r="F53">
            <v>0.0508114128083379</v>
          </cell>
        </row>
        <row r="53">
          <cell r="M53">
            <v>782.870037751086</v>
          </cell>
          <cell r="N53">
            <v>147.758854614961</v>
          </cell>
          <cell r="O53">
            <v>125.101435333607</v>
          </cell>
        </row>
        <row r="53">
          <cell r="Q53">
            <v>0.311580952717161</v>
          </cell>
        </row>
        <row r="53">
          <cell r="X53">
            <v>0.617967395292955</v>
          </cell>
          <cell r="Y53">
            <v>0.251771676319509</v>
          </cell>
          <cell r="Z53">
            <v>0.130260928387536</v>
          </cell>
        </row>
        <row r="53">
          <cell r="AD53">
            <v>1.07677049690725</v>
          </cell>
        </row>
        <row r="53">
          <cell r="AF53">
            <v>1.87746496658067</v>
          </cell>
        </row>
        <row r="53">
          <cell r="AI53">
            <v>673.563765464475</v>
          </cell>
          <cell r="AJ53">
            <v>108.368791661302</v>
          </cell>
          <cell r="AK53">
            <v>104.275649399257</v>
          </cell>
          <cell r="AL53">
            <v>886.208206525034</v>
          </cell>
        </row>
        <row r="53">
          <cell r="AP53">
            <v>3224.92596077932</v>
          </cell>
        </row>
        <row r="53">
          <cell r="AS53">
            <v>1.07311187063172</v>
          </cell>
          <cell r="AT53">
            <v>1.82562866912145</v>
          </cell>
        </row>
        <row r="54">
          <cell r="D54">
            <v>0.0247079123892026</v>
          </cell>
          <cell r="E54">
            <v>0.0968306191441944</v>
          </cell>
          <cell r="F54">
            <v>0.0516582975256003</v>
          </cell>
        </row>
        <row r="54">
          <cell r="M54">
            <v>837.853516024457</v>
          </cell>
          <cell r="N54">
            <v>161.461085636813</v>
          </cell>
          <cell r="O54">
            <v>137.218498760304</v>
          </cell>
        </row>
        <row r="54">
          <cell r="Q54">
            <v>0.183415601079656</v>
          </cell>
        </row>
        <row r="54">
          <cell r="X54">
            <v>0.898151314346953</v>
          </cell>
          <cell r="Y54">
            <v>0.225019545335743</v>
          </cell>
          <cell r="Z54">
            <v>-0.123170859682696</v>
          </cell>
        </row>
        <row r="54">
          <cell r="AD54">
            <v>1.07564851631058</v>
          </cell>
        </row>
        <row r="54">
          <cell r="AF54">
            <v>2.01949240572759</v>
          </cell>
        </row>
        <row r="54">
          <cell r="AI54">
            <v>721.631776545584</v>
          </cell>
          <cell r="AJ54">
            <v>119.422713605542</v>
          </cell>
          <cell r="AK54">
            <v>112.582672629024</v>
          </cell>
          <cell r="AL54">
            <v>953.637162780149</v>
          </cell>
        </row>
        <row r="54">
          <cell r="AP54">
            <v>3999.38240636556</v>
          </cell>
        </row>
        <row r="54">
          <cell r="AS54">
            <v>1.07531828057954</v>
          </cell>
          <cell r="AT54">
            <v>1.9631318814564</v>
          </cell>
        </row>
        <row r="55">
          <cell r="D55">
            <v>0.0246778578524868</v>
          </cell>
          <cell r="E55">
            <v>0.0949123608293954</v>
          </cell>
          <cell r="F55">
            <v>0.0518581038625945</v>
          </cell>
        </row>
        <row r="55">
          <cell r="M55">
            <v>900.945081348701</v>
          </cell>
          <cell r="N55">
            <v>178.118461393965</v>
          </cell>
          <cell r="O55">
            <v>148.966392056545</v>
          </cell>
        </row>
        <row r="55">
          <cell r="Q55">
            <v>0.145976437709366</v>
          </cell>
        </row>
        <row r="55">
          <cell r="X55">
            <v>0.645727995738279</v>
          </cell>
          <cell r="Y55">
            <v>0.250561872065105</v>
          </cell>
          <cell r="Z55">
            <v>0.103710132196616</v>
          </cell>
        </row>
        <row r="55">
          <cell r="AD55">
            <v>1.08176254752751</v>
          </cell>
        </row>
        <row r="55">
          <cell r="AF55">
            <v>2.18461124953232</v>
          </cell>
        </row>
        <row r="55">
          <cell r="AI55">
            <v>777.670281602008</v>
          </cell>
          <cell r="AJ55">
            <v>133.960605008514</v>
          </cell>
          <cell r="AK55">
            <v>122.048482124682</v>
          </cell>
          <cell r="AL55">
            <v>1033.6793687352</v>
          </cell>
        </row>
        <row r="55">
          <cell r="AP55">
            <v>4778.45663967667</v>
          </cell>
        </row>
        <row r="55">
          <cell r="AS55">
            <v>1.08300198633085</v>
          </cell>
          <cell r="AT55">
            <v>2.12607572704669</v>
          </cell>
        </row>
        <row r="56">
          <cell r="D56">
            <v>0.0245404003266052</v>
          </cell>
          <cell r="E56">
            <v>0.0919143991727587</v>
          </cell>
          <cell r="F56">
            <v>0.0512533670883802</v>
          </cell>
        </row>
        <row r="56">
          <cell r="M56">
            <v>974.444799951164</v>
          </cell>
          <cell r="N56">
            <v>200.085971997843</v>
          </cell>
          <cell r="O56">
            <v>163.602595810295</v>
          </cell>
        </row>
        <row r="56">
          <cell r="Q56">
            <v>0.129286942272546</v>
          </cell>
        </row>
        <row r="56">
          <cell r="X56">
            <v>0.549922338170486</v>
          </cell>
          <cell r="Y56">
            <v>0.232035756072188</v>
          </cell>
          <cell r="Z56">
            <v>0.218041905757326</v>
          </cell>
        </row>
        <row r="56">
          <cell r="AD56">
            <v>1.09419994744989</v>
          </cell>
        </row>
        <row r="56">
          <cell r="AF56">
            <v>2.3904015144367</v>
          </cell>
        </row>
        <row r="56">
          <cell r="AI56">
            <v>844.986509593538</v>
          </cell>
          <cell r="AJ56">
            <v>154.545610365914</v>
          </cell>
          <cell r="AK56">
            <v>135.61734728273</v>
          </cell>
          <cell r="AL56">
            <v>1135.14946724218</v>
          </cell>
        </row>
        <row r="56">
          <cell r="AP56">
            <v>5558.10813283669</v>
          </cell>
        </row>
        <row r="56">
          <cell r="AS56">
            <v>1.09654235998834</v>
          </cell>
          <cell r="AT56">
            <v>2.33133209524971</v>
          </cell>
        </row>
        <row r="57">
          <cell r="D57">
            <v>0.0245242442977958</v>
          </cell>
          <cell r="E57">
            <v>0.0907160013564116</v>
          </cell>
          <cell r="F57">
            <v>0.051494359872667</v>
          </cell>
        </row>
        <row r="57">
          <cell r="M57">
            <v>1055.59926278974</v>
          </cell>
          <cell r="N57">
            <v>226.270098492659</v>
          </cell>
          <cell r="O57">
            <v>180.329339858871</v>
          </cell>
        </row>
        <row r="57">
          <cell r="Q57">
            <v>0.0980336262367476</v>
          </cell>
        </row>
        <row r="57">
          <cell r="X57">
            <v>0.702568948309964</v>
          </cell>
          <cell r="Y57">
            <v>0.20085926341526</v>
          </cell>
          <cell r="Z57">
            <v>0.0965717882747752</v>
          </cell>
        </row>
        <row r="57">
          <cell r="AD57">
            <v>1.0963969898889</v>
          </cell>
        </row>
        <row r="57">
          <cell r="AF57">
            <v>2.62082902505426</v>
          </cell>
        </row>
        <row r="57">
          <cell r="AI57">
            <v>914.567827920992</v>
          </cell>
          <cell r="AJ57">
            <v>176.133840233561</v>
          </cell>
          <cell r="AK57">
            <v>148.680592906716</v>
          </cell>
          <cell r="AL57">
            <v>1239.38226106127</v>
          </cell>
        </row>
        <row r="57">
          <cell r="AP57">
            <v>6204.22489563586</v>
          </cell>
        </row>
        <row r="57">
          <cell r="AS57">
            <v>1.08978456762878</v>
          </cell>
          <cell r="AT57">
            <v>2.5406497394208</v>
          </cell>
        </row>
        <row r="58">
          <cell r="D58">
            <v>0.02442741723961</v>
          </cell>
          <cell r="E58">
            <v>0.0887608492841736</v>
          </cell>
          <cell r="F58">
            <v>0.0514199545387777</v>
          </cell>
        </row>
        <row r="58">
          <cell r="M58">
            <v>1143.29637884536</v>
          </cell>
          <cell r="N58">
            <v>256.550075681528</v>
          </cell>
          <cell r="O58">
            <v>198.02274469441</v>
          </cell>
        </row>
        <row r="58">
          <cell r="Q58">
            <v>0.108786363627572</v>
          </cell>
        </row>
        <row r="58">
          <cell r="X58">
            <v>0.641753497671989</v>
          </cell>
          <cell r="Y58">
            <v>0.223553628023788</v>
          </cell>
          <cell r="Z58">
            <v>0.134692874304223</v>
          </cell>
        </row>
        <row r="58">
          <cell r="AD58">
            <v>1.09539823877563</v>
          </cell>
        </row>
        <row r="58">
          <cell r="AF58">
            <v>2.87085149817648</v>
          </cell>
        </row>
        <row r="58">
          <cell r="AI58">
            <v>993.002100424633</v>
          </cell>
          <cell r="AJ58">
            <v>203.139550494889</v>
          </cell>
          <cell r="AK58">
            <v>163.505687964599</v>
          </cell>
          <cell r="AL58">
            <v>1359.64733888412</v>
          </cell>
        </row>
        <row r="58">
          <cell r="AP58">
            <v>7035.08238550232</v>
          </cell>
        </row>
        <row r="58">
          <cell r="AS58">
            <v>1.09437898354914</v>
          </cell>
          <cell r="AT58">
            <v>2.78043367938172</v>
          </cell>
        </row>
        <row r="59">
          <cell r="D59">
            <v>0.0242979023150335</v>
          </cell>
          <cell r="E59">
            <v>0.0874327673636192</v>
          </cell>
          <cell r="F59">
            <v>0.0513403940448515</v>
          </cell>
        </row>
        <row r="59">
          <cell r="M59">
            <v>1241.64173545666</v>
          </cell>
          <cell r="N59">
            <v>292.616203309896</v>
          </cell>
          <cell r="O59">
            <v>217.831571146394</v>
          </cell>
        </row>
        <row r="59">
          <cell r="Q59">
            <v>0.0839936833238762</v>
          </cell>
        </row>
        <row r="59">
          <cell r="X59">
            <v>0.685674867612408</v>
          </cell>
          <cell r="Y59">
            <v>0.182211426997498</v>
          </cell>
          <cell r="Z59">
            <v>0.132113705390094</v>
          </cell>
        </row>
        <row r="59">
          <cell r="AD59">
            <v>1.09875133464745</v>
          </cell>
        </row>
        <row r="59">
          <cell r="AF59">
            <v>3.15435191519604</v>
          </cell>
        </row>
        <row r="59">
          <cell r="AI59">
            <v>1081.7062060454</v>
          </cell>
          <cell r="AJ59">
            <v>234.168215207863</v>
          </cell>
          <cell r="AK59">
            <v>180.075993988902</v>
          </cell>
          <cell r="AL59">
            <v>1495.95041524216</v>
          </cell>
        </row>
        <row r="59">
          <cell r="AP59">
            <v>7774.82022307609</v>
          </cell>
        </row>
        <row r="59">
          <cell r="AS59">
            <v>1.09723574912064</v>
          </cell>
          <cell r="AT59">
            <v>3.05079123107665</v>
          </cell>
        </row>
        <row r="60">
          <cell r="D60">
            <v>0.0241879987623377</v>
          </cell>
          <cell r="E60">
            <v>0.0864235143409746</v>
          </cell>
          <cell r="F60">
            <v>0.0511524729336118</v>
          </cell>
        </row>
        <row r="60">
          <cell r="M60">
            <v>1350.53802400422</v>
          </cell>
          <cell r="N60">
            <v>334.230442333151</v>
          </cell>
          <cell r="O60">
            <v>240.152553119895</v>
          </cell>
        </row>
        <row r="60">
          <cell r="Q60">
            <v>0.0997279782605955</v>
          </cell>
        </row>
        <row r="60">
          <cell r="X60">
            <v>0.628009710399029</v>
          </cell>
          <cell r="Y60">
            <v>0.197568935860375</v>
          </cell>
          <cell r="Z60">
            <v>0.174421353740597</v>
          </cell>
        </row>
        <row r="60">
          <cell r="AD60">
            <v>1.10012174507429</v>
          </cell>
        </row>
        <row r="60">
          <cell r="AF60">
            <v>3.47017113352389</v>
          </cell>
        </row>
        <row r="60">
          <cell r="AI60">
            <v>1178.80875383122</v>
          </cell>
          <cell r="AJ60">
            <v>269.630309474999</v>
          </cell>
          <cell r="AK60">
            <v>199.10460063562</v>
          </cell>
          <cell r="AL60">
            <v>1647.54366394183</v>
          </cell>
        </row>
        <row r="60">
          <cell r="AP60">
            <v>8758.84286274652</v>
          </cell>
        </row>
        <row r="60">
          <cell r="AS60">
            <v>1.09824537059929</v>
          </cell>
          <cell r="AT60">
            <v>3.35051734619485</v>
          </cell>
        </row>
        <row r="61">
          <cell r="D61">
            <v>0.0240416584995486</v>
          </cell>
          <cell r="E61">
            <v>0.0856176242472055</v>
          </cell>
          <cell r="F61">
            <v>0.0508668828600848</v>
          </cell>
        </row>
        <row r="61">
          <cell r="M61">
            <v>1471.07780512381</v>
          </cell>
          <cell r="N61">
            <v>382.360706279996</v>
          </cell>
          <cell r="O61">
            <v>265.724251620086</v>
          </cell>
        </row>
        <row r="61">
          <cell r="Q61">
            <v>0.0860808855271855</v>
          </cell>
        </row>
        <row r="61">
          <cell r="X61">
            <v>0.644679556015004</v>
          </cell>
          <cell r="Y61">
            <v>0.190037617351329</v>
          </cell>
          <cell r="Z61">
            <v>0.165282826633667</v>
          </cell>
        </row>
        <row r="61">
          <cell r="AD61">
            <v>1.10259012916399</v>
          </cell>
        </row>
        <row r="61">
          <cell r="AF61">
            <v>3.82617643833326</v>
          </cell>
        </row>
        <row r="61">
          <cell r="AI61">
            <v>1288.07672957906</v>
          </cell>
          <cell r="AJ61">
            <v>310.503552560678</v>
          </cell>
          <cell r="AK61">
            <v>221.236456665071</v>
          </cell>
          <cell r="AL61">
            <v>1819.81673880481</v>
          </cell>
        </row>
        <row r="61">
          <cell r="AP61">
            <v>9782.2419927443</v>
          </cell>
        </row>
        <row r="61">
          <cell r="AS61">
            <v>1.10129300450345</v>
          </cell>
          <cell r="AT61">
            <v>3.68990131483185</v>
          </cell>
        </row>
        <row r="62">
          <cell r="D62">
            <v>0.0238961169290419</v>
          </cell>
          <cell r="E62">
            <v>0.0852234249284644</v>
          </cell>
          <cell r="F62">
            <v>0.0504917592278537</v>
          </cell>
        </row>
        <row r="62">
          <cell r="M62">
            <v>1605.33973051634</v>
          </cell>
          <cell r="N62">
            <v>437.549170424271</v>
          </cell>
          <cell r="O62">
            <v>295.303714907467</v>
          </cell>
        </row>
        <row r="62">
          <cell r="Q62">
            <v>0.0786320101863682</v>
          </cell>
        </row>
        <row r="62">
          <cell r="X62">
            <v>0.635063305631915</v>
          </cell>
          <cell r="Y62">
            <v>0.183027985958771</v>
          </cell>
          <cell r="Z62">
            <v>0.181908708409314</v>
          </cell>
        </row>
        <row r="62">
          <cell r="AD62">
            <v>1.10446145770158</v>
          </cell>
        </row>
        <row r="62">
          <cell r="AF62">
            <v>4.22586440650498</v>
          </cell>
        </row>
        <row r="62">
          <cell r="AI62">
            <v>1409.58390413538</v>
          </cell>
          <cell r="AJ62">
            <v>356.298580923442</v>
          </cell>
          <cell r="AK62">
            <v>247.185502529129</v>
          </cell>
          <cell r="AL62">
            <v>2013.06798758795</v>
          </cell>
        </row>
        <row r="62">
          <cell r="AP62">
            <v>10831.0220832479</v>
          </cell>
        </row>
        <row r="62">
          <cell r="AS62">
            <v>1.10308031190544</v>
          </cell>
          <cell r="AT62">
            <v>4.07025749326502</v>
          </cell>
        </row>
        <row r="63">
          <cell r="D63">
            <v>0.0237137173686096</v>
          </cell>
          <cell r="E63">
            <v>0.0851305687863662</v>
          </cell>
          <cell r="F63">
            <v>0.0498988459227882</v>
          </cell>
        </row>
        <row r="63">
          <cell r="M63">
            <v>1755.81656705474</v>
          </cell>
          <cell r="N63">
            <v>499.938031219486</v>
          </cell>
          <cell r="O63">
            <v>330.372236511998</v>
          </cell>
        </row>
        <row r="63">
          <cell r="Q63">
            <v>0.111936228561146</v>
          </cell>
        </row>
        <row r="63">
          <cell r="X63">
            <v>0.607759688068893</v>
          </cell>
          <cell r="Y63">
            <v>0.217404137153155</v>
          </cell>
          <cell r="Z63">
            <v>0.174836174777952</v>
          </cell>
        </row>
        <row r="63">
          <cell r="AD63">
            <v>1.10780613644086</v>
          </cell>
        </row>
        <row r="63">
          <cell r="AF63">
            <v>4.68143852129323</v>
          </cell>
        </row>
        <row r="63">
          <cell r="AI63">
            <v>1547.85442590535</v>
          </cell>
          <cell r="AJ63">
            <v>407.179724558723</v>
          </cell>
          <cell r="AK63">
            <v>278.984245487109</v>
          </cell>
          <cell r="AL63">
            <v>2234.01839595118</v>
          </cell>
        </row>
        <row r="63">
          <cell r="AP63">
            <v>12385.2935793126</v>
          </cell>
        </row>
        <row r="63">
          <cell r="AS63">
            <v>1.107077773852</v>
          </cell>
          <cell r="AT63">
            <v>4.50609160464827</v>
          </cell>
        </row>
        <row r="64">
          <cell r="D64">
            <v>0.0235241385386699</v>
          </cell>
          <cell r="E64">
            <v>0.0832473004708283</v>
          </cell>
          <cell r="F64">
            <v>0.0494032589460395</v>
          </cell>
        </row>
        <row r="64">
          <cell r="M64">
            <v>1925.59506657628</v>
          </cell>
          <cell r="N64">
            <v>579.365908313083</v>
          </cell>
          <cell r="O64">
            <v>371.6993496646</v>
          </cell>
        </row>
        <row r="64">
          <cell r="Q64">
            <v>0.177082176126945</v>
          </cell>
        </row>
        <row r="64">
          <cell r="X64">
            <v>0.628936159832159</v>
          </cell>
          <cell r="Y64">
            <v>0.195719796015164</v>
          </cell>
          <cell r="Z64">
            <v>0.175344044152677</v>
          </cell>
        </row>
        <row r="64">
          <cell r="AD64">
            <v>1.1142357838555</v>
          </cell>
        </row>
        <row r="64">
          <cell r="AF64">
            <v>5.21622632034451</v>
          </cell>
        </row>
        <row r="64">
          <cell r="AI64">
            <v>1704.09031495746</v>
          </cell>
          <cell r="AJ64">
            <v>481.531935543079</v>
          </cell>
          <cell r="AK64">
            <v>315.887042763861</v>
          </cell>
          <cell r="AL64">
            <v>2501.5092932644</v>
          </cell>
        </row>
        <row r="64">
          <cell r="AP64">
            <v>14662.8751554366</v>
          </cell>
        </row>
        <row r="64">
          <cell r="AS64">
            <v>1.11385848646921</v>
          </cell>
          <cell r="AT64">
            <v>5.01914837464514</v>
          </cell>
        </row>
        <row r="65">
          <cell r="D65">
            <v>0.0231778013476134</v>
          </cell>
          <cell r="E65">
            <v>0.0813375159901582</v>
          </cell>
          <cell r="F65">
            <v>0.0486108003984033</v>
          </cell>
        </row>
        <row r="65">
          <cell r="M65">
            <v>2125.72936010201</v>
          </cell>
          <cell r="N65">
            <v>687.400353673742</v>
          </cell>
          <cell r="O65">
            <v>421.274497665867</v>
          </cell>
        </row>
        <row r="65">
          <cell r="Q65">
            <v>0.161103702910848</v>
          </cell>
        </row>
        <row r="65">
          <cell r="X65">
            <v>0.677889124094018</v>
          </cell>
          <cell r="Y65">
            <v>0.170387675237175</v>
          </cell>
          <cell r="Z65">
            <v>0.151723200668807</v>
          </cell>
        </row>
        <row r="65">
          <cell r="AD65">
            <v>1.12342572505499</v>
          </cell>
        </row>
        <row r="65">
          <cell r="AF65">
            <v>5.86004283598396</v>
          </cell>
        </row>
        <row r="65">
          <cell r="AI65">
            <v>1898.54206957158</v>
          </cell>
          <cell r="AJ65">
            <v>582.371321283883</v>
          </cell>
          <cell r="AK65">
            <v>362.256359203379</v>
          </cell>
          <cell r="AL65">
            <v>2843.16975005884</v>
          </cell>
        </row>
        <row r="65">
          <cell r="AP65">
            <v>17187.0973568761</v>
          </cell>
        </row>
        <row r="65">
          <cell r="AS65">
            <v>1.12850984650919</v>
          </cell>
          <cell r="AT65">
            <v>5.66415836187763</v>
          </cell>
        </row>
        <row r="66">
          <cell r="D66">
            <v>0.0227598882419395</v>
          </cell>
          <cell r="E66">
            <v>0.0803990897609152</v>
          </cell>
          <cell r="F66">
            <v>0.0476195233101874</v>
          </cell>
        </row>
        <row r="66">
          <cell r="M66">
            <v>2370.8353350283</v>
          </cell>
          <cell r="N66">
            <v>823.180335846921</v>
          </cell>
          <cell r="O66">
            <v>483.418121190263</v>
          </cell>
        </row>
        <row r="66">
          <cell r="Q66">
            <v>0.155079953096658</v>
          </cell>
        </row>
        <row r="66">
          <cell r="X66">
            <v>0.683864735442688</v>
          </cell>
          <cell r="Y66">
            <v>0.173853406179634</v>
          </cell>
          <cell r="Z66">
            <v>0.142281858377677</v>
          </cell>
        </row>
        <row r="66">
          <cell r="AD66">
            <v>1.13377825983948</v>
          </cell>
        </row>
        <row r="66">
          <cell r="AF66">
            <v>6.64398916916673</v>
          </cell>
        </row>
        <row r="66">
          <cell r="AI66">
            <v>2139.26821384466</v>
          </cell>
          <cell r="AJ66">
            <v>702.805151718962</v>
          </cell>
          <cell r="AK66">
            <v>421.877572116691</v>
          </cell>
          <cell r="AL66">
            <v>3263.95093768031</v>
          </cell>
        </row>
        <row r="66">
          <cell r="AP66">
            <v>20252.9935043116</v>
          </cell>
        </row>
        <row r="66">
          <cell r="AS66">
            <v>1.14069355598038</v>
          </cell>
          <cell r="AT66">
            <v>6.46106894344622</v>
          </cell>
        </row>
        <row r="67">
          <cell r="D67">
            <v>0.022311362356982</v>
          </cell>
          <cell r="E67">
            <v>0.0782738465561478</v>
          </cell>
          <cell r="F67">
            <v>0.046029950915536</v>
          </cell>
        </row>
        <row r="67">
          <cell r="M67">
            <v>2668.9971861658</v>
          </cell>
          <cell r="N67">
            <v>999.78058558038</v>
          </cell>
          <cell r="O67">
            <v>566.80570376073</v>
          </cell>
        </row>
        <row r="67">
          <cell r="Q67">
            <v>0.184743282425502</v>
          </cell>
        </row>
        <row r="67">
          <cell r="X67">
            <v>0.632378819130559</v>
          </cell>
          <cell r="Y67">
            <v>0.186964316201258</v>
          </cell>
          <cell r="Z67">
            <v>0.180656864668183</v>
          </cell>
        </row>
        <row r="67">
          <cell r="AD67">
            <v>1.14880369812569</v>
          </cell>
        </row>
        <row r="67">
          <cell r="AF67">
            <v>7.63263932784579</v>
          </cell>
        </row>
        <row r="67">
          <cell r="AI67">
            <v>2433.14890068835</v>
          </cell>
          <cell r="AJ67">
            <v>872.901037211245</v>
          </cell>
          <cell r="AK67">
            <v>507.449355515289</v>
          </cell>
          <cell r="AL67">
            <v>3813.49929341489</v>
          </cell>
        </row>
        <row r="67">
          <cell r="AP67">
            <v>24924.1469033225</v>
          </cell>
        </row>
        <row r="67">
          <cell r="AS67">
            <v>1.1584198789225</v>
          </cell>
          <cell r="AT67">
            <v>7.48463070317688</v>
          </cell>
        </row>
        <row r="68">
          <cell r="D68">
            <v>0.0218264601481225</v>
          </cell>
          <cell r="E68">
            <v>0.0761300403896864</v>
          </cell>
          <cell r="F68">
            <v>0.0457010106442313</v>
          </cell>
        </row>
        <row r="68">
          <cell r="M68">
            <v>3031.5058615823</v>
          </cell>
          <cell r="N68">
            <v>1242.66144878933</v>
          </cell>
          <cell r="O68">
            <v>667.313221697774</v>
          </cell>
        </row>
        <row r="68">
          <cell r="Q68">
            <v>0.190841498509556</v>
          </cell>
        </row>
        <row r="68">
          <cell r="X68">
            <v>0.586918831091918</v>
          </cell>
          <cell r="Y68">
            <v>0.208674780111335</v>
          </cell>
          <cell r="Z68">
            <v>0.204406388796747</v>
          </cell>
        </row>
        <row r="68">
          <cell r="AD68">
            <v>1.16426856632728</v>
          </cell>
        </row>
        <row r="68">
          <cell r="AF68">
            <v>8.88644204752426</v>
          </cell>
        </row>
        <row r="68">
          <cell r="AI68">
            <v>2794.38375919305</v>
          </cell>
          <cell r="AJ68">
            <v>1109.27644378232</v>
          </cell>
          <cell r="AK68">
            <v>597.248590177246</v>
          </cell>
          <cell r="AL68">
            <v>4500.90879315262</v>
          </cell>
        </row>
        <row r="68">
          <cell r="AP68">
            <v>32073.6405527996</v>
          </cell>
        </row>
        <row r="68">
          <cell r="AS68">
            <v>1.16661356335583</v>
          </cell>
          <cell r="AT68">
            <v>8.73167169503563</v>
          </cell>
        </row>
        <row r="69">
          <cell r="D69">
            <v>0.0213478575428178</v>
          </cell>
          <cell r="E69">
            <v>0.0763381313908964</v>
          </cell>
          <cell r="F69">
            <v>0.0447058897950548</v>
          </cell>
        </row>
        <row r="69">
          <cell r="M69">
            <v>3471.85762082786</v>
          </cell>
          <cell r="N69">
            <v>1538.89602795405</v>
          </cell>
          <cell r="O69">
            <v>786.563864148095</v>
          </cell>
        </row>
        <row r="69">
          <cell r="Q69">
            <v>0.0983853835161844</v>
          </cell>
        </row>
        <row r="69">
          <cell r="X69">
            <v>0.675983565413135</v>
          </cell>
          <cell r="Y69">
            <v>0.180795797252901</v>
          </cell>
          <cell r="Z69">
            <v>0.143220637333963</v>
          </cell>
        </row>
        <row r="69">
          <cell r="AD69">
            <v>1.16865988197113</v>
          </cell>
        </row>
        <row r="69">
          <cell r="AF69">
            <v>10.385228314403</v>
          </cell>
        </row>
        <row r="69">
          <cell r="AI69">
            <v>3233.94911998079</v>
          </cell>
          <cell r="AJ69">
            <v>1365.10250486953</v>
          </cell>
          <cell r="AK69">
            <v>715.115309512325</v>
          </cell>
          <cell r="AL69">
            <v>5314.16693436264</v>
          </cell>
        </row>
        <row r="69">
          <cell r="AP69">
            <v>37472.4099322625</v>
          </cell>
        </row>
        <row r="69">
          <cell r="AS69">
            <v>1.17153907508958</v>
          </cell>
          <cell r="AT69">
            <v>10.2294945815879</v>
          </cell>
        </row>
        <row r="70">
          <cell r="D70">
            <v>0.0209242420171354</v>
          </cell>
          <cell r="E70">
            <v>0.0751152807925239</v>
          </cell>
          <cell r="F70">
            <v>0.043340811282372</v>
          </cell>
        </row>
        <row r="70">
          <cell r="M70">
            <v>3998.80589894166</v>
          </cell>
          <cell r="N70">
            <v>1903.79340109506</v>
          </cell>
          <cell r="O70">
            <v>947.26543614617</v>
          </cell>
        </row>
        <row r="70">
          <cell r="Q70">
            <v>0.141233985591938</v>
          </cell>
        </row>
        <row r="70">
          <cell r="X70">
            <v>0.628524798358478</v>
          </cell>
          <cell r="Y70">
            <v>0.199077958435811</v>
          </cell>
          <cell r="Z70">
            <v>0.172397243205711</v>
          </cell>
        </row>
        <row r="70">
          <cell r="AD70">
            <v>1.17576656752586</v>
          </cell>
        </row>
        <row r="70">
          <cell r="AF70">
            <v>12.210604248198</v>
          </cell>
        </row>
        <row r="70">
          <cell r="AI70">
            <v>3756.25351936993</v>
          </cell>
          <cell r="AJ70">
            <v>1711.96744025526</v>
          </cell>
          <cell r="AK70">
            <v>881.132572366103</v>
          </cell>
          <cell r="AL70">
            <v>6349.35353199129</v>
          </cell>
        </row>
        <row r="70">
          <cell r="AP70">
            <v>46161.0631702184</v>
          </cell>
        </row>
        <row r="70">
          <cell r="AS70">
            <v>1.18306123297919</v>
          </cell>
          <cell r="AT70">
            <v>12.1021184724473</v>
          </cell>
        </row>
        <row r="71">
          <cell r="D71">
            <v>0.020484929168143</v>
          </cell>
          <cell r="E71">
            <v>0.0769049548592742</v>
          </cell>
          <cell r="F71">
            <v>0.0434960554041915</v>
          </cell>
        </row>
        <row r="71">
          <cell r="M71">
            <v>4632.13900979141</v>
          </cell>
          <cell r="N71">
            <v>2317.68627803809</v>
          </cell>
          <cell r="O71">
            <v>1135.90106649398</v>
          </cell>
        </row>
        <row r="71">
          <cell r="Q71">
            <v>0.169082391507779</v>
          </cell>
        </row>
        <row r="71">
          <cell r="X71">
            <v>0.598097390618381</v>
          </cell>
          <cell r="Y71">
            <v>0.222944948757631</v>
          </cell>
          <cell r="Z71">
            <v>0.178957660623988</v>
          </cell>
        </row>
        <row r="71">
          <cell r="AD71">
            <v>1.17772498067768</v>
          </cell>
        </row>
        <row r="71">
          <cell r="AF71">
            <v>14.3807336522717</v>
          </cell>
        </row>
        <row r="71">
          <cell r="AI71">
            <v>4393.89672795811</v>
          </cell>
          <cell r="AJ71">
            <v>2035.72773005452</v>
          </cell>
          <cell r="AK71">
            <v>1046.77058985247</v>
          </cell>
          <cell r="AL71">
            <v>7476.3950478651</v>
          </cell>
        </row>
        <row r="71">
          <cell r="AP71">
            <v>58392.4022718018</v>
          </cell>
        </row>
        <row r="71">
          <cell r="AS71">
            <v>1.17491985139498</v>
          </cell>
          <cell r="AT71">
            <v>14.2190192372122</v>
          </cell>
        </row>
        <row r="72">
          <cell r="D72">
            <v>0.0202652316817198</v>
          </cell>
          <cell r="E72">
            <v>0.0771835924643913</v>
          </cell>
          <cell r="F72">
            <v>0.0434614425929779</v>
          </cell>
        </row>
        <row r="72">
          <cell r="M72">
            <v>5361.69340233478</v>
          </cell>
          <cell r="N72">
            <v>2773.74570612789</v>
          </cell>
          <cell r="O72">
            <v>1338.96106630363</v>
          </cell>
        </row>
        <row r="72">
          <cell r="Q72">
            <v>0.111365547832072</v>
          </cell>
        </row>
        <row r="72">
          <cell r="X72">
            <v>0.632642366176655</v>
          </cell>
          <cell r="Y72">
            <v>0.203993639870016</v>
          </cell>
          <cell r="Z72">
            <v>0.163363993953329</v>
          </cell>
        </row>
        <row r="72">
          <cell r="AD72">
            <v>1.1694112866349</v>
          </cell>
        </row>
        <row r="72">
          <cell r="AF72">
            <v>16.8169922430568</v>
          </cell>
        </row>
        <row r="72">
          <cell r="AI72">
            <v>5091.38034007449</v>
          </cell>
          <cell r="AJ72">
            <v>2431.8883802845</v>
          </cell>
          <cell r="AK72">
            <v>1232.08443783046</v>
          </cell>
          <cell r="AL72">
            <v>8755.35315818945</v>
          </cell>
        </row>
        <row r="72">
          <cell r="AP72">
            <v>69330.4603922203</v>
          </cell>
        </row>
        <row r="72">
          <cell r="AS72">
            <v>1.16585627572817</v>
          </cell>
          <cell r="AT72">
            <v>16.5773328124034</v>
          </cell>
        </row>
        <row r="73">
          <cell r="D73">
            <v>0.0200183527287752</v>
          </cell>
          <cell r="E73">
            <v>0.0784721423351893</v>
          </cell>
          <cell r="F73">
            <v>0.0442711610843768</v>
          </cell>
        </row>
        <row r="73">
          <cell r="M73">
            <v>6188.26571245985</v>
          </cell>
          <cell r="N73">
            <v>3295.05605478927</v>
          </cell>
          <cell r="O73">
            <v>1547.94473787784</v>
          </cell>
        </row>
        <row r="73">
          <cell r="Q73">
            <v>0.0983124806276353</v>
          </cell>
        </row>
        <row r="73">
          <cell r="X73">
            <v>0.634457109499794</v>
          </cell>
          <cell r="Y73">
            <v>0.208021232645118</v>
          </cell>
          <cell r="Z73">
            <v>0.157521657855088</v>
          </cell>
        </row>
        <row r="73">
          <cell r="AD73">
            <v>1.16135150228838</v>
          </cell>
        </row>
        <row r="73">
          <cell r="AF73">
            <v>19.5304392054461</v>
          </cell>
        </row>
        <row r="73">
          <cell r="AI73">
            <v>5902.95997699125</v>
          </cell>
          <cell r="AJ73">
            <v>2848.44690634845</v>
          </cell>
          <cell r="AK73">
            <v>1399.73187844378</v>
          </cell>
          <cell r="AL73">
            <v>10151.1387617835</v>
          </cell>
        </row>
        <row r="73">
          <cell r="AP73">
            <v>81408.5704232874</v>
          </cell>
        </row>
        <row r="73">
          <cell r="AS73">
            <v>1.15741508661151</v>
          </cell>
          <cell r="AT73">
            <v>19.1868550928557</v>
          </cell>
        </row>
        <row r="74">
          <cell r="D74">
            <v>0.019884398685419</v>
          </cell>
          <cell r="E74">
            <v>0.0801389303564041</v>
          </cell>
          <cell r="F74">
            <v>0.0448537260277085</v>
          </cell>
        </row>
        <row r="74">
          <cell r="M74">
            <v>7127.29621864712</v>
          </cell>
          <cell r="N74">
            <v>3850.48196198124</v>
          </cell>
          <cell r="O74">
            <v>1756.06297735277</v>
          </cell>
        </row>
        <row r="74">
          <cell r="Q74">
            <v>0.0921139381603756</v>
          </cell>
        </row>
        <row r="74">
          <cell r="X74">
            <v>0.642140944888149</v>
          </cell>
          <cell r="Y74">
            <v>0.211568702115512</v>
          </cell>
          <cell r="Z74">
            <v>0.14629035299634</v>
          </cell>
        </row>
        <row r="74">
          <cell r="AD74">
            <v>1.15259997865817</v>
          </cell>
        </row>
        <row r="74">
          <cell r="AF74">
            <v>22.5107838113818</v>
          </cell>
        </row>
        <row r="74">
          <cell r="AI74">
            <v>6802.45989865458</v>
          </cell>
          <cell r="AJ74">
            <v>3271.80944015441</v>
          </cell>
          <cell r="AK74">
            <v>1573.00555414376</v>
          </cell>
          <cell r="AL74">
            <v>11647.2748929527</v>
          </cell>
        </row>
        <row r="74">
          <cell r="AP74">
            <v>94918.481368355</v>
          </cell>
        </row>
        <row r="74">
          <cell r="AS74">
            <v>1.14772291419018</v>
          </cell>
          <cell r="AT74">
            <v>22.0211932413171</v>
          </cell>
        </row>
        <row r="75">
          <cell r="D75">
            <v>0.0199301997155176</v>
          </cell>
          <cell r="E75">
            <v>0.0824461776748778</v>
          </cell>
          <cell r="F75">
            <v>0.0466632206616032</v>
          </cell>
        </row>
        <row r="75">
          <cell r="M75">
            <v>8130.67211895649</v>
          </cell>
          <cell r="N75">
            <v>4414.94557094895</v>
          </cell>
          <cell r="O75">
            <v>1939.51199117234</v>
          </cell>
        </row>
        <row r="75">
          <cell r="Q75">
            <v>0.0751558145708388</v>
          </cell>
        </row>
        <row r="75">
          <cell r="X75">
            <v>0.64143946210045</v>
          </cell>
          <cell r="Y75">
            <v>0.20564327114489</v>
          </cell>
          <cell r="Z75">
            <v>0.15291726675466</v>
          </cell>
        </row>
        <row r="75">
          <cell r="AD75">
            <v>1.1364767314337</v>
          </cell>
        </row>
        <row r="75">
          <cell r="AF75">
            <v>25.5829820079699</v>
          </cell>
        </row>
        <row r="75">
          <cell r="AI75">
            <v>7717.29019925833</v>
          </cell>
          <cell r="AJ75">
            <v>3665.69165214771</v>
          </cell>
          <cell r="AK75">
            <v>1682.09909410436</v>
          </cell>
          <cell r="AL75">
            <v>13065.0809455104</v>
          </cell>
        </row>
        <row r="75">
          <cell r="AP75">
            <v>107093.146886414</v>
          </cell>
        </row>
        <row r="75">
          <cell r="AS75">
            <v>1.12324819653844</v>
          </cell>
          <cell r="AT75">
            <v>24.7352655939338</v>
          </cell>
        </row>
        <row r="76">
          <cell r="D76">
            <v>0.0199125771350642</v>
          </cell>
          <cell r="E76">
            <v>0.0860108780574179</v>
          </cell>
          <cell r="F76">
            <v>0.0474448811814003</v>
          </cell>
        </row>
        <row r="76">
          <cell r="M76">
            <v>9208.45900529913</v>
          </cell>
          <cell r="N76">
            <v>4928.72584786384</v>
          </cell>
          <cell r="O76">
            <v>2106.17585137149</v>
          </cell>
        </row>
        <row r="76">
          <cell r="Q76">
            <v>0.0728274015095364</v>
          </cell>
        </row>
        <row r="76">
          <cell r="X76">
            <v>0.620086391787896</v>
          </cell>
          <cell r="Y76">
            <v>0.215856466594885</v>
          </cell>
          <cell r="Z76">
            <v>0.164057141617219</v>
          </cell>
        </row>
        <row r="76">
          <cell r="AD76">
            <v>1.1216293263097</v>
          </cell>
        </row>
        <row r="76">
          <cell r="AF76">
            <v>28.6946228745924</v>
          </cell>
        </row>
        <row r="76">
          <cell r="AI76">
            <v>8737.70562145496</v>
          </cell>
          <cell r="AJ76">
            <v>3952.02214349024</v>
          </cell>
          <cell r="AK76">
            <v>1812.91132870753</v>
          </cell>
          <cell r="AL76">
            <v>14502.6390936527</v>
          </cell>
        </row>
        <row r="76">
          <cell r="AP76">
            <v>120391.636783266</v>
          </cell>
        </row>
        <row r="76">
          <cell r="AS76">
            <v>1.11803658435698</v>
          </cell>
          <cell r="AT76">
            <v>27.6549318578045</v>
          </cell>
        </row>
        <row r="77">
          <cell r="D77">
            <v>0.0201008990263724</v>
          </cell>
          <cell r="E77">
            <v>0.0886464293028999</v>
          </cell>
          <cell r="F77">
            <v>0.0491360505540306</v>
          </cell>
        </row>
        <row r="77">
          <cell r="M77">
            <v>10338.5294435159</v>
          </cell>
          <cell r="N77">
            <v>5403.84091923455</v>
          </cell>
          <cell r="O77">
            <v>2266.82203548077</v>
          </cell>
        </row>
        <row r="77">
          <cell r="Q77">
            <v>0.112750829874743</v>
          </cell>
        </row>
        <row r="77">
          <cell r="X77">
            <v>0.501289625886423</v>
          </cell>
          <cell r="Y77">
            <v>0.270239514798352</v>
          </cell>
          <cell r="Z77">
            <v>0.228470859315225</v>
          </cell>
        </row>
        <row r="77">
          <cell r="AD77">
            <v>1.10704739169899</v>
          </cell>
        </row>
        <row r="77">
          <cell r="AF77">
            <v>31.7663074091037</v>
          </cell>
        </row>
        <row r="77">
          <cell r="AI77">
            <v>9727.43530028393</v>
          </cell>
          <cell r="AJ77">
            <v>4239.38905657721</v>
          </cell>
          <cell r="AK77">
            <v>1902.56843318663</v>
          </cell>
          <cell r="AL77">
            <v>15869.3927900478</v>
          </cell>
        </row>
        <row r="77">
          <cell r="AP77">
            <v>140257.89199873</v>
          </cell>
        </row>
        <row r="77">
          <cell r="AS77">
            <v>1.09993336765106</v>
          </cell>
          <cell r="AT77">
            <v>30.4185823305154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0.0453978538438838</v>
          </cell>
          <cell r="E112">
            <v>0.115684110797604</v>
          </cell>
          <cell r="F112">
            <v>0.0710589526209934</v>
          </cell>
        </row>
        <row r="112">
          <cell r="M112">
            <v>4.16918765929846</v>
          </cell>
          <cell r="N112">
            <v>0.774133520004793</v>
          </cell>
          <cell r="O112">
            <v>0.218506840089646</v>
          </cell>
        </row>
        <row r="112">
          <cell r="Q112">
            <v>1.44484401520939</v>
          </cell>
        </row>
        <row r="112">
          <cell r="X112">
            <v>0.801442879242653</v>
          </cell>
          <cell r="Y112">
            <v>0.155830277267337</v>
          </cell>
          <cell r="Z112">
            <v>0.0427268434900099</v>
          </cell>
        </row>
        <row r="112">
          <cell r="AF112">
            <v>0.0140258932816925</v>
          </cell>
        </row>
        <row r="112">
          <cell r="AI112">
            <v>4.06481723141126</v>
          </cell>
          <cell r="AJ112">
            <v>0.725472861365009</v>
          </cell>
          <cell r="AK112">
            <v>0.209736180381271</v>
          </cell>
          <cell r="AL112">
            <v>5.00002627315754</v>
          </cell>
        </row>
        <row r="112">
          <cell r="AP112">
            <v>5.01017108853977</v>
          </cell>
        </row>
        <row r="113">
          <cell r="D113">
            <v>0.0453978538438838</v>
          </cell>
          <cell r="E113">
            <v>0.115684110797604</v>
          </cell>
          <cell r="F113">
            <v>0.0710589526209934</v>
          </cell>
        </row>
        <row r="113">
          <cell r="M113">
            <v>4.79915491722894</v>
          </cell>
          <cell r="N113">
            <v>0.922003257250963</v>
          </cell>
          <cell r="O113">
            <v>0.265594969965238</v>
          </cell>
        </row>
        <row r="113">
          <cell r="Q113">
            <v>1.36294064408231</v>
          </cell>
        </row>
        <row r="113">
          <cell r="X113">
            <v>0.794989750153053</v>
          </cell>
          <cell r="Y113">
            <v>0.160225754859053</v>
          </cell>
          <cell r="Z113">
            <v>0.0447844949878939</v>
          </cell>
        </row>
        <row r="113">
          <cell r="AD113">
            <v>1.16007776782198</v>
          </cell>
        </row>
        <row r="113">
          <cell r="AF113">
            <v>0.0162711269699351</v>
          </cell>
        </row>
        <row r="113">
          <cell r="AI113">
            <v>5.29292375136583</v>
          </cell>
          <cell r="AJ113">
            <v>1.00205695773394</v>
          </cell>
          <cell r="AK113">
            <v>0.300070305703662</v>
          </cell>
          <cell r="AL113">
            <v>6.59505101480344</v>
          </cell>
        </row>
        <row r="113">
          <cell r="AP113">
            <v>6.45276332355733</v>
          </cell>
        </row>
        <row r="113">
          <cell r="AS113">
            <v>1.31900327208454</v>
          </cell>
          <cell r="AT113">
            <v>0.0170478067012191</v>
          </cell>
        </row>
        <row r="114">
          <cell r="D114">
            <v>0.0455765966215276</v>
          </cell>
          <cell r="E114">
            <v>0.117369090179547</v>
          </cell>
          <cell r="F114">
            <v>0.071970158742709</v>
          </cell>
        </row>
        <row r="114">
          <cell r="M114">
            <v>6.21836422499945</v>
          </cell>
          <cell r="N114">
            <v>1.25045144055281</v>
          </cell>
          <cell r="O114">
            <v>0.373429636733304</v>
          </cell>
        </row>
        <row r="114">
          <cell r="Q114">
            <v>1.05366675292948</v>
          </cell>
        </row>
        <row r="114">
          <cell r="X114">
            <v>0.783964574851058</v>
          </cell>
          <cell r="Y114">
            <v>0.167837474714215</v>
          </cell>
          <cell r="Z114">
            <v>0.0481979504347269</v>
          </cell>
        </row>
        <row r="114">
          <cell r="AD114">
            <v>1.31042562940996</v>
          </cell>
        </row>
        <row r="114">
          <cell r="AF114">
            <v>0.0213221018007865</v>
          </cell>
        </row>
        <row r="114">
          <cell r="AI114">
            <v>6.8315071156756</v>
          </cell>
          <cell r="AJ114">
            <v>1.33970770027019</v>
          </cell>
          <cell r="AK114">
            <v>0.416595577622851</v>
          </cell>
          <cell r="AL114">
            <v>8.58781039356864</v>
          </cell>
        </row>
        <row r="114">
          <cell r="AP114">
            <v>8.3074245805408</v>
          </cell>
        </row>
        <row r="114">
          <cell r="AS114">
            <v>1.30215981260679</v>
          </cell>
          <cell r="AT114">
            <v>0.0221989687794162</v>
          </cell>
        </row>
        <row r="115">
          <cell r="D115">
            <v>0.0475868342409201</v>
          </cell>
          <cell r="E115">
            <v>0.124809011683506</v>
          </cell>
          <cell r="F115">
            <v>0.0762717693292857</v>
          </cell>
        </row>
        <row r="115">
          <cell r="M115">
            <v>7.43686475592088</v>
          </cell>
          <cell r="N115">
            <v>1.46088590142896</v>
          </cell>
          <cell r="O115">
            <v>0.463659078446139</v>
          </cell>
        </row>
        <row r="115">
          <cell r="Q115">
            <v>1.04993221850761</v>
          </cell>
        </row>
        <row r="115">
          <cell r="X115">
            <v>0.785239910152526</v>
          </cell>
          <cell r="Y115">
            <v>0.164585178086431</v>
          </cell>
          <cell r="Z115">
            <v>0.0501749117610432</v>
          </cell>
        </row>
        <row r="115">
          <cell r="AD115">
            <v>1.19350676018602</v>
          </cell>
        </row>
        <row r="115">
          <cell r="AF115">
            <v>0.0254480726406133</v>
          </cell>
        </row>
        <row r="115">
          <cell r="AI115">
            <v>8.00963168977044</v>
          </cell>
          <cell r="AJ115">
            <v>1.56220050098398</v>
          </cell>
          <cell r="AK115">
            <v>0.506405157670677</v>
          </cell>
          <cell r="AL115">
            <v>10.0782373484251</v>
          </cell>
        </row>
        <row r="115">
          <cell r="AP115">
            <v>9.23957721989476</v>
          </cell>
        </row>
        <row r="115">
          <cell r="AS115">
            <v>1.17355145101627</v>
          </cell>
          <cell r="AT115">
            <v>0.0260516320221488</v>
          </cell>
        </row>
        <row r="116">
          <cell r="D116">
            <v>0.0456299006275419</v>
          </cell>
          <cell r="E116">
            <v>0.118152716349547</v>
          </cell>
          <cell r="F116">
            <v>0.0724144491839141</v>
          </cell>
        </row>
        <row r="116">
          <cell r="M116">
            <v>9.19305566042883</v>
          </cell>
          <cell r="N116">
            <v>1.83266450615388</v>
          </cell>
          <cell r="O116">
            <v>0.604343512174233</v>
          </cell>
        </row>
        <row r="116">
          <cell r="Q116">
            <v>0.934919656876046</v>
          </cell>
        </row>
        <row r="116">
          <cell r="X116">
            <v>0.78074127617169</v>
          </cell>
          <cell r="Y116">
            <v>0.16659915002644</v>
          </cell>
          <cell r="Z116">
            <v>0.05265957380187</v>
          </cell>
        </row>
        <row r="116">
          <cell r="AD116">
            <v>1.24254640183231</v>
          </cell>
        </row>
        <row r="116">
          <cell r="AF116">
            <v>0.0316204110931614</v>
          </cell>
        </row>
        <row r="116">
          <cell r="AI116">
            <v>10.3137699655888</v>
          </cell>
          <cell r="AJ116">
            <v>2.06205586986995</v>
          </cell>
          <cell r="AK116">
            <v>0.693575324928798</v>
          </cell>
          <cell r="AL116">
            <v>13.0694011603876</v>
          </cell>
        </row>
        <row r="116">
          <cell r="AP116">
            <v>11.4141845656314</v>
          </cell>
        </row>
        <row r="116">
          <cell r="AS116">
            <v>1.29679434096974</v>
          </cell>
          <cell r="AT116">
            <v>0.0337836089793488</v>
          </cell>
        </row>
        <row r="117">
          <cell r="D117">
            <v>0.0462674672436339</v>
          </cell>
          <cell r="E117">
            <v>0.120699779439005</v>
          </cell>
          <cell r="F117">
            <v>0.0738911409008199</v>
          </cell>
        </row>
        <row r="117">
          <cell r="M117">
            <v>11.6276494408092</v>
          </cell>
          <cell r="N117">
            <v>2.35155395061327</v>
          </cell>
          <cell r="O117">
            <v>0.805103303794936</v>
          </cell>
        </row>
        <row r="117">
          <cell r="Q117">
            <v>0.918649901983995</v>
          </cell>
        </row>
        <row r="117">
          <cell r="X117">
            <v>0.775540874909744</v>
          </cell>
          <cell r="Y117">
            <v>0.169191447218918</v>
          </cell>
          <cell r="Z117">
            <v>0.0552676778713384</v>
          </cell>
        </row>
        <row r="117">
          <cell r="AD117">
            <v>1.27143980803413</v>
          </cell>
        </row>
        <row r="117">
          <cell r="AF117">
            <v>0.0402034494102494</v>
          </cell>
        </row>
        <row r="117">
          <cell r="AI117">
            <v>12.8707492761365</v>
          </cell>
          <cell r="AJ117">
            <v>2.59431176519363</v>
          </cell>
          <cell r="AK117">
            <v>0.906410709666163</v>
          </cell>
          <cell r="AL117">
            <v>16.3714717509963</v>
          </cell>
        </row>
        <row r="117">
          <cell r="AP117">
            <v>14.5815715432638</v>
          </cell>
        </row>
        <row r="117">
          <cell r="AS117">
            <v>1.25265660990016</v>
          </cell>
          <cell r="AT117">
            <v>0.0423192610942635</v>
          </cell>
        </row>
        <row r="118">
          <cell r="D118">
            <v>0.0393835405211745</v>
          </cell>
          <cell r="E118">
            <v>0.0998893012469759</v>
          </cell>
          <cell r="F118">
            <v>0.0616987861721935</v>
          </cell>
        </row>
        <row r="118">
          <cell r="M118">
            <v>18.6487537405702</v>
          </cell>
          <cell r="N118">
            <v>4.06597509960228</v>
          </cell>
          <cell r="O118">
            <v>1.43094675493882</v>
          </cell>
        </row>
        <row r="118">
          <cell r="Q118">
            <v>0.660173296899104</v>
          </cell>
        </row>
        <row r="118">
          <cell r="X118">
            <v>0.7606956291509</v>
          </cell>
          <cell r="Y118">
            <v>0.179202464697426</v>
          </cell>
          <cell r="Z118">
            <v>0.0601019061516741</v>
          </cell>
        </row>
        <row r="118">
          <cell r="AD118">
            <v>1.63462934496246</v>
          </cell>
        </row>
        <row r="118">
          <cell r="AF118">
            <v>0.0657177381747075</v>
          </cell>
        </row>
        <row r="118">
          <cell r="AI118">
            <v>24.1305248495034</v>
          </cell>
          <cell r="AJ118">
            <v>5.33810755785808</v>
          </cell>
          <cell r="AK118">
            <v>1.91154774714849</v>
          </cell>
          <cell r="AL118">
            <v>31.38018015451</v>
          </cell>
        </row>
        <row r="118">
          <cell r="AP118">
            <v>26.5622583837664</v>
          </cell>
        </row>
        <row r="118">
          <cell r="AS118">
            <v>1.91675987545838</v>
          </cell>
          <cell r="AT118">
            <v>0.0811158616245311</v>
          </cell>
        </row>
        <row r="119">
          <cell r="D119">
            <v>0.0427264930647212</v>
          </cell>
          <cell r="E119">
            <v>0.111297514862105</v>
          </cell>
          <cell r="F119">
            <v>0.0683557405976877</v>
          </cell>
        </row>
        <row r="119">
          <cell r="M119">
            <v>30.4095376075124</v>
          </cell>
          <cell r="N119">
            <v>6.84302743491754</v>
          </cell>
          <cell r="O119">
            <v>2.48944724458417</v>
          </cell>
        </row>
        <row r="119">
          <cell r="Q119">
            <v>0.473450321309852</v>
          </cell>
        </row>
        <row r="119">
          <cell r="X119">
            <v>0.744577915450845</v>
          </cell>
          <cell r="Y119">
            <v>0.191246141790581</v>
          </cell>
          <cell r="Z119">
            <v>0.0641759427585738</v>
          </cell>
        </row>
        <row r="119">
          <cell r="AD119">
            <v>1.64683183004475</v>
          </cell>
        </row>
        <row r="119">
          <cell r="AF119">
            <v>0.108226063024655</v>
          </cell>
        </row>
        <row r="119">
          <cell r="AI119">
            <v>36.3636612159481</v>
          </cell>
          <cell r="AJ119">
            <v>8.13582070435565</v>
          </cell>
          <cell r="AK119">
            <v>3.01797336652055</v>
          </cell>
          <cell r="AL119">
            <v>47.5174552868243</v>
          </cell>
        </row>
        <row r="119">
          <cell r="AP119">
            <v>41.521071746337</v>
          </cell>
        </row>
        <row r="119">
          <cell r="AS119">
            <v>1.5142505572899</v>
          </cell>
          <cell r="AT119">
            <v>0.122829738669997</v>
          </cell>
        </row>
        <row r="120">
          <cell r="D120">
            <v>0.0448402049029529</v>
          </cell>
          <cell r="E120">
            <v>0.11793581492757</v>
          </cell>
          <cell r="F120">
            <v>0.0722651909368742</v>
          </cell>
        </row>
        <row r="120">
          <cell r="M120">
            <v>42.7262575968106</v>
          </cell>
          <cell r="N120">
            <v>9.56712734417125</v>
          </cell>
          <cell r="O120">
            <v>3.61182662458693</v>
          </cell>
        </row>
        <row r="120">
          <cell r="Q120">
            <v>0.327117237458221</v>
          </cell>
        </row>
        <row r="120">
          <cell r="X120">
            <v>0.733505910171425</v>
          </cell>
          <cell r="Y120">
            <v>0.199494769460207</v>
          </cell>
          <cell r="Z120">
            <v>0.0669993203683679</v>
          </cell>
        </row>
        <row r="120">
          <cell r="AD120">
            <v>1.40662673704517</v>
          </cell>
        </row>
        <row r="120">
          <cell r="AF120">
            <v>0.152233673895615</v>
          </cell>
        </row>
        <row r="120">
          <cell r="AI120">
            <v>48.754410516861</v>
          </cell>
          <cell r="AJ120">
            <v>10.7827915251552</v>
          </cell>
          <cell r="AK120">
            <v>4.1532076330291</v>
          </cell>
          <cell r="AL120">
            <v>63.6904096750452</v>
          </cell>
        </row>
        <row r="120">
          <cell r="AP120">
            <v>57.4560388469811</v>
          </cell>
        </row>
        <row r="120">
          <cell r="AS120">
            <v>1.34035817555039</v>
          </cell>
          <cell r="AT120">
            <v>0.164635844427049</v>
          </cell>
        </row>
        <row r="121">
          <cell r="D121">
            <v>0.0509403995208849</v>
          </cell>
          <cell r="E121">
            <v>0.137896896052881</v>
          </cell>
          <cell r="F121">
            <v>0.0837879314241994</v>
          </cell>
        </row>
        <row r="121">
          <cell r="M121">
            <v>49.1933197377381</v>
          </cell>
          <cell r="N121">
            <v>10.5374687263063</v>
          </cell>
          <cell r="O121">
            <v>4.15400233758135</v>
          </cell>
        </row>
        <row r="121">
          <cell r="Q121">
            <v>0.236804263742825</v>
          </cell>
        </row>
        <row r="121">
          <cell r="X121">
            <v>0.707591854899585</v>
          </cell>
          <cell r="Y121">
            <v>0.22214750030328</v>
          </cell>
          <cell r="Z121">
            <v>0.0702606447971349</v>
          </cell>
        </row>
        <row r="121">
          <cell r="AD121">
            <v>1.14056289270901</v>
          </cell>
        </row>
        <row r="121">
          <cell r="AF121">
            <v>0.173632079466103</v>
          </cell>
        </row>
        <row r="121">
          <cell r="AI121">
            <v>49.5871115780343</v>
          </cell>
          <cell r="AJ121">
            <v>10.2702090631473</v>
          </cell>
          <cell r="AK121">
            <v>4.14741104624041</v>
          </cell>
          <cell r="AL121">
            <v>64.004731687422</v>
          </cell>
        </row>
        <row r="121">
          <cell r="AP121">
            <v>64.226466380496</v>
          </cell>
        </row>
        <row r="121">
          <cell r="AS121">
            <v>1.00493515450726</v>
          </cell>
          <cell r="AT121">
            <v>0.165448347756729</v>
          </cell>
        </row>
        <row r="122">
          <cell r="D122">
            <v>0.0517104604114588</v>
          </cell>
          <cell r="E122">
            <v>0.140550211815683</v>
          </cell>
          <cell r="F122">
            <v>0.0852568423044222</v>
          </cell>
        </row>
        <row r="122">
          <cell r="M122">
            <v>49.2787872191155</v>
          </cell>
          <cell r="N122">
            <v>9.87137265100247</v>
          </cell>
          <cell r="O122">
            <v>4.07861462288544</v>
          </cell>
        </row>
        <row r="122">
          <cell r="Q122">
            <v>0.188962170470362</v>
          </cell>
        </row>
        <row r="122">
          <cell r="X122">
            <v>0.721585280365734</v>
          </cell>
          <cell r="Y122">
            <v>0.208685035607428</v>
          </cell>
          <cell r="Z122">
            <v>0.0697296840268376</v>
          </cell>
        </row>
        <row r="122">
          <cell r="AD122">
            <v>0.985991182992584</v>
          </cell>
        </row>
        <row r="122">
          <cell r="AF122">
            <v>0.171199699438245</v>
          </cell>
        </row>
        <row r="122">
          <cell r="AI122">
            <v>48.9551321712412</v>
          </cell>
          <cell r="AJ122">
            <v>9.45306259120312</v>
          </cell>
          <cell r="AK122">
            <v>4.00541690069708</v>
          </cell>
          <cell r="AL122">
            <v>62.4136116631414</v>
          </cell>
        </row>
        <row r="122">
          <cell r="AP122">
            <v>65.2707907733135</v>
          </cell>
        </row>
        <row r="122">
          <cell r="AS122">
            <v>0.97514058754201</v>
          </cell>
          <cell r="AT122">
            <v>0.161335399039351</v>
          </cell>
        </row>
        <row r="123">
          <cell r="D123">
            <v>0.051290550598516</v>
          </cell>
          <cell r="E123">
            <v>0.138805895885687</v>
          </cell>
          <cell r="F123">
            <v>0.0842526029687533</v>
          </cell>
        </row>
        <row r="123">
          <cell r="M123">
            <v>49.0689491365924</v>
          </cell>
          <cell r="N123">
            <v>9.22553735519381</v>
          </cell>
          <cell r="O123">
            <v>3.99053375123755</v>
          </cell>
        </row>
        <row r="123">
          <cell r="Q123">
            <v>0.142720772563234</v>
          </cell>
        </row>
        <row r="123">
          <cell r="X123">
            <v>0.730003604215343</v>
          </cell>
          <cell r="Y123">
            <v>0.200348773021062</v>
          </cell>
          <cell r="Z123">
            <v>0.0696476227635948</v>
          </cell>
        </row>
        <row r="123">
          <cell r="AD123">
            <v>0.981712327740667</v>
          </cell>
        </row>
        <row r="123">
          <cell r="AF123">
            <v>0.168068855444023</v>
          </cell>
        </row>
        <row r="123">
          <cell r="AI123">
            <v>49.1384587565018</v>
          </cell>
          <cell r="AJ123">
            <v>8.94066948218245</v>
          </cell>
          <cell r="AK123">
            <v>3.96429580882989</v>
          </cell>
          <cell r="AL123">
            <v>62.0434240475141</v>
          </cell>
        </row>
        <row r="123">
          <cell r="AP123">
            <v>65.1216588319677</v>
          </cell>
        </row>
        <row r="123">
          <cell r="AS123">
            <v>0.994068799965858</v>
          </cell>
          <cell r="AT123">
            <v>0.160378486515061</v>
          </cell>
        </row>
        <row r="124">
          <cell r="D124">
            <v>0.0496800832125254</v>
          </cell>
          <cell r="E124">
            <v>0.132109749001212</v>
          </cell>
          <cell r="F124">
            <v>0.0805667436603863</v>
          </cell>
        </row>
        <row r="124">
          <cell r="M124">
            <v>50.9618742293025</v>
          </cell>
          <cell r="N124">
            <v>9.21703812014991</v>
          </cell>
          <cell r="O124">
            <v>4.14789596651854</v>
          </cell>
        </row>
        <row r="124">
          <cell r="Q124">
            <v>0.135990664874071</v>
          </cell>
        </row>
        <row r="124">
          <cell r="X124">
            <v>0.748331679118857</v>
          </cell>
          <cell r="Y124">
            <v>0.182763854769859</v>
          </cell>
          <cell r="Z124">
            <v>0.0689044661112845</v>
          </cell>
        </row>
        <row r="124">
          <cell r="AD124">
            <v>1.03095058523404</v>
          </cell>
        </row>
        <row r="124">
          <cell r="AF124">
            <v>0.173270684879631</v>
          </cell>
        </row>
        <row r="124">
          <cell r="AI124">
            <v>52.6472044277806</v>
          </cell>
          <cell r="AJ124">
            <v>9.35643288824307</v>
          </cell>
          <cell r="AK124">
            <v>4.30149734832397</v>
          </cell>
          <cell r="AL124">
            <v>66.3051346643476</v>
          </cell>
        </row>
        <row r="124">
          <cell r="AP124">
            <v>66.3060764413238</v>
          </cell>
        </row>
        <row r="124">
          <cell r="AS124">
            <v>1.06868915896018</v>
          </cell>
          <cell r="AT124">
            <v>0.171394749869087</v>
          </cell>
        </row>
        <row r="125">
          <cell r="D125">
            <v>0.0493503266566102</v>
          </cell>
          <cell r="E125">
            <v>0.130636321426606</v>
          </cell>
          <cell r="F125">
            <v>0.0797596066897282</v>
          </cell>
        </row>
        <row r="125">
          <cell r="M125">
            <v>55.012341146758</v>
          </cell>
          <cell r="N125">
            <v>9.78356749104511</v>
          </cell>
          <cell r="O125">
            <v>4.55483420501251</v>
          </cell>
        </row>
        <row r="125">
          <cell r="Q125">
            <v>0.135163005297062</v>
          </cell>
        </row>
        <row r="125">
          <cell r="X125">
            <v>0.755946638039476</v>
          </cell>
          <cell r="Y125">
            <v>0.174488432306859</v>
          </cell>
          <cell r="Z125">
            <v>0.0695649296536648</v>
          </cell>
        </row>
        <row r="125">
          <cell r="AD125">
            <v>1.07751566422655</v>
          </cell>
        </row>
        <row r="125">
          <cell r="AF125">
            <v>0.186701877109065</v>
          </cell>
        </row>
        <row r="125">
          <cell r="AI125">
            <v>57.2032753514498</v>
          </cell>
          <cell r="AJ125">
            <v>10.0371723995988</v>
          </cell>
          <cell r="AK125">
            <v>4.76956047275011</v>
          </cell>
          <cell r="AL125">
            <v>72.0100082237986</v>
          </cell>
        </row>
        <row r="125">
          <cell r="AP125">
            <v>66.1648487409477</v>
          </cell>
        </row>
        <row r="125">
          <cell r="AS125">
            <v>1.08603969493962</v>
          </cell>
          <cell r="AT125">
            <v>0.186141501862076</v>
          </cell>
        </row>
        <row r="126">
          <cell r="D126">
            <v>0.048986506806296</v>
          </cell>
          <cell r="E126">
            <v>0.12910729506936</v>
          </cell>
          <cell r="F126">
            <v>0.0789218819565219</v>
          </cell>
        </row>
        <row r="126">
          <cell r="M126">
            <v>60.2784829093498</v>
          </cell>
          <cell r="N126">
            <v>10.6510513159147</v>
          </cell>
          <cell r="O126">
            <v>5.11466069204188</v>
          </cell>
        </row>
        <row r="126">
          <cell r="Q126">
            <v>0.208767162916265</v>
          </cell>
        </row>
        <row r="126">
          <cell r="X126">
            <v>0.757571956986893</v>
          </cell>
          <cell r="Y126">
            <v>0.171410622467276</v>
          </cell>
          <cell r="Z126">
            <v>0.0710174205458317</v>
          </cell>
        </row>
        <row r="126">
          <cell r="AD126">
            <v>1.09638924841893</v>
          </cell>
        </row>
        <row r="126">
          <cell r="AF126">
            <v>0.204697930722011</v>
          </cell>
        </row>
        <row r="126">
          <cell r="AI126">
            <v>63.1339629975354</v>
          </cell>
          <cell r="AJ126">
            <v>11.0486116193807</v>
          </cell>
          <cell r="AK126">
            <v>5.41038617972507</v>
          </cell>
          <cell r="AL126">
            <v>79.5929607966411</v>
          </cell>
        </row>
        <row r="126">
          <cell r="AP126">
            <v>71.1493741273267</v>
          </cell>
        </row>
        <row r="126">
          <cell r="AS126">
            <v>1.10530414813001</v>
          </cell>
          <cell r="AT126">
            <v>0.205742974147303</v>
          </cell>
        </row>
        <row r="127">
          <cell r="D127">
            <v>0.049748977801847</v>
          </cell>
          <cell r="E127">
            <v>0.132179917267635</v>
          </cell>
          <cell r="F127">
            <v>0.0805918019524409</v>
          </cell>
        </row>
        <row r="127">
          <cell r="M127">
            <v>65.4026988050179</v>
          </cell>
          <cell r="N127">
            <v>11.4278512818856</v>
          </cell>
          <cell r="O127">
            <v>5.66552170628373</v>
          </cell>
        </row>
        <row r="127">
          <cell r="Q127">
            <v>0.201566315397346</v>
          </cell>
        </row>
        <row r="127">
          <cell r="X127">
            <v>0.754966459230873</v>
          </cell>
          <cell r="Y127">
            <v>0.17216775183305</v>
          </cell>
          <cell r="Z127">
            <v>0.0728657889360769</v>
          </cell>
        </row>
        <row r="127">
          <cell r="AD127">
            <v>1.08453851734664</v>
          </cell>
        </row>
        <row r="127">
          <cell r="AF127">
            <v>0.222002790289174</v>
          </cell>
        </row>
        <row r="127">
          <cell r="AI127">
            <v>67.4809069799484</v>
          </cell>
          <cell r="AJ127">
            <v>11.5987004780036</v>
          </cell>
          <cell r="AK127">
            <v>5.87461077012286</v>
          </cell>
          <cell r="AL127">
            <v>84.9542182280749</v>
          </cell>
        </row>
        <row r="127">
          <cell r="AP127">
            <v>74.5382526261257</v>
          </cell>
        </row>
        <row r="127">
          <cell r="AS127">
            <v>1.06735843694936</v>
          </cell>
          <cell r="AT127">
            <v>0.219601499299179</v>
          </cell>
        </row>
        <row r="128">
          <cell r="D128">
            <v>0.0505375932468199</v>
          </cell>
          <cell r="E128">
            <v>0.135404472983349</v>
          </cell>
          <cell r="F128">
            <v>0.0823194596093638</v>
          </cell>
        </row>
        <row r="128">
          <cell r="M128">
            <v>68.7426705126087</v>
          </cell>
          <cell r="N128">
            <v>11.7093264194116</v>
          </cell>
          <cell r="O128">
            <v>6.01274092359936</v>
          </cell>
        </row>
        <row r="128">
          <cell r="Q128">
            <v>0.242493560458438</v>
          </cell>
        </row>
        <row r="128">
          <cell r="X128">
            <v>0.754349080151544</v>
          </cell>
          <cell r="Y128">
            <v>0.171415795418725</v>
          </cell>
          <cell r="Z128">
            <v>0.0742351244297313</v>
          </cell>
        </row>
        <row r="128">
          <cell r="AD128">
            <v>1.04722301360469</v>
          </cell>
        </row>
        <row r="128">
          <cell r="AF128">
            <v>0.232486431075278</v>
          </cell>
        </row>
        <row r="128">
          <cell r="AI128">
            <v>69.8521148865486</v>
          </cell>
          <cell r="AJ128">
            <v>11.6221225786293</v>
          </cell>
          <cell r="AK128">
            <v>6.1099116028696</v>
          </cell>
          <cell r="AL128">
            <v>87.5841490680475</v>
          </cell>
        </row>
        <row r="128">
          <cell r="AP128">
            <v>79.9625751370667</v>
          </cell>
        </row>
        <row r="128">
          <cell r="AS128">
            <v>1.03095703656424</v>
          </cell>
          <cell r="AT128">
            <v>0.226399710942545</v>
          </cell>
        </row>
        <row r="129">
          <cell r="D129">
            <v>0.0496422016237216</v>
          </cell>
          <cell r="E129">
            <v>0.131409502350372</v>
          </cell>
          <cell r="F129">
            <v>0.0801773298481657</v>
          </cell>
        </row>
        <row r="129">
          <cell r="M129">
            <v>72.5585174500769</v>
          </cell>
          <cell r="N129">
            <v>12.1497005722665</v>
          </cell>
          <cell r="O129">
            <v>6.44316238819549</v>
          </cell>
        </row>
        <row r="129">
          <cell r="Q129">
            <v>0.172361602631742</v>
          </cell>
        </row>
        <row r="129">
          <cell r="X129">
            <v>0.759792223483974</v>
          </cell>
          <cell r="Y129">
            <v>0.165215004916972</v>
          </cell>
          <cell r="Z129">
            <v>0.0749927715990537</v>
          </cell>
        </row>
        <row r="129">
          <cell r="AD129">
            <v>1.05366245848845</v>
          </cell>
        </row>
        <row r="129">
          <cell r="AF129">
            <v>0.244962224531982</v>
          </cell>
        </row>
        <row r="129">
          <cell r="AI129">
            <v>75.0272600497237</v>
          </cell>
          <cell r="AJ129">
            <v>12.4028759367183</v>
          </cell>
          <cell r="AK129">
            <v>6.71518338848481</v>
          </cell>
          <cell r="AL129">
            <v>94.1453193749268</v>
          </cell>
        </row>
        <row r="129">
          <cell r="AP129">
            <v>81.7176844859667</v>
          </cell>
        </row>
        <row r="129">
          <cell r="AS129">
            <v>1.07491275963396</v>
          </cell>
          <cell r="AT129">
            <v>0.243359938069581</v>
          </cell>
        </row>
        <row r="130">
          <cell r="D130">
            <v>0.0479811228919272</v>
          </cell>
          <cell r="E130">
            <v>0.124609371131587</v>
          </cell>
          <cell r="F130">
            <v>0.0765018836017118</v>
          </cell>
        </row>
        <row r="130">
          <cell r="M130">
            <v>81.0224772346147</v>
          </cell>
          <cell r="N130">
            <v>13.8176898637495</v>
          </cell>
          <cell r="O130">
            <v>7.49139301266894</v>
          </cell>
        </row>
        <row r="130">
          <cell r="Q130">
            <v>0.208727125457879</v>
          </cell>
        </row>
        <row r="130">
          <cell r="X130">
            <v>0.759199006783535</v>
          </cell>
          <cell r="Y130">
            <v>0.163698884825876</v>
          </cell>
          <cell r="Z130">
            <v>0.0771021083905898</v>
          </cell>
        </row>
        <row r="130">
          <cell r="AD130">
            <v>1.12346451502265</v>
          </cell>
        </row>
        <row r="130">
          <cell r="AF130">
            <v>0.275206366782694</v>
          </cell>
        </row>
        <row r="130">
          <cell r="AI130">
            <v>86.6011314747882</v>
          </cell>
          <cell r="AJ130">
            <v>14.8202541407019</v>
          </cell>
          <cell r="AK130">
            <v>8.16567780793794</v>
          </cell>
          <cell r="AL130">
            <v>109.587063423428</v>
          </cell>
        </row>
        <row r="130">
          <cell r="AP130">
            <v>92.0655022691546</v>
          </cell>
        </row>
        <row r="130">
          <cell r="AS130">
            <v>1.16402030553432</v>
          </cell>
          <cell r="AT130">
            <v>0.283275909466565</v>
          </cell>
        </row>
        <row r="131">
          <cell r="D131">
            <v>0.0476816790715826</v>
          </cell>
          <cell r="E131">
            <v>0.123901257348215</v>
          </cell>
          <cell r="F131">
            <v>0.0760792850410526</v>
          </cell>
        </row>
        <row r="131">
          <cell r="M131">
            <v>94.2162819536084</v>
          </cell>
          <cell r="N131">
            <v>16.6079195239978</v>
          </cell>
          <cell r="O131">
            <v>9.1697763637716</v>
          </cell>
        </row>
        <row r="131">
          <cell r="Q131">
            <v>0.182027445782615</v>
          </cell>
        </row>
        <row r="131">
          <cell r="X131">
            <v>0.750349524837104</v>
          </cell>
          <cell r="Y131">
            <v>0.169053896655658</v>
          </cell>
          <cell r="Z131">
            <v>0.080596578507238</v>
          </cell>
        </row>
        <row r="131">
          <cell r="AD131">
            <v>1.17399413234612</v>
          </cell>
        </row>
        <row r="131">
          <cell r="AF131">
            <v>0.323090659787177</v>
          </cell>
        </row>
        <row r="131">
          <cell r="AI131">
            <v>101.317369910689</v>
          </cell>
          <cell r="AJ131">
            <v>17.9055145077505</v>
          </cell>
          <cell r="AK131">
            <v>10.0474919664719</v>
          </cell>
          <cell r="AL131">
            <v>129.270376384912</v>
          </cell>
        </row>
        <row r="131">
          <cell r="AP131">
            <v>103.990580182279</v>
          </cell>
        </row>
        <row r="131">
          <cell r="AS131">
            <v>1.17961347212518</v>
          </cell>
          <cell r="AT131">
            <v>0.334156079135272</v>
          </cell>
        </row>
        <row r="132">
          <cell r="D132">
            <v>0.0489097484207998</v>
          </cell>
          <cell r="E132">
            <v>0.129037389014464</v>
          </cell>
          <cell r="F132">
            <v>0.0788650839806766</v>
          </cell>
        </row>
        <row r="132">
          <cell r="M132">
            <v>107.007959256956</v>
          </cell>
          <cell r="N132">
            <v>19.0839456015676</v>
          </cell>
          <cell r="O132">
            <v>10.7943552381563</v>
          </cell>
        </row>
        <row r="132">
          <cell r="Q132">
            <v>0.192332128709206</v>
          </cell>
        </row>
        <row r="132">
          <cell r="X132">
            <v>0.743627318975403</v>
          </cell>
          <cell r="Y132">
            <v>0.172852307101901</v>
          </cell>
          <cell r="Z132">
            <v>0.0835203739226953</v>
          </cell>
        </row>
        <row r="132">
          <cell r="AD132">
            <v>1.14138314966059</v>
          </cell>
        </row>
        <row r="132">
          <cell r="AF132">
            <v>0.368770234893806</v>
          </cell>
        </row>
        <row r="132">
          <cell r="AI132">
            <v>112.261796761148</v>
          </cell>
          <cell r="AJ132">
            <v>19.8122246876101</v>
          </cell>
          <cell r="AK132">
            <v>11.4280196530771</v>
          </cell>
          <cell r="AL132">
            <v>143.502041101835</v>
          </cell>
        </row>
        <row r="132">
          <cell r="AP132">
            <v>112.856619582042</v>
          </cell>
        </row>
        <row r="132">
          <cell r="AS132">
            <v>1.11009223547511</v>
          </cell>
          <cell r="AT132">
            <v>0.370944068884871</v>
          </cell>
        </row>
        <row r="133">
          <cell r="D133">
            <v>0.0491924145229798</v>
          </cell>
          <cell r="E133">
            <v>0.130162750733493</v>
          </cell>
          <cell r="F133">
            <v>0.0794845640600927</v>
          </cell>
        </row>
        <row r="133">
          <cell r="M133">
            <v>117.807741752499</v>
          </cell>
          <cell r="N133">
            <v>20.9188992574773</v>
          </cell>
          <cell r="O133">
            <v>12.1678476849386</v>
          </cell>
        </row>
        <row r="133">
          <cell r="Q133">
            <v>0.226628599803901</v>
          </cell>
        </row>
        <row r="133">
          <cell r="X133">
            <v>0.740648294987087</v>
          </cell>
          <cell r="Y133">
            <v>0.173678322586422</v>
          </cell>
          <cell r="Z133">
            <v>0.085673382426491</v>
          </cell>
        </row>
        <row r="133">
          <cell r="AD133">
            <v>1.10229715746667</v>
          </cell>
        </row>
        <row r="133">
          <cell r="AF133">
            <v>0.406494381681758</v>
          </cell>
        </row>
        <row r="133">
          <cell r="AI133">
            <v>122.902900326067</v>
          </cell>
          <cell r="AJ133">
            <v>21.5436174572354</v>
          </cell>
          <cell r="AK133">
            <v>12.7865153252923</v>
          </cell>
          <cell r="AL133">
            <v>157.233033108595</v>
          </cell>
        </row>
        <row r="133">
          <cell r="AP133">
            <v>126.599475346828</v>
          </cell>
        </row>
        <row r="133">
          <cell r="AS133">
            <v>1.09568499445255</v>
          </cell>
          <cell r="AT133">
            <v>0.406437850058328</v>
          </cell>
        </row>
        <row r="134">
          <cell r="D134">
            <v>0.0496155082150243</v>
          </cell>
          <cell r="E134">
            <v>0.131836069378977</v>
          </cell>
          <cell r="F134">
            <v>0.0803927933457664</v>
          </cell>
        </row>
        <row r="134">
          <cell r="M134">
            <v>127.765760355633</v>
          </cell>
          <cell r="N134">
            <v>22.4434729341868</v>
          </cell>
          <cell r="O134">
            <v>13.4419875819922</v>
          </cell>
        </row>
        <row r="134">
          <cell r="Q134">
            <v>0.215031795444964</v>
          </cell>
        </row>
        <row r="134">
          <cell r="X134">
            <v>0.730520441424927</v>
          </cell>
          <cell r="Y134">
            <v>0.180847492145476</v>
          </cell>
          <cell r="Z134">
            <v>0.0886320664295973</v>
          </cell>
        </row>
        <row r="134">
          <cell r="AD134">
            <v>1.08419501221679</v>
          </cell>
        </row>
        <row r="134">
          <cell r="AF134">
            <v>0.440719181113511</v>
          </cell>
        </row>
        <row r="134">
          <cell r="AI134">
            <v>132.188469336638</v>
          </cell>
          <cell r="AJ134">
            <v>22.842412612302</v>
          </cell>
          <cell r="AK134">
            <v>13.9734462084291</v>
          </cell>
          <cell r="AL134">
            <v>169.004328157369</v>
          </cell>
        </row>
        <row r="134">
          <cell r="AP134">
            <v>145.345808910707</v>
          </cell>
        </row>
        <row r="134">
          <cell r="AS134">
            <v>1.07486527999905</v>
          </cell>
          <cell r="AT134">
            <v>0.436865933505157</v>
          </cell>
        </row>
        <row r="135">
          <cell r="D135">
            <v>0.0494143933078432</v>
          </cell>
          <cell r="E135">
            <v>0.130919414993153</v>
          </cell>
          <cell r="F135">
            <v>0.0799126460420341</v>
          </cell>
        </row>
        <row r="135">
          <cell r="M135">
            <v>138.052992627207</v>
          </cell>
          <cell r="N135">
            <v>24.0149991041777</v>
          </cell>
          <cell r="O135">
            <v>14.7956630625343</v>
          </cell>
        </row>
        <row r="135">
          <cell r="Q135">
            <v>0.115378790214802</v>
          </cell>
        </row>
        <row r="135">
          <cell r="X135">
            <v>0.73399503268306</v>
          </cell>
          <cell r="Y135">
            <v>0.176163192342816</v>
          </cell>
          <cell r="Z135">
            <v>0.0898417749741243</v>
          </cell>
        </row>
        <row r="135">
          <cell r="AD135">
            <v>1.08041876223752</v>
          </cell>
        </row>
        <row r="135">
          <cell r="AF135">
            <v>0.476161272152992</v>
          </cell>
        </row>
        <row r="135">
          <cell r="AI135">
            <v>143.40145526208</v>
          </cell>
          <cell r="AJ135">
            <v>24.6037559343867</v>
          </cell>
          <cell r="AK135">
            <v>15.4698100886973</v>
          </cell>
          <cell r="AL135">
            <v>183.475021285164</v>
          </cell>
        </row>
        <row r="135">
          <cell r="AP135">
            <v>150.296684868037</v>
          </cell>
        </row>
        <row r="135">
          <cell r="AS135">
            <v>1.0856232102785</v>
          </cell>
          <cell r="AT135">
            <v>0.47427179719318</v>
          </cell>
        </row>
        <row r="136">
          <cell r="D136">
            <v>0.0499978778329352</v>
          </cell>
          <cell r="E136">
            <v>0.133322169538439</v>
          </cell>
          <cell r="F136">
            <v>0.081189060850595</v>
          </cell>
        </row>
        <row r="136">
          <cell r="M136">
            <v>147.863553556259</v>
          </cell>
          <cell r="N136">
            <v>25.3788606760675</v>
          </cell>
          <cell r="O136">
            <v>16.0951538752752</v>
          </cell>
        </row>
        <row r="136">
          <cell r="Q136">
            <v>0.174003570005206</v>
          </cell>
        </row>
        <row r="136">
          <cell r="X136">
            <v>0.728776402407187</v>
          </cell>
          <cell r="Y136">
            <v>0.179077403314017</v>
          </cell>
          <cell r="Z136">
            <v>0.0921461942787959</v>
          </cell>
        </row>
        <row r="136">
          <cell r="AD136">
            <v>1.07002599611592</v>
          </cell>
        </row>
        <row r="136">
          <cell r="AF136">
            <v>0.509504939547327</v>
          </cell>
        </row>
        <row r="136">
          <cell r="AI136">
            <v>151.851496087909</v>
          </cell>
          <cell r="AJ136">
            <v>25.5669425334886</v>
          </cell>
          <cell r="AK136">
            <v>16.57629447242</v>
          </cell>
          <cell r="AL136">
            <v>193.994733093817</v>
          </cell>
        </row>
        <row r="136">
          <cell r="AP136">
            <v>163.991720764667</v>
          </cell>
        </row>
        <row r="136">
          <cell r="AS136">
            <v>1.05733593453195</v>
          </cell>
          <cell r="AT136">
            <v>0.501464613907397</v>
          </cell>
        </row>
        <row r="137">
          <cell r="D137">
            <v>0.050264320216021</v>
          </cell>
          <cell r="E137">
            <v>0.13438278148768</v>
          </cell>
          <cell r="F137">
            <v>0.081741607164844</v>
          </cell>
        </row>
        <row r="137">
          <cell r="M137">
            <v>155.706319489177</v>
          </cell>
          <cell r="N137">
            <v>26.1964783733242</v>
          </cell>
          <cell r="O137">
            <v>17.1268569165728</v>
          </cell>
        </row>
        <row r="137">
          <cell r="Q137">
            <v>0.125197536801872</v>
          </cell>
        </row>
        <row r="137">
          <cell r="X137">
            <v>0.733618483572677</v>
          </cell>
          <cell r="Y137">
            <v>0.173449363051797</v>
          </cell>
          <cell r="Z137">
            <v>0.0929321533755268</v>
          </cell>
        </row>
        <row r="137">
          <cell r="AD137">
            <v>1.05035480737772</v>
          </cell>
        </row>
        <row r="137">
          <cell r="AF137">
            <v>0.535160962636229</v>
          </cell>
        </row>
        <row r="137">
          <cell r="AI137">
            <v>159.086814039176</v>
          </cell>
          <cell r="AJ137">
            <v>26.2006309437067</v>
          </cell>
          <cell r="AK137">
            <v>17.5261917802839</v>
          </cell>
          <cell r="AL137">
            <v>202.813636763167</v>
          </cell>
        </row>
        <row r="137">
          <cell r="AP137">
            <v>166.116081221446</v>
          </cell>
        </row>
        <row r="137">
          <cell r="AS137">
            <v>1.04545950051688</v>
          </cell>
          <cell r="AT137">
            <v>0.524260944782515</v>
          </cell>
        </row>
        <row r="138">
          <cell r="D138">
            <v>0.049198456028907</v>
          </cell>
          <cell r="E138">
            <v>0.129689800052815</v>
          </cell>
          <cell r="F138">
            <v>0.0792862390333823</v>
          </cell>
        </row>
        <row r="138">
          <cell r="M138">
            <v>167.02795170261</v>
          </cell>
          <cell r="N138">
            <v>27.9806133124269</v>
          </cell>
          <cell r="O138">
            <v>18.7520586165008</v>
          </cell>
        </row>
        <row r="138">
          <cell r="Q138">
            <v>0.17302578491804</v>
          </cell>
        </row>
        <row r="138">
          <cell r="X138">
            <v>0.738872418947958</v>
          </cell>
          <cell r="Y138">
            <v>0.167277459154898</v>
          </cell>
          <cell r="Z138">
            <v>0.0938501218971444</v>
          </cell>
        </row>
        <row r="138">
          <cell r="AD138">
            <v>1.07397623126745</v>
          </cell>
        </row>
        <row r="138">
          <cell r="AF138">
            <v>0.574750153773518</v>
          </cell>
        </row>
        <row r="138">
          <cell r="AI138">
            <v>174.257392656092</v>
          </cell>
          <cell r="AJ138">
            <v>28.9307238143562</v>
          </cell>
          <cell r="AK138">
            <v>19.7584073950055</v>
          </cell>
          <cell r="AL138">
            <v>222.946523865454</v>
          </cell>
        </row>
        <row r="138">
          <cell r="AP138">
            <v>181.372314254952</v>
          </cell>
        </row>
        <row r="138">
          <cell r="AS138">
            <v>1.09926791621905</v>
          </cell>
          <cell r="AT138">
            <v>0.576303236326106</v>
          </cell>
        </row>
        <row r="139">
          <cell r="D139">
            <v>0.0493037199791834</v>
          </cell>
          <cell r="E139">
            <v>0.130229040066006</v>
          </cell>
          <cell r="F139">
            <v>0.0795621463290238</v>
          </cell>
        </row>
        <row r="139">
          <cell r="M139">
            <v>182.529131483383</v>
          </cell>
          <cell r="N139">
            <v>30.7548401238898</v>
          </cell>
          <cell r="O139">
            <v>21.0562687194577</v>
          </cell>
        </row>
        <row r="139">
          <cell r="Q139">
            <v>0.204922482664035</v>
          </cell>
        </row>
        <row r="139">
          <cell r="X139">
            <v>0.737949075700087</v>
          </cell>
          <cell r="Y139">
            <v>0.166204900663404</v>
          </cell>
          <cell r="Z139">
            <v>0.0958460236365092</v>
          </cell>
        </row>
        <row r="139">
          <cell r="AD139">
            <v>1.09668093269734</v>
          </cell>
        </row>
        <row r="139">
          <cell r="AF139">
            <v>0.63031753470828</v>
          </cell>
        </row>
        <row r="139">
          <cell r="AI139">
            <v>190.036458432643</v>
          </cell>
          <cell r="AJ139">
            <v>31.6771918972907</v>
          </cell>
          <cell r="AK139">
            <v>22.1129227886356</v>
          </cell>
          <cell r="AL139">
            <v>243.82657311857</v>
          </cell>
        </row>
        <row r="139">
          <cell r="AP139">
            <v>201.151232327374</v>
          </cell>
        </row>
        <row r="139">
          <cell r="AS139">
            <v>1.093654966631</v>
          </cell>
          <cell r="AT139">
            <v>0.630276896693563</v>
          </cell>
        </row>
        <row r="140">
          <cell r="D140">
            <v>0.0494020772019049</v>
          </cell>
          <cell r="E140">
            <v>0.130701637121765</v>
          </cell>
          <cell r="F140">
            <v>0.0798068090246696</v>
          </cell>
        </row>
        <row r="140">
          <cell r="M140">
            <v>198.628769167514</v>
          </cell>
          <cell r="N140">
            <v>33.5489915890579</v>
          </cell>
          <cell r="O140">
            <v>23.4845639731876</v>
          </cell>
        </row>
        <row r="140">
          <cell r="Q140">
            <v>0.224217253928328</v>
          </cell>
        </row>
        <row r="140">
          <cell r="X140">
            <v>0.735204896453384</v>
          </cell>
          <cell r="Y140">
            <v>0.166729690295735</v>
          </cell>
          <cell r="Z140">
            <v>0.0980654132508809</v>
          </cell>
        </row>
        <row r="140">
          <cell r="AD140">
            <v>1.09124514503583</v>
          </cell>
        </row>
        <row r="140">
          <cell r="AF140">
            <v>0.687830949581364</v>
          </cell>
        </row>
        <row r="140">
          <cell r="AI140">
            <v>206.400873460505</v>
          </cell>
          <cell r="AJ140">
            <v>34.4400458983892</v>
          </cell>
          <cell r="AK140">
            <v>24.5912124616767</v>
          </cell>
          <cell r="AL140">
            <v>265.432131820571</v>
          </cell>
        </row>
        <row r="140">
          <cell r="AP140">
            <v>227.238081893094</v>
          </cell>
        </row>
        <row r="140">
          <cell r="AS140">
            <v>1.08861035294744</v>
          </cell>
          <cell r="AT140">
            <v>0.686125954964197</v>
          </cell>
        </row>
        <row r="141">
          <cell r="D141">
            <v>0.0500992683589268</v>
          </cell>
          <cell r="E141">
            <v>0.133730635744528</v>
          </cell>
          <cell r="F141">
            <v>0.0813800521632377</v>
          </cell>
        </row>
        <row r="141">
          <cell r="M141">
            <v>212.466016144885</v>
          </cell>
          <cell r="N141">
            <v>35.5862448554536</v>
          </cell>
          <cell r="O141">
            <v>25.5536448116427</v>
          </cell>
        </row>
        <row r="141">
          <cell r="Q141">
            <v>0.195663078870856</v>
          </cell>
        </row>
        <row r="141">
          <cell r="X141">
            <v>0.733063656802616</v>
          </cell>
          <cell r="Y141">
            <v>0.166915891213524</v>
          </cell>
          <cell r="Z141">
            <v>0.10002045198386</v>
          </cell>
        </row>
        <row r="141">
          <cell r="AD141">
            <v>1.06997717742155</v>
          </cell>
        </row>
        <row r="141">
          <cell r="AF141">
            <v>0.735963417976256</v>
          </cell>
        </row>
        <row r="141">
          <cell r="AI141">
            <v>217.793933064986</v>
          </cell>
          <cell r="AJ141">
            <v>35.7629958257876</v>
          </cell>
          <cell r="AK141">
            <v>26.2639719656369</v>
          </cell>
          <cell r="AL141">
            <v>279.820900856411</v>
          </cell>
        </row>
        <row r="141">
          <cell r="AP141">
            <v>242.735668387659</v>
          </cell>
        </row>
        <row r="141">
          <cell r="AS141">
            <v>1.05420884403538</v>
          </cell>
          <cell r="AT141">
            <v>0.723320049845476</v>
          </cell>
        </row>
        <row r="142">
          <cell r="D142">
            <v>0.0497273420071649</v>
          </cell>
          <cell r="E142">
            <v>0.132035595406044</v>
          </cell>
          <cell r="F142">
            <v>0.0805015745695048</v>
          </cell>
        </row>
        <row r="142">
          <cell r="M142">
            <v>226.050836959714</v>
          </cell>
          <cell r="N142">
            <v>37.5390651426453</v>
          </cell>
          <cell r="O142">
            <v>27.6372197244477</v>
          </cell>
        </row>
        <row r="142">
          <cell r="Q142">
            <v>0.181807172715253</v>
          </cell>
        </row>
        <row r="142">
          <cell r="X142">
            <v>0.73405798295594</v>
          </cell>
          <cell r="Y142">
            <v>0.164475858206512</v>
          </cell>
          <cell r="Z142">
            <v>0.101466158837548</v>
          </cell>
        </row>
        <row r="142">
          <cell r="AD142">
            <v>1.06418910157484</v>
          </cell>
        </row>
        <row r="142">
          <cell r="AF142">
            <v>0.783204248568098</v>
          </cell>
        </row>
        <row r="142">
          <cell r="AI142">
            <v>233.413962859903</v>
          </cell>
          <cell r="AJ142">
            <v>38.1815151891358</v>
          </cell>
          <cell r="AK142">
            <v>28.7036989223565</v>
          </cell>
          <cell r="AL142">
            <v>300.299176971395</v>
          </cell>
        </row>
        <row r="142">
          <cell r="AP142">
            <v>259.427788038511</v>
          </cell>
        </row>
        <row r="142">
          <cell r="AS142">
            <v>1.07318351149721</v>
          </cell>
          <cell r="AT142">
            <v>0.776255151029505</v>
          </cell>
        </row>
        <row r="143">
          <cell r="D143">
            <v>0.0492921291518408</v>
          </cell>
          <cell r="E143">
            <v>0.130146873286983</v>
          </cell>
          <cell r="F143">
            <v>0.0795271791450797</v>
          </cell>
        </row>
        <row r="143">
          <cell r="M143">
            <v>244.652170167021</v>
          </cell>
          <cell r="N143">
            <v>40.7644074494629</v>
          </cell>
          <cell r="O143">
            <v>30.6347161746552</v>
          </cell>
        </row>
        <row r="143">
          <cell r="Q143">
            <v>0.221769543025036</v>
          </cell>
        </row>
        <row r="143">
          <cell r="X143">
            <v>0.733495153329439</v>
          </cell>
          <cell r="Y143">
            <v>0.163154118410364</v>
          </cell>
          <cell r="Z143">
            <v>0.103350728260197</v>
          </cell>
        </row>
        <row r="143">
          <cell r="AD143">
            <v>1.0855351892964</v>
          </cell>
        </row>
        <row r="143">
          <cell r="AF143">
            <v>0.850195772227117</v>
          </cell>
        </row>
        <row r="143">
          <cell r="AI143">
            <v>254.796518600652</v>
          </cell>
          <cell r="AJ143">
            <v>42.0207395719431</v>
          </cell>
          <cell r="AK143">
            <v>32.1902600762122</v>
          </cell>
          <cell r="AL143">
            <v>329.007518248807</v>
          </cell>
        </row>
        <row r="143">
          <cell r="AP143">
            <v>292.921741406677</v>
          </cell>
        </row>
        <row r="143">
          <cell r="AS143">
            <v>1.09559913406005</v>
          </cell>
          <cell r="AT143">
            <v>0.850464471277581</v>
          </cell>
        </row>
        <row r="144">
          <cell r="D144">
            <v>0.0497374890118144</v>
          </cell>
          <cell r="E144">
            <v>0.13212228478596</v>
          </cell>
          <cell r="F144">
            <v>0.0805588158918676</v>
          </cell>
        </row>
        <row r="144">
          <cell r="M144">
            <v>264.434680067304</v>
          </cell>
          <cell r="N144">
            <v>44.0926615138928</v>
          </cell>
          <cell r="O144">
            <v>33.8551760579115</v>
          </cell>
        </row>
        <row r="144">
          <cell r="Q144">
            <v>0.203074180891348</v>
          </cell>
        </row>
        <row r="144">
          <cell r="X144">
            <v>0.729148326303575</v>
          </cell>
          <cell r="Y144">
            <v>0.165021407756019</v>
          </cell>
          <cell r="Z144">
            <v>0.105830265940406</v>
          </cell>
        </row>
        <row r="144">
          <cell r="AD144">
            <v>1.08350174060223</v>
          </cell>
        </row>
        <row r="144">
          <cell r="AF144">
            <v>0.921188599060742</v>
          </cell>
        </row>
        <row r="144">
          <cell r="AI144">
            <v>273.003337221765</v>
          </cell>
          <cell r="AJ144">
            <v>44.8232069233597</v>
          </cell>
          <cell r="AK144">
            <v>35.1391308619882</v>
          </cell>
          <cell r="AL144">
            <v>352.965675007113</v>
          </cell>
        </row>
        <row r="144">
          <cell r="AP144">
            <v>321.399105970873</v>
          </cell>
        </row>
        <row r="144">
          <cell r="AS144">
            <v>1.07281948110434</v>
          </cell>
          <cell r="AT144">
            <v>0.912394852773692</v>
          </cell>
        </row>
        <row r="145">
          <cell r="D145">
            <v>0.0492873959632992</v>
          </cell>
          <cell r="E145">
            <v>0.130149117994267</v>
          </cell>
          <cell r="F145">
            <v>0.0795526948100052</v>
          </cell>
        </row>
        <row r="145">
          <cell r="M145">
            <v>286.217996579405</v>
          </cell>
          <cell r="N145">
            <v>47.8618300043919</v>
          </cell>
          <cell r="O145">
            <v>37.4990109435111</v>
          </cell>
        </row>
        <row r="145">
          <cell r="Q145">
            <v>0.28072499687688</v>
          </cell>
        </row>
        <row r="145">
          <cell r="X145">
            <v>0.729434925515271</v>
          </cell>
          <cell r="Y145">
            <v>0.162975246580325</v>
          </cell>
          <cell r="Z145">
            <v>0.107589827904404</v>
          </cell>
        </row>
        <row r="145">
          <cell r="AD145">
            <v>1.08555403423318</v>
          </cell>
        </row>
        <row r="145">
          <cell r="AF145">
            <v>1</v>
          </cell>
        </row>
        <row r="145">
          <cell r="AI145">
            <v>298.123646872232</v>
          </cell>
          <cell r="AJ145">
            <v>49.3400525294073</v>
          </cell>
          <cell r="AK145">
            <v>39.3925766219401</v>
          </cell>
          <cell r="AL145">
            <v>386.856276023579</v>
          </cell>
        </row>
        <row r="145">
          <cell r="AP145">
            <v>386.856276023579</v>
          </cell>
        </row>
        <row r="145">
          <cell r="AS145">
            <v>1.0960167047852</v>
          </cell>
          <cell r="AT145">
            <v>1</v>
          </cell>
        </row>
        <row r="146">
          <cell r="D146">
            <v>0.048899001252071</v>
          </cell>
          <cell r="E146">
            <v>0.128582597486522</v>
          </cell>
          <cell r="F146">
            <v>0.0787435853321481</v>
          </cell>
        </row>
        <row r="146">
          <cell r="M146">
            <v>315.356913699996</v>
          </cell>
          <cell r="N146">
            <v>53.4055180386</v>
          </cell>
          <cell r="O146">
            <v>42.5416335874655</v>
          </cell>
        </row>
        <row r="146">
          <cell r="Q146">
            <v>0.234438911002486</v>
          </cell>
        </row>
        <row r="146">
          <cell r="X146">
            <v>0.725141902437544</v>
          </cell>
          <cell r="Y146">
            <v>0.164573972470328</v>
          </cell>
          <cell r="Z146">
            <v>0.110284125092128</v>
          </cell>
        </row>
        <row r="146">
          <cell r="AD146">
            <v>1.10761050701739</v>
          </cell>
        </row>
        <row r="146">
          <cell r="AF146">
            <v>1.10761050701739</v>
          </cell>
        </row>
        <row r="146">
          <cell r="AI146">
            <v>331.013696143302</v>
          </cell>
          <cell r="AJ146">
            <v>55.6765406051191</v>
          </cell>
          <cell r="AK146">
            <v>45.1278797370033</v>
          </cell>
          <cell r="AL146">
            <v>431.818116485425</v>
          </cell>
        </row>
        <row r="146">
          <cell r="AP146">
            <v>454.105521751474</v>
          </cell>
        </row>
        <row r="146">
          <cell r="AS146">
            <v>1.11622362941607</v>
          </cell>
          <cell r="AT146">
            <v>1.11622362941607</v>
          </cell>
        </row>
        <row r="147">
          <cell r="D147">
            <v>0.0488272591605382</v>
          </cell>
          <cell r="E147">
            <v>0.128428756598788</v>
          </cell>
          <cell r="F147">
            <v>0.0786655968734605</v>
          </cell>
        </row>
        <row r="147">
          <cell r="M147">
            <v>350.724067169565</v>
          </cell>
          <cell r="N147">
            <v>60.286659917885</v>
          </cell>
          <cell r="O147">
            <v>48.7818147314746</v>
          </cell>
        </row>
        <row r="147">
          <cell r="Q147">
            <v>0.251067017229318</v>
          </cell>
        </row>
        <row r="147">
          <cell r="X147">
            <v>0.721213606000498</v>
          </cell>
          <cell r="Y147">
            <v>0.165789494296197</v>
          </cell>
          <cell r="Z147">
            <v>0.112996899703305</v>
          </cell>
        </row>
        <row r="147">
          <cell r="AD147">
            <v>1.11870324751571</v>
          </cell>
        </row>
        <row r="147">
          <cell r="AF147">
            <v>1.23908747118288</v>
          </cell>
        </row>
        <row r="147">
          <cell r="AI147">
            <v>368.660536883209</v>
          </cell>
          <cell r="AJ147">
            <v>62.9133743461963</v>
          </cell>
          <cell r="AK147">
            <v>51.7947138854532</v>
          </cell>
          <cell r="AL147">
            <v>483.368625114858</v>
          </cell>
        </row>
        <row r="147">
          <cell r="AP147">
            <v>543.025050211621</v>
          </cell>
        </row>
        <row r="147">
          <cell r="AS147">
            <v>1.11938014330896</v>
          </cell>
          <cell r="AT147">
            <v>1.2494785662606</v>
          </cell>
        </row>
        <row r="148">
          <cell r="D148">
            <v>0.0488868443961033</v>
          </cell>
          <cell r="E148">
            <v>0.128790185594326</v>
          </cell>
          <cell r="F148">
            <v>0.0788641278004492</v>
          </cell>
        </row>
        <row r="148">
          <cell r="M148">
            <v>390.059614687401</v>
          </cell>
          <cell r="N148">
            <v>67.827562129493</v>
          </cell>
          <cell r="O148">
            <v>55.8105374470542</v>
          </cell>
        </row>
        <row r="148">
          <cell r="Q148">
            <v>0.278724036022901</v>
          </cell>
        </row>
        <row r="148">
          <cell r="X148">
            <v>0.711461718415927</v>
          </cell>
          <cell r="Y148">
            <v>0.171874416433408</v>
          </cell>
          <cell r="Z148">
            <v>0.116663865150665</v>
          </cell>
        </row>
        <row r="148">
          <cell r="AD148">
            <v>1.11795538590614</v>
          </cell>
        </row>
        <row r="148">
          <cell r="AF148">
            <v>1.38524451201771</v>
          </cell>
        </row>
        <row r="148">
          <cell r="AI148">
            <v>409.518808277556</v>
          </cell>
          <cell r="AJ148">
            <v>70.5936700599363</v>
          </cell>
          <cell r="AK148">
            <v>59.1133354957525</v>
          </cell>
          <cell r="AL148">
            <v>539.225813833245</v>
          </cell>
        </row>
        <row r="148">
          <cell r="AP148">
            <v>690.219266298702</v>
          </cell>
        </row>
        <row r="148">
          <cell r="AS148">
            <v>1.11555815958289</v>
          </cell>
          <cell r="AT148">
            <v>1.39386600981595</v>
          </cell>
        </row>
        <row r="149">
          <cell r="D149">
            <v>0.0502546132684371</v>
          </cell>
          <cell r="E149">
            <v>0.134568472205169</v>
          </cell>
          <cell r="F149">
            <v>0.0818905170892373</v>
          </cell>
        </row>
        <row r="149">
          <cell r="M149">
            <v>420.297852920757</v>
          </cell>
          <cell r="N149">
            <v>72.417512591318</v>
          </cell>
          <cell r="O149">
            <v>61.0337587479599</v>
          </cell>
        </row>
        <row r="149">
          <cell r="Q149">
            <v>0.187399897029189</v>
          </cell>
        </row>
        <row r="149">
          <cell r="X149">
            <v>0.703440760806581</v>
          </cell>
          <cell r="Y149">
            <v>0.176820639175666</v>
          </cell>
          <cell r="Z149">
            <v>0.119738600017753</v>
          </cell>
        </row>
        <row r="149">
          <cell r="AD149">
            <v>1.07768171435185</v>
          </cell>
        </row>
        <row r="149">
          <cell r="AF149">
            <v>1.49285268050774</v>
          </cell>
        </row>
        <row r="149">
          <cell r="AI149">
            <v>429.578508433933</v>
          </cell>
          <cell r="AJ149">
            <v>72.3433389477235</v>
          </cell>
          <cell r="AK149">
            <v>62.3606208098635</v>
          </cell>
          <cell r="AL149">
            <v>564.28246819152</v>
          </cell>
        </row>
        <row r="149">
          <cell r="AP149">
            <v>763.454176805245</v>
          </cell>
        </row>
        <row r="149">
          <cell r="AS149">
            <v>1.0464678316866</v>
          </cell>
          <cell r="AT149">
            <v>1.45863594095376</v>
          </cell>
        </row>
        <row r="150">
          <cell r="D150">
            <v>0.0505795736335897</v>
          </cell>
          <cell r="E150">
            <v>0.135808153919783</v>
          </cell>
          <cell r="F150">
            <v>0.0825708493537153</v>
          </cell>
        </row>
        <row r="150">
          <cell r="M150">
            <v>437.942715745818</v>
          </cell>
          <cell r="N150">
            <v>73.5546150167194</v>
          </cell>
          <cell r="O150">
            <v>63.8523458328918</v>
          </cell>
        </row>
        <row r="150">
          <cell r="Q150">
            <v>0.495085588548251</v>
          </cell>
        </row>
        <row r="150">
          <cell r="X150">
            <v>0.698629651035624</v>
          </cell>
          <cell r="Y150">
            <v>0.179314817332854</v>
          </cell>
          <cell r="Z150">
            <v>0.122055531631522</v>
          </cell>
        </row>
        <row r="150">
          <cell r="AD150">
            <v>1.03775741486202</v>
          </cell>
        </row>
        <row r="150">
          <cell r="AF150">
            <v>1.54921893849355</v>
          </cell>
        </row>
        <row r="150">
          <cell r="AI150">
            <v>444.832956243325</v>
          </cell>
          <cell r="AJ150">
            <v>72.8680125157234</v>
          </cell>
          <cell r="AK150">
            <v>64.7324744859506</v>
          </cell>
          <cell r="AL150">
            <v>582.433443244999</v>
          </cell>
        </row>
        <row r="150">
          <cell r="AP150">
            <v>1279.87279506842</v>
          </cell>
        </row>
        <row r="150">
          <cell r="AS150">
            <v>1.03216646994483</v>
          </cell>
          <cell r="AT150">
            <v>1.5055551101089</v>
          </cell>
        </row>
        <row r="151">
          <cell r="D151">
            <v>0.0502845181529187</v>
          </cell>
          <cell r="E151">
            <v>0.133881907472645</v>
          </cell>
          <cell r="F151">
            <v>0.0813008771805965</v>
          </cell>
        </row>
        <row r="151">
          <cell r="M151">
            <v>456.422716086013</v>
          </cell>
          <cell r="N151">
            <v>75.2912432133008</v>
          </cell>
          <cell r="O151">
            <v>67.457477349839</v>
          </cell>
        </row>
        <row r="151">
          <cell r="Q151">
            <v>0.175654355886922</v>
          </cell>
        </row>
        <row r="151">
          <cell r="X151">
            <v>0.645396384821785</v>
          </cell>
          <cell r="Y151">
            <v>0.189218280473622</v>
          </cell>
          <cell r="Z151">
            <v>0.165385334704593</v>
          </cell>
        </row>
        <row r="151">
          <cell r="AD151">
            <v>1.0407783529731</v>
          </cell>
        </row>
        <row r="151">
          <cell r="AF151">
            <v>1.61239353520005</v>
          </cell>
        </row>
        <row r="151">
          <cell r="AI151">
            <v>466.274620270432</v>
          </cell>
          <cell r="AJ151">
            <v>75.5943061888027</v>
          </cell>
          <cell r="AK151">
            <v>69.4160107403894</v>
          </cell>
          <cell r="AL151">
            <v>611.284937199625</v>
          </cell>
        </row>
        <row r="151">
          <cell r="AP151">
            <v>1450.05050199848</v>
          </cell>
        </row>
        <row r="151">
          <cell r="AS151">
            <v>1.04953612174789</v>
          </cell>
          <cell r="AT151">
            <v>1.58013447134141</v>
          </cell>
        </row>
        <row r="152">
          <cell r="D152">
            <v>0.0499959965042989</v>
          </cell>
          <cell r="E152">
            <v>0.131378257962856</v>
          </cell>
          <cell r="F152">
            <v>0.0799954572716888</v>
          </cell>
        </row>
        <row r="152">
          <cell r="M152">
            <v>481.476665268661</v>
          </cell>
          <cell r="N152">
            <v>79.7598259870226</v>
          </cell>
          <cell r="O152">
            <v>73.6934799285995</v>
          </cell>
        </row>
        <row r="152">
          <cell r="Q152">
            <v>0.29109439232466</v>
          </cell>
        </row>
        <row r="152">
          <cell r="X152">
            <v>0.671556466482129</v>
          </cell>
          <cell r="Y152">
            <v>0.187427135270368</v>
          </cell>
          <cell r="Z152">
            <v>0.141016398247502</v>
          </cell>
        </row>
        <row r="152">
          <cell r="AD152">
            <v>1.06140278091532</v>
          </cell>
        </row>
        <row r="152">
          <cell r="AF152">
            <v>1.71139898219121</v>
          </cell>
        </row>
        <row r="152">
          <cell r="AI152">
            <v>494.650585593522</v>
          </cell>
          <cell r="AJ152">
            <v>81.5133262380039</v>
          </cell>
          <cell r="AK152">
            <v>77.0190859612014</v>
          </cell>
          <cell r="AL152">
            <v>653.182997792727</v>
          </cell>
        </row>
        <row r="152">
          <cell r="AP152">
            <v>1818.28536323729</v>
          </cell>
        </row>
        <row r="152">
          <cell r="AS152">
            <v>1.06805006049408</v>
          </cell>
          <cell r="AT152">
            <v>1.68766271770498</v>
          </cell>
        </row>
        <row r="153">
          <cell r="D153">
            <v>0.0499345129026985</v>
          </cell>
          <cell r="E153">
            <v>0.129973491151909</v>
          </cell>
          <cell r="F153">
            <v>0.0796979870661935</v>
          </cell>
        </row>
        <row r="153">
          <cell r="M153">
            <v>511.520447061034</v>
          </cell>
          <cell r="N153">
            <v>87.0653047797427</v>
          </cell>
          <cell r="O153">
            <v>82.1158137450886</v>
          </cell>
        </row>
        <row r="153">
          <cell r="Q153">
            <v>0.349127427896644</v>
          </cell>
        </row>
        <row r="153">
          <cell r="X153">
            <v>0.686126366565755</v>
          </cell>
          <cell r="Y153">
            <v>0.190917303466025</v>
          </cell>
          <cell r="Z153">
            <v>0.122956329968219</v>
          </cell>
        </row>
        <row r="153">
          <cell r="AD153">
            <v>1.07460373777289</v>
          </cell>
        </row>
        <row r="153">
          <cell r="AF153">
            <v>1.8390757430834</v>
          </cell>
        </row>
        <row r="153">
          <cell r="AI153">
            <v>526.161032291565</v>
          </cell>
          <cell r="AJ153">
            <v>89.8603799275492</v>
          </cell>
          <cell r="AK153">
            <v>86.1274166048831</v>
          </cell>
          <cell r="AL153">
            <v>702.148828823997</v>
          </cell>
        </row>
        <row r="153">
          <cell r="AP153">
            <v>2549.10502463488</v>
          </cell>
        </row>
        <row r="153">
          <cell r="AS153">
            <v>1.07358787306684</v>
          </cell>
          <cell r="AT153">
            <v>1.81185422755508</v>
          </cell>
        </row>
        <row r="154">
          <cell r="D154">
            <v>0.0497518569365551</v>
          </cell>
          <cell r="E154">
            <v>0.129637156927679</v>
          </cell>
          <cell r="F154">
            <v>0.0811606764620562</v>
          </cell>
        </row>
        <row r="154">
          <cell r="M154">
            <v>546.340857342717</v>
          </cell>
          <cell r="N154">
            <v>96.2454632381447</v>
          </cell>
          <cell r="O154">
            <v>89.9553305538325</v>
          </cell>
        </row>
        <row r="154">
          <cell r="Q154">
            <v>0.205174328246749</v>
          </cell>
        </row>
        <row r="154">
          <cell r="X154">
            <v>0.852875053322488</v>
          </cell>
          <cell r="Y154">
            <v>0.178435130271583</v>
          </cell>
          <cell r="Z154">
            <v>-0.0313101835940709</v>
          </cell>
        </row>
        <row r="154">
          <cell r="AD154">
            <v>1.07612506838947</v>
          </cell>
        </row>
        <row r="154">
          <cell r="AF154">
            <v>1.97907550979904</v>
          </cell>
        </row>
        <row r="154">
          <cell r="AI154">
            <v>563.999057655975</v>
          </cell>
          <cell r="AJ154">
            <v>99.5700933528109</v>
          </cell>
          <cell r="AK154">
            <v>92.7246719346117</v>
          </cell>
          <cell r="AL154">
            <v>756.293822943398</v>
          </cell>
        </row>
        <row r="154">
          <cell r="AP154">
            <v>3168.12800112253</v>
          </cell>
        </row>
        <row r="154">
          <cell r="AS154">
            <v>1.07628642735735</v>
          </cell>
          <cell r="AT154">
            <v>1.95007411346758</v>
          </cell>
        </row>
        <row r="155">
          <cell r="D155">
            <v>0.049577044482897</v>
          </cell>
          <cell r="E155">
            <v>0.128464399770691</v>
          </cell>
          <cell r="F155">
            <v>0.0809547405698903</v>
          </cell>
        </row>
        <row r="155">
          <cell r="M155">
            <v>587.940247588332</v>
          </cell>
          <cell r="N155">
            <v>107.726070311036</v>
          </cell>
          <cell r="O155">
            <v>97.1529224056876</v>
          </cell>
        </row>
        <row r="155">
          <cell r="Q155">
            <v>0.169130779444082</v>
          </cell>
        </row>
        <row r="155">
          <cell r="X155">
            <v>0.686255115283278</v>
          </cell>
          <cell r="Y155">
            <v>0.195383408825825</v>
          </cell>
          <cell r="Z155">
            <v>0.118361475890897</v>
          </cell>
        </row>
        <row r="155">
          <cell r="AD155">
            <v>1.08424673457983</v>
          </cell>
        </row>
        <row r="155">
          <cell r="AF155">
            <v>2.14580615898652</v>
          </cell>
        </row>
        <row r="155">
          <cell r="AI155">
            <v>609.034660902679</v>
          </cell>
          <cell r="AJ155">
            <v>112.385026998678</v>
          </cell>
          <cell r="AK155">
            <v>100.392440330436</v>
          </cell>
          <cell r="AL155">
            <v>821.812128231792</v>
          </cell>
        </row>
        <row r="155">
          <cell r="AP155">
            <v>3793.56927949908</v>
          </cell>
        </row>
        <row r="155">
          <cell r="AS155">
            <v>1.08552610905233</v>
          </cell>
          <cell r="AT155">
            <v>2.11685636475613</v>
          </cell>
        </row>
        <row r="156">
          <cell r="D156">
            <v>0.0493391722117208</v>
          </cell>
          <cell r="E156">
            <v>0.126616379802709</v>
          </cell>
          <cell r="F156">
            <v>0.0798200860969857</v>
          </cell>
        </row>
        <row r="156">
          <cell r="M156">
            <v>638.303630130587</v>
          </cell>
          <cell r="N156">
            <v>123.555200088082</v>
          </cell>
          <cell r="O156">
            <v>106.906249718832</v>
          </cell>
        </row>
        <row r="156">
          <cell r="Q156">
            <v>0.161989708515928</v>
          </cell>
        </row>
        <row r="156">
          <cell r="X156">
            <v>0.625637002220352</v>
          </cell>
          <cell r="Y156">
            <v>0.18559790627118</v>
          </cell>
          <cell r="Z156">
            <v>0.188765091508468</v>
          </cell>
        </row>
        <row r="156">
          <cell r="AD156">
            <v>1.09934853463809</v>
          </cell>
        </row>
        <row r="156">
          <cell r="AF156">
            <v>2.35898885649922</v>
          </cell>
        </row>
        <row r="156">
          <cell r="AI156">
            <v>664.310658145874</v>
          </cell>
          <cell r="AJ156">
            <v>130.634528235264</v>
          </cell>
          <cell r="AK156">
            <v>111.974348994891</v>
          </cell>
          <cell r="AL156">
            <v>906.919535376029</v>
          </cell>
        </row>
        <row r="156">
          <cell r="AP156">
            <v>4429.28844031911</v>
          </cell>
        </row>
        <row r="156">
          <cell r="AS156">
            <v>1.10172578933</v>
          </cell>
          <cell r="AT156">
            <v>2.33219524935918</v>
          </cell>
        </row>
        <row r="157">
          <cell r="D157">
            <v>0.0494682238865557</v>
          </cell>
          <cell r="E157">
            <v>0.127563090452902</v>
          </cell>
          <cell r="F157">
            <v>0.0804602154608857</v>
          </cell>
        </row>
        <row r="157">
          <cell r="M157">
            <v>694.218604430783</v>
          </cell>
          <cell r="N157">
            <v>142.086839146779</v>
          </cell>
          <cell r="O157">
            <v>118.152545519194</v>
          </cell>
        </row>
        <row r="157">
          <cell r="Q157">
            <v>0.129825955347692</v>
          </cell>
        </row>
        <row r="157">
          <cell r="X157">
            <v>0.719080894994175</v>
          </cell>
          <cell r="Y157">
            <v>0.169445237893571</v>
          </cell>
          <cell r="Z157">
            <v>0.111473867112254</v>
          </cell>
        </row>
        <row r="157">
          <cell r="AD157">
            <v>1.1010719221214</v>
          </cell>
        </row>
        <row r="157">
          <cell r="AF157">
            <v>2.59741639448855</v>
          </cell>
        </row>
        <row r="157">
          <cell r="AI157">
            <v>720.67075886418</v>
          </cell>
          <cell r="AJ157">
            <v>149.172066039239</v>
          </cell>
          <cell r="AK157">
            <v>122.812302273892</v>
          </cell>
          <cell r="AL157">
            <v>992.655127177311</v>
          </cell>
        </row>
        <row r="157">
          <cell r="AP157">
            <v>4956.17468327141</v>
          </cell>
        </row>
        <row r="157">
          <cell r="AS157">
            <v>1.09240204270093</v>
          </cell>
          <cell r="AT157">
            <v>2.54769485437736</v>
          </cell>
        </row>
        <row r="158">
          <cell r="D158">
            <v>0.0493838461936331</v>
          </cell>
          <cell r="E158">
            <v>0.12677755859027</v>
          </cell>
          <cell r="F158">
            <v>0.0803261928656704</v>
          </cell>
        </row>
        <row r="158">
          <cell r="M158">
            <v>754.557990278495</v>
          </cell>
          <cell r="N158">
            <v>163.245569585826</v>
          </cell>
          <cell r="O158">
            <v>129.84756741494</v>
          </cell>
        </row>
        <row r="158">
          <cell r="Q158">
            <v>0.139562665631526</v>
          </cell>
        </row>
        <row r="158">
          <cell r="X158">
            <v>0.677624461098172</v>
          </cell>
          <cell r="Y158">
            <v>0.185280371535437</v>
          </cell>
          <cell r="Z158">
            <v>0.137095167366391</v>
          </cell>
        </row>
        <row r="158">
          <cell r="AD158">
            <v>1.09917063546591</v>
          </cell>
        </row>
        <row r="158">
          <cell r="AF158">
            <v>2.85500382889954</v>
          </cell>
        </row>
        <row r="158">
          <cell r="AI158">
            <v>784.61423909014</v>
          </cell>
          <cell r="AJ158">
            <v>172.357546389791</v>
          </cell>
          <cell r="AK158">
            <v>135.185884909768</v>
          </cell>
          <cell r="AL158">
            <v>1092.1576703897</v>
          </cell>
        </row>
        <row r="158">
          <cell r="AP158">
            <v>5633.62461651805</v>
          </cell>
        </row>
        <row r="158">
          <cell r="AS158">
            <v>1.09746840843388</v>
          </cell>
          <cell r="AT158">
            <v>2.79601461700872</v>
          </cell>
        </row>
        <row r="159">
          <cell r="D159">
            <v>0.0492981045764934</v>
          </cell>
          <cell r="E159">
            <v>0.126841302247879</v>
          </cell>
          <cell r="F159">
            <v>0.0802692227231003</v>
          </cell>
        </row>
        <row r="159">
          <cell r="M159">
            <v>823.101845275979</v>
          </cell>
          <cell r="N159">
            <v>188.265644072958</v>
          </cell>
          <cell r="O159">
            <v>143.054474324534</v>
          </cell>
        </row>
        <row r="159">
          <cell r="Q159">
            <v>0.114797886767539</v>
          </cell>
        </row>
        <row r="159">
          <cell r="X159">
            <v>0.702429655901699</v>
          </cell>
          <cell r="Y159">
            <v>0.1615757956256</v>
          </cell>
          <cell r="Z159">
            <v>0.135994548472701</v>
          </cell>
        </row>
        <row r="159">
          <cell r="AD159">
            <v>1.10291118659369</v>
          </cell>
        </row>
        <row r="159">
          <cell r="AF159">
            <v>3.14881566066112</v>
          </cell>
        </row>
        <row r="159">
          <cell r="AI159">
            <v>857.33647331999</v>
          </cell>
          <cell r="AJ159">
            <v>198.661679990271</v>
          </cell>
          <cell r="AK159">
            <v>149.038184220073</v>
          </cell>
          <cell r="AL159">
            <v>1205.03633753033</v>
          </cell>
        </row>
        <row r="159">
          <cell r="AP159">
            <v>6243.55164304615</v>
          </cell>
        </row>
        <row r="159">
          <cell r="AS159">
            <v>1.1003475933828</v>
          </cell>
          <cell r="AT159">
            <v>3.07658795488867</v>
          </cell>
        </row>
        <row r="160">
          <cell r="D160">
            <v>0.0492985023113305</v>
          </cell>
          <cell r="E160">
            <v>0.126918921022426</v>
          </cell>
          <cell r="F160">
            <v>0.0801030211879973</v>
          </cell>
        </row>
        <row r="160">
          <cell r="M160">
            <v>899.37350548513</v>
          </cell>
          <cell r="N160">
            <v>216.624826621589</v>
          </cell>
          <cell r="O160">
            <v>158.091886165723</v>
          </cell>
        </row>
        <row r="160">
          <cell r="Q160">
            <v>0.128557417111152</v>
          </cell>
        </row>
        <row r="160">
          <cell r="X160">
            <v>0.663495533500607</v>
          </cell>
          <cell r="Y160">
            <v>0.17328330058434</v>
          </cell>
          <cell r="Z160">
            <v>0.163221165915053</v>
          </cell>
        </row>
        <row r="160">
          <cell r="AD160">
            <v>1.1040321687996</v>
          </cell>
        </row>
        <row r="160">
          <cell r="AF160">
            <v>3.47639378298984</v>
          </cell>
        </row>
        <row r="160">
          <cell r="AI160">
            <v>936.770655461077</v>
          </cell>
          <cell r="AJ160">
            <v>228.433624081425</v>
          </cell>
          <cell r="AK160">
            <v>165.031927570857</v>
          </cell>
          <cell r="AL160">
            <v>1330.23620711336</v>
          </cell>
        </row>
        <row r="160">
          <cell r="AP160">
            <v>7048.55077845175</v>
          </cell>
        </row>
        <row r="160">
          <cell r="AS160">
            <v>1.1008961502221</v>
          </cell>
          <cell r="AT160">
            <v>3.38700383535661</v>
          </cell>
        </row>
        <row r="161">
          <cell r="D161">
            <v>0.0492313071156431</v>
          </cell>
          <cell r="E161">
            <v>0.126879451782422</v>
          </cell>
          <cell r="F161">
            <v>0.0798946408492826</v>
          </cell>
        </row>
        <row r="161">
          <cell r="M161">
            <v>984.189965432321</v>
          </cell>
          <cell r="N161">
            <v>248.951495352173</v>
          </cell>
          <cell r="O161">
            <v>175.575385447149</v>
          </cell>
        </row>
        <row r="161">
          <cell r="Q161">
            <v>0.112596697308504</v>
          </cell>
        </row>
        <row r="161">
          <cell r="X161">
            <v>0.672553515130218</v>
          </cell>
          <cell r="Y161">
            <v>0.170120885081303</v>
          </cell>
          <cell r="Z161">
            <v>0.157325599788479</v>
          </cell>
        </row>
        <row r="161">
          <cell r="AD161">
            <v>1.1061619949543</v>
          </cell>
        </row>
        <row r="161">
          <cell r="AF161">
            <v>3.84545468223877</v>
          </cell>
        </row>
        <row r="161">
          <cell r="AI161">
            <v>1026.47159378363</v>
          </cell>
          <cell r="AJ161">
            <v>262.575950949895</v>
          </cell>
          <cell r="AK161">
            <v>183.737732386398</v>
          </cell>
          <cell r="AL161">
            <v>1472.78527711992</v>
          </cell>
        </row>
        <row r="161">
          <cell r="AP161">
            <v>7890.60818725812</v>
          </cell>
        </row>
        <row r="161">
          <cell r="AS161">
            <v>1.1040642035651</v>
          </cell>
          <cell r="AT161">
            <v>3.73946969195494</v>
          </cell>
        </row>
        <row r="162">
          <cell r="D162">
            <v>0.0491995384622442</v>
          </cell>
          <cell r="E162">
            <v>0.127070322827538</v>
          </cell>
          <cell r="F162">
            <v>0.079666352622651</v>
          </cell>
        </row>
        <row r="162">
          <cell r="M162">
            <v>1079.18769672188</v>
          </cell>
          <cell r="N162">
            <v>285.365920212465</v>
          </cell>
          <cell r="O162">
            <v>196.098227331109</v>
          </cell>
        </row>
        <row r="162">
          <cell r="Q162">
            <v>0.105596377349719</v>
          </cell>
        </row>
        <row r="162">
          <cell r="X162">
            <v>0.665298630055687</v>
          </cell>
          <cell r="Y162">
            <v>0.166587779801249</v>
          </cell>
          <cell r="Z162">
            <v>0.168113590143065</v>
          </cell>
        </row>
        <row r="162">
          <cell r="AD162">
            <v>1.10805821474349</v>
          </cell>
        </row>
        <row r="162">
          <cell r="AF162">
            <v>4.26098765007849</v>
          </cell>
        </row>
        <row r="162">
          <cell r="AI162">
            <v>1126.25130570145</v>
          </cell>
          <cell r="AJ162">
            <v>300.545545220552</v>
          </cell>
          <cell r="AK162">
            <v>205.774319621148</v>
          </cell>
          <cell r="AL162">
            <v>1632.57117054315</v>
          </cell>
        </row>
        <row r="162">
          <cell r="AP162">
            <v>8755.3039951067</v>
          </cell>
        </row>
        <row r="162">
          <cell r="AS162">
            <v>1.1056473537079</v>
          </cell>
          <cell r="AT162">
            <v>4.13453476918086</v>
          </cell>
        </row>
        <row r="163">
          <cell r="D163">
            <v>0.0491118830079907</v>
          </cell>
          <cell r="E163">
            <v>0.12728156853128</v>
          </cell>
          <cell r="F163">
            <v>0.0792414122364207</v>
          </cell>
        </row>
        <row r="163">
          <cell r="M163">
            <v>1186.43187322925</v>
          </cell>
          <cell r="N163">
            <v>325.713545008835</v>
          </cell>
          <cell r="O163">
            <v>220.946252928019</v>
          </cell>
        </row>
        <row r="163">
          <cell r="Q163">
            <v>0.140737292054446</v>
          </cell>
        </row>
        <row r="163">
          <cell r="X163">
            <v>0.648716215081544</v>
          </cell>
          <cell r="Y163">
            <v>0.187194940446328</v>
          </cell>
          <cell r="Z163">
            <v>0.164088844472129</v>
          </cell>
        </row>
        <row r="163">
          <cell r="AD163">
            <v>1.11121689177666</v>
          </cell>
        </row>
        <row r="163">
          <cell r="AF163">
            <v>4.73488145241895</v>
          </cell>
        </row>
        <row r="163">
          <cell r="AI163">
            <v>1240.31309808849</v>
          </cell>
          <cell r="AJ163">
            <v>342.496623012141</v>
          </cell>
          <cell r="AK163">
            <v>233.028543575273</v>
          </cell>
          <cell r="AL163">
            <v>1815.8382646759</v>
          </cell>
        </row>
        <row r="163">
          <cell r="AP163">
            <v>10033.8855936444</v>
          </cell>
        </row>
        <row r="163">
          <cell r="AS163">
            <v>1.10995414636359</v>
          </cell>
          <cell r="AT163">
            <v>4.58914401033671</v>
          </cell>
        </row>
        <row r="164">
          <cell r="D164">
            <v>0.0490502231057478</v>
          </cell>
          <cell r="E164">
            <v>0.124889011116387</v>
          </cell>
          <cell r="F164">
            <v>0.0791301814774817</v>
          </cell>
        </row>
        <row r="164">
          <cell r="M164">
            <v>1308.38540689255</v>
          </cell>
          <cell r="N164">
            <v>379.582113585755</v>
          </cell>
          <cell r="O164">
            <v>250.553688085373</v>
          </cell>
        </row>
        <row r="164">
          <cell r="Q164">
            <v>0.222709472592875</v>
          </cell>
        </row>
        <row r="164">
          <cell r="X164">
            <v>0.666034782991704</v>
          </cell>
          <cell r="Y164">
            <v>0.169766078489924</v>
          </cell>
          <cell r="Z164">
            <v>0.164199138518372</v>
          </cell>
        </row>
        <row r="164">
          <cell r="AD164">
            <v>1.11882446288806</v>
          </cell>
        </row>
        <row r="164">
          <cell r="AF164">
            <v>5.29750119784128</v>
          </cell>
        </row>
        <row r="164">
          <cell r="AI164">
            <v>1369.46374172521</v>
          </cell>
          <cell r="AJ164">
            <v>406.204579478886</v>
          </cell>
          <cell r="AK164">
            <v>264.599392292454</v>
          </cell>
          <cell r="AL164">
            <v>2040.26771349655</v>
          </cell>
        </row>
        <row r="164">
          <cell r="AP164">
            <v>11911.9721691693</v>
          </cell>
        </row>
        <row r="164">
          <cell r="AS164">
            <v>1.1175385082192</v>
          </cell>
          <cell r="AT164">
            <v>5.12854515131474</v>
          </cell>
        </row>
        <row r="165">
          <cell r="D165">
            <v>0.0487264640885942</v>
          </cell>
          <cell r="E165">
            <v>0.123442798107601</v>
          </cell>
          <cell r="F165">
            <v>0.0786061429127767</v>
          </cell>
        </row>
        <row r="165">
          <cell r="M165">
            <v>1455.44752353349</v>
          </cell>
          <cell r="N165">
            <v>456.241955049994</v>
          </cell>
          <cell r="O165">
            <v>286.650828080262</v>
          </cell>
        </row>
        <row r="165">
          <cell r="Q165">
            <v>0.206878006819765</v>
          </cell>
        </row>
        <row r="165">
          <cell r="X165">
            <v>0.695544762337775</v>
          </cell>
          <cell r="Y165">
            <v>0.155292473611529</v>
          </cell>
          <cell r="Z165">
            <v>0.149162764050697</v>
          </cell>
        </row>
        <row r="165">
          <cell r="AD165">
            <v>1.13145341454947</v>
          </cell>
        </row>
        <row r="165">
          <cell r="AF165">
            <v>5.99387581887741</v>
          </cell>
        </row>
        <row r="165">
          <cell r="AI165">
            <v>1533.21154975843</v>
          </cell>
          <cell r="AJ165">
            <v>493.494286323002</v>
          </cell>
          <cell r="AK165">
            <v>304.6323094498</v>
          </cell>
          <cell r="AL165">
            <v>2331.33814553123</v>
          </cell>
        </row>
        <row r="165">
          <cell r="AP165">
            <v>14032.8550624983</v>
          </cell>
        </row>
        <row r="165">
          <cell r="AS165">
            <v>1.13436198081795</v>
          </cell>
          <cell r="AT165">
            <v>5.8176266365597</v>
          </cell>
        </row>
        <row r="166">
          <cell r="D166">
            <v>0.0484334508164438</v>
          </cell>
          <cell r="E166">
            <v>0.12362951131754</v>
          </cell>
          <cell r="F166">
            <v>0.0779896470675674</v>
          </cell>
        </row>
        <row r="166">
          <cell r="M166">
            <v>1640.64947036423</v>
          </cell>
          <cell r="N166">
            <v>552.461998754792</v>
          </cell>
          <cell r="O166">
            <v>333.00078955005</v>
          </cell>
        </row>
        <row r="166">
          <cell r="Q166">
            <v>0.197510537955266</v>
          </cell>
        </row>
        <row r="166">
          <cell r="X166">
            <v>0.695582897186503</v>
          </cell>
          <cell r="Y166">
            <v>0.159853431228937</v>
          </cell>
          <cell r="Z166">
            <v>0.14456367158456</v>
          </cell>
        </row>
        <row r="166">
          <cell r="AD166">
            <v>1.14508515571678</v>
          </cell>
        </row>
        <row r="166">
          <cell r="AF166">
            <v>6.86349822540626</v>
          </cell>
        </row>
        <row r="166">
          <cell r="AI166">
            <v>1738.42908014697</v>
          </cell>
          <cell r="AJ166">
            <v>596.667321819836</v>
          </cell>
          <cell r="AK166">
            <v>356.536941043996</v>
          </cell>
          <cell r="AL166">
            <v>2691.63334301081</v>
          </cell>
        </row>
        <row r="166">
          <cell r="AP166">
            <v>16634.2398087385</v>
          </cell>
        </row>
        <row r="166">
          <cell r="AS166">
            <v>1.14751330868202</v>
          </cell>
          <cell r="AT166">
            <v>6.67580399039529</v>
          </cell>
        </row>
        <row r="167">
          <cell r="D167">
            <v>0.0482064219585112</v>
          </cell>
          <cell r="E167">
            <v>0.121819486651041</v>
          </cell>
          <cell r="F167">
            <v>0.0767110565323613</v>
          </cell>
        </row>
        <row r="167">
          <cell r="M167">
            <v>1870.17320729011</v>
          </cell>
          <cell r="N167">
            <v>679.956090150451</v>
          </cell>
          <cell r="O167">
            <v>397.488202881551</v>
          </cell>
        </row>
        <row r="167">
          <cell r="Q167">
            <v>0.225001351398297</v>
          </cell>
        </row>
        <row r="167">
          <cell r="X167">
            <v>0.657979010752363</v>
          </cell>
          <cell r="Y167">
            <v>0.169914857687361</v>
          </cell>
          <cell r="Z167">
            <v>0.172106131560276</v>
          </cell>
        </row>
        <row r="167">
          <cell r="AD167">
            <v>1.16286009778962</v>
          </cell>
        </row>
        <row r="167">
          <cell r="AF167">
            <v>7.98128821757482</v>
          </cell>
        </row>
        <row r="167">
          <cell r="AI167">
            <v>1990.63523183128</v>
          </cell>
          <cell r="AJ167">
            <v>744.405440531683</v>
          </cell>
          <cell r="AK167">
            <v>432.304089890335</v>
          </cell>
          <cell r="AL167">
            <v>3167.3447622533</v>
          </cell>
        </row>
        <row r="167">
          <cell r="AP167">
            <v>20611.3170506607</v>
          </cell>
        </row>
        <row r="167">
          <cell r="AS167">
            <v>1.16682897027403</v>
          </cell>
          <cell r="AT167">
            <v>7.78952149586422</v>
          </cell>
        </row>
        <row r="168">
          <cell r="D168">
            <v>0.0479771823954696</v>
          </cell>
          <cell r="E168">
            <v>0.120478336099524</v>
          </cell>
          <cell r="F168">
            <v>0.0776594469481046</v>
          </cell>
        </row>
        <row r="168">
          <cell r="M168">
            <v>2153.15731703408</v>
          </cell>
          <cell r="N168">
            <v>859.622248057856</v>
          </cell>
          <cell r="O168">
            <v>474.326466093442</v>
          </cell>
        </row>
        <row r="168">
          <cell r="Q168">
            <v>0.215413410184109</v>
          </cell>
        </row>
        <row r="168">
          <cell r="X168">
            <v>0.621872791695346</v>
          </cell>
          <cell r="Y168">
            <v>0.189150719819773</v>
          </cell>
          <cell r="Z168">
            <v>0.18897648848488</v>
          </cell>
        </row>
        <row r="168">
          <cell r="AD168">
            <v>1.17841411254309</v>
          </cell>
        </row>
        <row r="168">
          <cell r="AF168">
            <v>9.40526267186406</v>
          </cell>
        </row>
        <row r="168">
          <cell r="AI168">
            <v>2302.39898027096</v>
          </cell>
          <cell r="AJ168">
            <v>950.692283154166</v>
          </cell>
          <cell r="AK168">
            <v>509.806869215606</v>
          </cell>
          <cell r="AL168">
            <v>3762.89813264073</v>
          </cell>
        </row>
        <row r="168">
          <cell r="AP168">
            <v>26684.0092621593</v>
          </cell>
        </row>
        <row r="168">
          <cell r="AS168">
            <v>1.17424859628117</v>
          </cell>
          <cell r="AT168">
            <v>9.14683468222053</v>
          </cell>
        </row>
        <row r="169">
          <cell r="D169">
            <v>0.0478079829187717</v>
          </cell>
          <cell r="E169">
            <v>0.122521454617531</v>
          </cell>
          <cell r="F169">
            <v>0.0769782678385925</v>
          </cell>
        </row>
        <row r="169">
          <cell r="M169">
            <v>2500.35859715834</v>
          </cell>
          <cell r="N169">
            <v>1072.49006213756</v>
          </cell>
          <cell r="O169">
            <v>565.14162387413</v>
          </cell>
        </row>
        <row r="169">
          <cell r="Q169">
            <v>0.121330247155498</v>
          </cell>
        </row>
        <row r="169">
          <cell r="X169">
            <v>0.681188059823827</v>
          </cell>
          <cell r="Y169">
            <v>0.172611646187508</v>
          </cell>
          <cell r="Z169">
            <v>0.146200293988666</v>
          </cell>
        </row>
        <row r="169">
          <cell r="AD169">
            <v>1.1814947900466</v>
          </cell>
        </row>
        <row r="169">
          <cell r="AF169">
            <v>11.1122688458272</v>
          </cell>
        </row>
        <row r="169">
          <cell r="AI169">
            <v>2682.74557170527</v>
          </cell>
          <cell r="AJ169">
            <v>1167.66384573624</v>
          </cell>
          <cell r="AK169">
            <v>612.494675581848</v>
          </cell>
          <cell r="AL169">
            <v>4462.90409302336</v>
          </cell>
        </row>
        <row r="169">
          <cell r="AP169">
            <v>31349.4928897156</v>
          </cell>
        </row>
        <row r="169">
          <cell r="AS169">
            <v>1.17803783172849</v>
          </cell>
          <cell r="AT169">
            <v>10.7753172962221</v>
          </cell>
        </row>
        <row r="170">
          <cell r="D170">
            <v>0.0477457643131783</v>
          </cell>
          <cell r="E170">
            <v>0.121302309059341</v>
          </cell>
          <cell r="F170">
            <v>0.0758798936152656</v>
          </cell>
        </row>
        <row r="170">
          <cell r="M170">
            <v>2917.37778765686</v>
          </cell>
          <cell r="N170">
            <v>1333.5838729767</v>
          </cell>
          <cell r="O170">
            <v>690.936054949285</v>
          </cell>
        </row>
        <row r="170">
          <cell r="Q170">
            <v>0.16178481864165</v>
          </cell>
        </row>
        <row r="170">
          <cell r="X170">
            <v>0.645236794156084</v>
          </cell>
          <cell r="Y170">
            <v>0.186070635358751</v>
          </cell>
          <cell r="Z170">
            <v>0.168692570485165</v>
          </cell>
        </row>
        <row r="170">
          <cell r="AD170">
            <v>1.18888920960263</v>
          </cell>
        </row>
        <row r="170">
          <cell r="AF170">
            <v>13.2112565250074</v>
          </cell>
        </row>
        <row r="170">
          <cell r="AI170">
            <v>3134.01097924165</v>
          </cell>
          <cell r="AJ170">
            <v>1465.37083071096</v>
          </cell>
          <cell r="AK170">
            <v>759.100475634828</v>
          </cell>
          <cell r="AL170">
            <v>5358.48228558743</v>
          </cell>
        </row>
        <row r="170">
          <cell r="AP170">
            <v>38826.7132421134</v>
          </cell>
        </row>
        <row r="170">
          <cell r="AS170">
            <v>1.1895968522616</v>
          </cell>
          <cell r="AT170">
            <v>12.8182835377057</v>
          </cell>
        </row>
        <row r="171">
          <cell r="D171">
            <v>0.0475910663366175</v>
          </cell>
          <cell r="E171">
            <v>0.124668892636648</v>
          </cell>
          <cell r="F171">
            <v>0.0773732220965802</v>
          </cell>
        </row>
        <row r="171">
          <cell r="M171">
            <v>3420.76288381571</v>
          </cell>
          <cell r="N171">
            <v>1614.9627016912</v>
          </cell>
          <cell r="O171">
            <v>835.174971246741</v>
          </cell>
        </row>
        <row r="171">
          <cell r="Q171">
            <v>0.186441360101406</v>
          </cell>
        </row>
        <row r="171">
          <cell r="X171">
            <v>0.62380197054911</v>
          </cell>
          <cell r="Y171">
            <v>0.201396359136988</v>
          </cell>
          <cell r="Z171">
            <v>0.174801670313902</v>
          </cell>
        </row>
        <row r="171">
          <cell r="AD171">
            <v>1.18607875886857</v>
          </cell>
        </row>
        <row r="171">
          <cell r="AF171">
            <v>15.6695907422751</v>
          </cell>
        </row>
        <row r="171">
          <cell r="AI171">
            <v>3686.23117852489</v>
          </cell>
          <cell r="AJ171">
            <v>1730.0102122807</v>
          </cell>
          <cell r="AK171">
            <v>900.587526024404</v>
          </cell>
          <cell r="AL171">
            <v>6316.82891683</v>
          </cell>
        </row>
        <row r="171">
          <cell r="AP171">
            <v>49249.7800356809</v>
          </cell>
        </row>
        <row r="171">
          <cell r="AS171">
            <v>1.17831180491942</v>
          </cell>
          <cell r="AT171">
            <v>15.1039348112828</v>
          </cell>
        </row>
        <row r="172">
          <cell r="D172">
            <v>0.0478616118364954</v>
          </cell>
          <cell r="E172">
            <v>0.124232963752651</v>
          </cell>
          <cell r="F172">
            <v>0.0777391366804528</v>
          </cell>
        </row>
        <row r="172">
          <cell r="M172">
            <v>3995.69018588925</v>
          </cell>
          <cell r="N172">
            <v>1915.06142237796</v>
          </cell>
          <cell r="O172">
            <v>984.926363749553</v>
          </cell>
        </row>
        <row r="172">
          <cell r="Q172">
            <v>0.125679875216536</v>
          </cell>
        </row>
        <row r="172">
          <cell r="X172">
            <v>0.650923906158146</v>
          </cell>
          <cell r="Y172">
            <v>0.185723565912617</v>
          </cell>
          <cell r="Z172">
            <v>0.163352527929237</v>
          </cell>
        </row>
        <row r="172">
          <cell r="AD172">
            <v>1.1733831577158</v>
          </cell>
        </row>
        <row r="172">
          <cell r="AF172">
            <v>18.386433865285</v>
          </cell>
        </row>
        <row r="172">
          <cell r="AI172">
            <v>4281.95168343733</v>
          </cell>
          <cell r="AJ172">
            <v>2058.17905965844</v>
          </cell>
          <cell r="AK172">
            <v>1057.25912912144</v>
          </cell>
          <cell r="AL172">
            <v>7397.38987221721</v>
          </cell>
        </row>
        <row r="172">
          <cell r="AP172">
            <v>58529.567437075</v>
          </cell>
        </row>
        <row r="172">
          <cell r="AS172">
            <v>1.1669543718124</v>
          </cell>
          <cell r="AT172">
            <v>17.625602759596</v>
          </cell>
        </row>
        <row r="173">
          <cell r="D173">
            <v>0.0478595495588323</v>
          </cell>
          <cell r="E173">
            <v>0.125451223636577</v>
          </cell>
          <cell r="F173">
            <v>0.0792013762040077</v>
          </cell>
        </row>
        <row r="173">
          <cell r="M173">
            <v>4641.09352932147</v>
          </cell>
          <cell r="N173">
            <v>2251.0746203655</v>
          </cell>
          <cell r="O173">
            <v>1130.81184976933</v>
          </cell>
        </row>
        <row r="173">
          <cell r="Q173">
            <v>0.108879318396839</v>
          </cell>
        </row>
        <row r="173">
          <cell r="X173">
            <v>0.653988280662921</v>
          </cell>
          <cell r="Y173">
            <v>0.187345663815417</v>
          </cell>
          <cell r="Z173">
            <v>0.158666055521662</v>
          </cell>
        </row>
        <row r="173">
          <cell r="AD173">
            <v>1.16193736584701</v>
          </cell>
        </row>
        <row r="173">
          <cell r="AF173">
            <v>21.3638845327494</v>
          </cell>
        </row>
        <row r="173">
          <cell r="AI173">
            <v>4973.66164913186</v>
          </cell>
          <cell r="AJ173">
            <v>2397.49289895739</v>
          </cell>
          <cell r="AK173">
            <v>1192.4320646502</v>
          </cell>
          <cell r="AL173">
            <v>8563.58661273944</v>
          </cell>
        </row>
        <row r="173">
          <cell r="AP173">
            <v>68695.0774360364</v>
          </cell>
        </row>
        <row r="173">
          <cell r="AS173">
            <v>1.15687518566769</v>
          </cell>
          <cell r="AT173">
            <v>20.3906224650127</v>
          </cell>
        </row>
        <row r="174">
          <cell r="D174">
            <v>0.048026914490582</v>
          </cell>
          <cell r="E174">
            <v>0.126668860449466</v>
          </cell>
          <cell r="F174">
            <v>0.0796157205936467</v>
          </cell>
        </row>
        <row r="174">
          <cell r="M174">
            <v>5368.05013266328</v>
          </cell>
          <cell r="N174">
            <v>2592.40321271814</v>
          </cell>
          <cell r="O174">
            <v>1267.87373457212</v>
          </cell>
        </row>
        <row r="174">
          <cell r="Q174">
            <v>0.100115817367607</v>
          </cell>
        </row>
        <row r="174">
          <cell r="X174">
            <v>0.663447229969604</v>
          </cell>
          <cell r="Y174">
            <v>0.187536637883788</v>
          </cell>
          <cell r="Z174">
            <v>0.149016132146608</v>
          </cell>
        </row>
        <row r="174">
          <cell r="AD174">
            <v>1.15017705043436</v>
          </cell>
        </row>
        <row r="174">
          <cell r="AF174">
            <v>24.572249697698</v>
          </cell>
        </row>
        <row r="174">
          <cell r="AI174">
            <v>5733.08214930926</v>
          </cell>
          <cell r="AJ174">
            <v>2736.43379155555</v>
          </cell>
          <cell r="AK174">
            <v>1330.34455975321</v>
          </cell>
          <cell r="AL174">
            <v>9799.86050061802</v>
          </cell>
        </row>
        <row r="174">
          <cell r="AP174">
            <v>79963.6758618749</v>
          </cell>
        </row>
        <row r="174">
          <cell r="AS174">
            <v>1.14581173716163</v>
          </cell>
          <cell r="AT174">
            <v>23.3638145484431</v>
          </cell>
        </row>
        <row r="175">
          <cell r="D175">
            <v>0.0484415932155767</v>
          </cell>
          <cell r="E175">
            <v>0.128287933243132</v>
          </cell>
          <cell r="F175">
            <v>0.0818083396566386</v>
          </cell>
        </row>
        <row r="175">
          <cell r="M175">
            <v>6125.47864830554</v>
          </cell>
          <cell r="N175">
            <v>2916.20860263114</v>
          </cell>
          <cell r="O175">
            <v>1372.38482786932</v>
          </cell>
        </row>
        <row r="175">
          <cell r="Q175">
            <v>0.0818381822313798</v>
          </cell>
        </row>
        <row r="175">
          <cell r="X175">
            <v>0.667918205460707</v>
          </cell>
          <cell r="Y175">
            <v>0.180817463807987</v>
          </cell>
          <cell r="Z175">
            <v>0.151264330731306</v>
          </cell>
        </row>
        <row r="175">
          <cell r="AD175">
            <v>1.12911571417204</v>
          </cell>
        </row>
        <row r="175">
          <cell r="AF175">
            <v>27.7449132662298</v>
          </cell>
        </row>
        <row r="175">
          <cell r="AI175">
            <v>6487.45683961842</v>
          </cell>
          <cell r="AJ175">
            <v>3042.25381453536</v>
          </cell>
          <cell r="AK175">
            <v>1403.14157810844</v>
          </cell>
          <cell r="AL175">
            <v>10932.8522322622</v>
          </cell>
        </row>
        <row r="175">
          <cell r="AP175">
            <v>89790.8675509691</v>
          </cell>
        </row>
        <row r="175">
          <cell r="AS175">
            <v>1.11790893512451</v>
          </cell>
          <cell r="AT175">
            <v>26.1186170422967</v>
          </cell>
        </row>
        <row r="176">
          <cell r="D176">
            <v>0.0484858716385243</v>
          </cell>
          <cell r="E176">
            <v>0.130956387565369</v>
          </cell>
          <cell r="F176">
            <v>0.081350358367204</v>
          </cell>
        </row>
        <row r="176">
          <cell r="M176">
            <v>6924.01032745428</v>
          </cell>
          <cell r="N176">
            <v>3169.23030943375</v>
          </cell>
          <cell r="O176">
            <v>1457.27974730065</v>
          </cell>
        </row>
        <row r="176">
          <cell r="Q176">
            <v>0.0802934755440281</v>
          </cell>
        </row>
        <row r="176">
          <cell r="X176">
            <v>0.662125499377474</v>
          </cell>
          <cell r="Y176">
            <v>0.18292060329528</v>
          </cell>
          <cell r="Z176">
            <v>0.154953897327246</v>
          </cell>
        </row>
        <row r="176">
          <cell r="AD176">
            <v>1.11161370576929</v>
          </cell>
        </row>
        <row r="176">
          <cell r="AF176">
            <v>30.8416258521212</v>
          </cell>
        </row>
        <row r="176">
          <cell r="AI176">
            <v>7326.6247135795</v>
          </cell>
          <cell r="AJ176">
            <v>3243.7158858434</v>
          </cell>
          <cell r="AK176">
            <v>1498.09648904231</v>
          </cell>
          <cell r="AL176">
            <v>12068.4370884652</v>
          </cell>
        </row>
        <row r="176">
          <cell r="AP176">
            <v>100505.126439215</v>
          </cell>
        </row>
        <row r="176">
          <cell r="AS176">
            <v>1.11318278456213</v>
          </cell>
          <cell r="AT176">
            <v>29.0747948480558</v>
          </cell>
        </row>
        <row r="177">
          <cell r="D177">
            <v>0.0489338276951266</v>
          </cell>
          <cell r="E177">
            <v>0.131131994926433</v>
          </cell>
          <cell r="F177">
            <v>0.082555826898938</v>
          </cell>
        </row>
        <row r="177">
          <cell r="M177">
            <v>7737.78243607382</v>
          </cell>
          <cell r="N177">
            <v>3378.49408016973</v>
          </cell>
          <cell r="O177">
            <v>1531.99354136825</v>
          </cell>
        </row>
        <row r="177">
          <cell r="Q177">
            <v>0.119851356117231</v>
          </cell>
        </row>
        <row r="177">
          <cell r="X177">
            <v>0.594912383619082</v>
          </cell>
          <cell r="Y177">
            <v>0.210552700915207</v>
          </cell>
          <cell r="Z177">
            <v>0.19453491546571</v>
          </cell>
        </row>
        <row r="177">
          <cell r="AD177">
            <v>1.09544159313476</v>
          </cell>
        </row>
        <row r="177">
          <cell r="AF177">
            <v>33.7851997583139</v>
          </cell>
        </row>
        <row r="177">
          <cell r="AI177">
            <v>8114.79653189242</v>
          </cell>
          <cell r="AJ177">
            <v>3453.96427538576</v>
          </cell>
          <cell r="AK177">
            <v>1553.02687442273</v>
          </cell>
          <cell r="AL177">
            <v>13121.7876817009</v>
          </cell>
        </row>
        <row r="177">
          <cell r="AP177">
            <v>116406.640904462</v>
          </cell>
        </row>
        <row r="177">
          <cell r="AS177">
            <v>1.09320098646437</v>
          </cell>
          <cell r="AT177">
            <v>31.7845944091437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24.51</v>
          </cell>
        </row>
        <row r="16">
          <cell r="BD16">
            <v>1.66</v>
          </cell>
        </row>
        <row r="16">
          <cell r="BP16">
            <v>0.541629302524128</v>
          </cell>
          <cell r="BQ16">
            <v>0.541629302524128</v>
          </cell>
          <cell r="BR16">
            <v>0.541629302524128</v>
          </cell>
          <cell r="BS16">
            <v>0.541629302524128</v>
          </cell>
        </row>
        <row r="16">
          <cell r="CR16">
            <v>9.15249660527114</v>
          </cell>
        </row>
        <row r="17">
          <cell r="AZ17">
            <v>103.5</v>
          </cell>
        </row>
        <row r="17">
          <cell r="BB17">
            <v>30.23</v>
          </cell>
        </row>
        <row r="17">
          <cell r="BD17">
            <v>3.21</v>
          </cell>
        </row>
        <row r="17">
          <cell r="BP17">
            <v>0.583491647180069</v>
          </cell>
          <cell r="BQ17">
            <v>0.583491647180069</v>
          </cell>
          <cell r="BR17">
            <v>0.583491647180069</v>
          </cell>
          <cell r="BS17">
            <v>0.583491647180069</v>
          </cell>
        </row>
        <row r="17">
          <cell r="CR17">
            <v>11.2884525653752</v>
          </cell>
        </row>
        <row r="18">
          <cell r="AZ18">
            <v>101.7</v>
          </cell>
        </row>
        <row r="18">
          <cell r="BB18">
            <v>25.51</v>
          </cell>
        </row>
        <row r="18">
          <cell r="BD18">
            <v>3.69</v>
          </cell>
        </row>
        <row r="18">
          <cell r="BP18">
            <v>0.564598261455273</v>
          </cell>
          <cell r="BQ18">
            <v>0.564598261455273</v>
          </cell>
          <cell r="BR18">
            <v>0.564598261455273</v>
          </cell>
          <cell r="BS18">
            <v>0.564598261455273</v>
          </cell>
        </row>
        <row r="18">
          <cell r="CR18">
            <v>9.52591547941521</v>
          </cell>
        </row>
        <row r="19">
          <cell r="AZ19">
            <v>100.2</v>
          </cell>
        </row>
        <row r="19">
          <cell r="BB19">
            <v>34.05</v>
          </cell>
        </row>
        <row r="19">
          <cell r="BD19">
            <v>4.44</v>
          </cell>
        </row>
        <row r="19">
          <cell r="BP19">
            <v>0.588185286280086</v>
          </cell>
          <cell r="BQ19">
            <v>0.588185286280086</v>
          </cell>
          <cell r="BR19">
            <v>0.588185286280086</v>
          </cell>
          <cell r="BS19">
            <v>0.588185286280086</v>
          </cell>
        </row>
        <row r="19">
          <cell r="CR19">
            <v>12.7149126646056</v>
          </cell>
        </row>
        <row r="20">
          <cell r="AZ20">
            <v>99.5</v>
          </cell>
        </row>
        <row r="20">
          <cell r="BB20">
            <v>44.6</v>
          </cell>
        </row>
        <row r="20">
          <cell r="BD20">
            <v>7.23</v>
          </cell>
        </row>
        <row r="20">
          <cell r="BP20">
            <v>0.602761612749395</v>
          </cell>
          <cell r="BQ20">
            <v>0.602761612749395</v>
          </cell>
          <cell r="BR20">
            <v>0.602761612749395</v>
          </cell>
          <cell r="BS20">
            <v>0.602761612749395</v>
          </cell>
        </row>
        <row r="20">
          <cell r="CR20">
            <v>16.6544817868255</v>
          </cell>
        </row>
        <row r="21">
          <cell r="AZ21">
            <v>105.2</v>
          </cell>
        </row>
        <row r="21">
          <cell r="BB21">
            <v>47.64</v>
          </cell>
        </row>
        <row r="21">
          <cell r="BD21">
            <v>9.53</v>
          </cell>
        </row>
        <row r="21">
          <cell r="BP21">
            <v>0.614946984047135</v>
          </cell>
          <cell r="BQ21">
            <v>0.614946984047135</v>
          </cell>
          <cell r="BR21">
            <v>0.614946984047135</v>
          </cell>
          <cell r="BS21">
            <v>0.614946984047135</v>
          </cell>
        </row>
        <row r="21">
          <cell r="CR21">
            <v>17.7896751642235</v>
          </cell>
        </row>
        <row r="22">
          <cell r="AZ22">
            <v>99.5</v>
          </cell>
        </row>
        <row r="22">
          <cell r="BB22">
            <v>62.32</v>
          </cell>
        </row>
        <row r="22">
          <cell r="BD22">
            <v>14.94</v>
          </cell>
        </row>
        <row r="22">
          <cell r="BP22">
            <v>0.717826289958988</v>
          </cell>
          <cell r="BQ22">
            <v>0.717826289958988</v>
          </cell>
          <cell r="BR22">
            <v>0.717826289958988</v>
          </cell>
          <cell r="BS22">
            <v>0.717826289958988</v>
          </cell>
        </row>
        <row r="22">
          <cell r="CR22">
            <v>23.2714642366584</v>
          </cell>
        </row>
        <row r="23">
          <cell r="AZ23">
            <v>101.1</v>
          </cell>
        </row>
        <row r="23">
          <cell r="BB23">
            <v>65.72</v>
          </cell>
        </row>
        <row r="23">
          <cell r="BD23">
            <v>16.57</v>
          </cell>
        </row>
        <row r="23">
          <cell r="BP23">
            <v>0.733097005863875</v>
          </cell>
          <cell r="BQ23">
            <v>0.733097005863875</v>
          </cell>
          <cell r="BR23">
            <v>0.733097005863875</v>
          </cell>
          <cell r="BS23">
            <v>0.733097005863875</v>
          </cell>
        </row>
        <row r="23">
          <cell r="CR23">
            <v>24.5410884087482</v>
          </cell>
        </row>
        <row r="24">
          <cell r="AZ24">
            <v>109.4</v>
          </cell>
        </row>
        <row r="24">
          <cell r="BB24">
            <v>63.34</v>
          </cell>
        </row>
        <row r="24">
          <cell r="BD24">
            <v>20.13</v>
          </cell>
        </row>
        <row r="24">
          <cell r="BP24">
            <v>0.681929589538456</v>
          </cell>
          <cell r="BQ24">
            <v>0.681929589538456</v>
          </cell>
          <cell r="BR24">
            <v>0.681929589538456</v>
          </cell>
          <cell r="BS24">
            <v>0.681929589538456</v>
          </cell>
        </row>
        <row r="24">
          <cell r="CR24">
            <v>23.6523514882854</v>
          </cell>
        </row>
        <row r="25">
          <cell r="AZ25">
            <v>108.4</v>
          </cell>
        </row>
        <row r="25">
          <cell r="BB25">
            <v>47.96</v>
          </cell>
        </row>
        <row r="25">
          <cell r="BD25">
            <v>4.73</v>
          </cell>
        </row>
        <row r="25">
          <cell r="BP25">
            <v>0.847803288812375</v>
          </cell>
          <cell r="BQ25">
            <v>0.847803288812375</v>
          </cell>
          <cell r="BR25">
            <v>0.847803288812375</v>
          </cell>
          <cell r="BS25">
            <v>0.847803288812375</v>
          </cell>
        </row>
        <row r="25">
          <cell r="CR25">
            <v>17.9091692039496</v>
          </cell>
        </row>
        <row r="26">
          <cell r="AZ26">
            <v>99.6</v>
          </cell>
        </row>
        <row r="26">
          <cell r="BB26">
            <v>51.99</v>
          </cell>
        </row>
        <row r="26">
          <cell r="BD26">
            <v>4.35</v>
          </cell>
        </row>
        <row r="26">
          <cell r="BP26">
            <v>0.846571381491722</v>
          </cell>
          <cell r="BQ26">
            <v>0.846571381491722</v>
          </cell>
          <cell r="BR26">
            <v>0.846571381491722</v>
          </cell>
          <cell r="BS26">
            <v>0.846571381491722</v>
          </cell>
        </row>
        <row r="26">
          <cell r="CR26">
            <v>19.4140472667502</v>
          </cell>
        </row>
        <row r="27">
          <cell r="AZ27">
            <v>97.7</v>
          </cell>
        </row>
        <row r="27">
          <cell r="BB27">
            <v>57</v>
          </cell>
        </row>
        <row r="27">
          <cell r="BD27">
            <v>4.46</v>
          </cell>
        </row>
        <row r="27">
          <cell r="BP27">
            <v>0.816537096582666</v>
          </cell>
          <cell r="BQ27">
            <v>0.816537096582666</v>
          </cell>
          <cell r="BR27">
            <v>0.816537096582666</v>
          </cell>
          <cell r="BS27">
            <v>0.816537096582666</v>
          </cell>
        </row>
        <row r="27">
          <cell r="CR27">
            <v>21.284875826212</v>
          </cell>
        </row>
        <row r="28">
          <cell r="AZ28">
            <v>97.7</v>
          </cell>
        </row>
        <row r="28">
          <cell r="BB28">
            <v>61.09</v>
          </cell>
        </row>
        <row r="28">
          <cell r="BD28">
            <v>4.67</v>
          </cell>
        </row>
        <row r="28">
          <cell r="BP28">
            <v>0.876008105068977</v>
          </cell>
          <cell r="BQ28">
            <v>0.876008105068977</v>
          </cell>
          <cell r="BR28">
            <v>0.876008105068977</v>
          </cell>
          <cell r="BS28">
            <v>0.876008105068977</v>
          </cell>
        </row>
        <row r="28">
          <cell r="CR28">
            <v>22.8121590214612</v>
          </cell>
        </row>
        <row r="29">
          <cell r="AZ29">
            <v>96.8</v>
          </cell>
        </row>
        <row r="29">
          <cell r="BB29">
            <v>71.3</v>
          </cell>
        </row>
        <row r="29">
          <cell r="BD29">
            <v>5.88</v>
          </cell>
        </row>
        <row r="29">
          <cell r="BP29">
            <v>0.723741711180088</v>
          </cell>
          <cell r="BQ29">
            <v>0.723741711180088</v>
          </cell>
          <cell r="BR29">
            <v>0.723741711180088</v>
          </cell>
          <cell r="BS29">
            <v>0.723741711180088</v>
          </cell>
        </row>
        <row r="29">
          <cell r="CR29">
            <v>26.6247657264721</v>
          </cell>
        </row>
        <row r="30">
          <cell r="AZ30">
            <v>99.2</v>
          </cell>
        </row>
        <row r="30">
          <cell r="BB30">
            <v>84.21</v>
          </cell>
        </row>
        <row r="30">
          <cell r="BD30">
            <v>10.21</v>
          </cell>
        </row>
        <row r="30">
          <cell r="BP30">
            <v>0.702853002551848</v>
          </cell>
          <cell r="BQ30">
            <v>0.702853002551848</v>
          </cell>
          <cell r="BR30">
            <v>0.702853002551848</v>
          </cell>
          <cell r="BS30">
            <v>0.702853002551848</v>
          </cell>
        </row>
        <row r="30">
          <cell r="CR30">
            <v>31.4456033916721</v>
          </cell>
        </row>
        <row r="31">
          <cell r="AZ31">
            <v>100.2</v>
          </cell>
        </row>
        <row r="31">
          <cell r="BB31">
            <v>77.67</v>
          </cell>
        </row>
        <row r="31">
          <cell r="BD31">
            <v>8.79</v>
          </cell>
        </row>
        <row r="31">
          <cell r="BP31">
            <v>0.706068465655396</v>
          </cell>
          <cell r="BQ31">
            <v>0.706068465655396</v>
          </cell>
          <cell r="BR31">
            <v>0.706068465655396</v>
          </cell>
          <cell r="BS31">
            <v>0.706068465655396</v>
          </cell>
        </row>
        <row r="31">
          <cell r="CR31">
            <v>29.0034439547699</v>
          </cell>
        </row>
        <row r="32">
          <cell r="AZ32">
            <v>100.2</v>
          </cell>
        </row>
        <row r="32">
          <cell r="BB32">
            <v>74.67</v>
          </cell>
        </row>
        <row r="32">
          <cell r="BD32">
            <v>5.39</v>
          </cell>
        </row>
        <row r="32">
          <cell r="BP32">
            <v>0.719200887047457</v>
          </cell>
          <cell r="BQ32">
            <v>0.719200887047457</v>
          </cell>
          <cell r="BR32">
            <v>0.719200887047457</v>
          </cell>
          <cell r="BS32">
            <v>0.719200887047457</v>
          </cell>
        </row>
        <row r="32">
          <cell r="CR32">
            <v>27.8831873323377</v>
          </cell>
        </row>
        <row r="33">
          <cell r="AZ33">
            <v>100.4</v>
          </cell>
        </row>
        <row r="33">
          <cell r="BB33">
            <v>78.13</v>
          </cell>
        </row>
        <row r="33">
          <cell r="BD33">
            <v>10.68</v>
          </cell>
        </row>
        <row r="33">
          <cell r="BP33">
            <v>0.691440334515896</v>
          </cell>
          <cell r="BQ33">
            <v>0.691440334515896</v>
          </cell>
          <cell r="BR33">
            <v>0.691440334515896</v>
          </cell>
          <cell r="BS33">
            <v>0.691440334515896</v>
          </cell>
        </row>
        <row r="33">
          <cell r="CR33">
            <v>29.1752166368761</v>
          </cell>
        </row>
        <row r="34">
          <cell r="AZ34">
            <v>99.6</v>
          </cell>
        </row>
        <row r="34">
          <cell r="BB34">
            <v>90.61</v>
          </cell>
        </row>
        <row r="34">
          <cell r="BD34">
            <v>28.82</v>
          </cell>
        </row>
        <row r="34">
          <cell r="BP34">
            <v>0.605403321714222</v>
          </cell>
          <cell r="BQ34">
            <v>0.605403321714222</v>
          </cell>
          <cell r="BR34">
            <v>0.605403321714222</v>
          </cell>
          <cell r="BS34">
            <v>0.605403321714222</v>
          </cell>
        </row>
        <row r="34">
          <cell r="CR34">
            <v>33.8354841861941</v>
          </cell>
        </row>
        <row r="35">
          <cell r="AZ35">
            <v>99.7</v>
          </cell>
        </row>
        <row r="35">
          <cell r="BB35">
            <v>99.77</v>
          </cell>
        </row>
        <row r="35">
          <cell r="BD35">
            <v>27.91</v>
          </cell>
        </row>
        <row r="35">
          <cell r="BP35">
            <v>0.657273019368866</v>
          </cell>
          <cell r="BQ35">
            <v>0.657273019368866</v>
          </cell>
          <cell r="BR35">
            <v>0.657273019368866</v>
          </cell>
          <cell r="BS35">
            <v>0.657273019368866</v>
          </cell>
        </row>
        <row r="35">
          <cell r="CR35">
            <v>37.2560010733538</v>
          </cell>
        </row>
        <row r="36">
          <cell r="AZ36">
            <v>99.6</v>
          </cell>
        </row>
        <row r="36">
          <cell r="BB36">
            <v>100.69</v>
          </cell>
        </row>
        <row r="36">
          <cell r="BD36">
            <v>23.24</v>
          </cell>
        </row>
        <row r="36">
          <cell r="BP36">
            <v>0.663388813399452</v>
          </cell>
          <cell r="BQ36">
            <v>0.663388813399452</v>
          </cell>
          <cell r="BR36">
            <v>0.663388813399452</v>
          </cell>
          <cell r="BS36">
            <v>0.663388813399452</v>
          </cell>
        </row>
        <row r="36">
          <cell r="CR36">
            <v>37.5995464375663</v>
          </cell>
        </row>
        <row r="37">
          <cell r="AZ37">
            <v>100.3</v>
          </cell>
        </row>
        <row r="37">
          <cell r="BB37">
            <v>112.57</v>
          </cell>
        </row>
        <row r="37">
          <cell r="BD37">
            <v>18.96</v>
          </cell>
        </row>
        <row r="37">
          <cell r="BP37">
            <v>0.703791493414879</v>
          </cell>
          <cell r="BQ37">
            <v>0.703791493414879</v>
          </cell>
          <cell r="BR37">
            <v>0.703791493414879</v>
          </cell>
          <cell r="BS37">
            <v>0.703791493414879</v>
          </cell>
        </row>
        <row r="37">
          <cell r="CR37">
            <v>42.0357626623979</v>
          </cell>
        </row>
        <row r="38">
          <cell r="AZ38">
            <v>99.9</v>
          </cell>
        </row>
        <row r="38">
          <cell r="BB38">
            <v>109.73</v>
          </cell>
        </row>
        <row r="38">
          <cell r="BD38">
            <v>21.22</v>
          </cell>
        </row>
        <row r="38">
          <cell r="BP38">
            <v>0.710904559202336</v>
          </cell>
          <cell r="BQ38">
            <v>0.710904559202336</v>
          </cell>
          <cell r="BR38">
            <v>0.710904559202336</v>
          </cell>
          <cell r="BS38">
            <v>0.710904559202336</v>
          </cell>
        </row>
        <row r="38">
          <cell r="CR38">
            <v>40.9752530598287</v>
          </cell>
        </row>
        <row r="39">
          <cell r="AZ39">
            <v>99.9</v>
          </cell>
        </row>
        <row r="39">
          <cell r="BB39">
            <v>123.11</v>
          </cell>
        </row>
        <row r="39">
          <cell r="BD39">
            <v>31.62</v>
          </cell>
        </row>
        <row r="39">
          <cell r="BP39">
            <v>0.756118127619153</v>
          </cell>
          <cell r="BQ39">
            <v>0.756118127619153</v>
          </cell>
          <cell r="BR39">
            <v>0.756118127619153</v>
          </cell>
          <cell r="BS39">
            <v>0.756118127619153</v>
          </cell>
        </row>
        <row r="39">
          <cell r="CR39">
            <v>45.9715975958764</v>
          </cell>
        </row>
        <row r="40">
          <cell r="AZ40">
            <v>100</v>
          </cell>
        </row>
        <row r="40">
          <cell r="BB40">
            <v>111.14</v>
          </cell>
        </row>
        <row r="40">
          <cell r="BD40">
            <v>34.78</v>
          </cell>
        </row>
        <row r="40">
          <cell r="BP40">
            <v>0.582818580989876</v>
          </cell>
          <cell r="BQ40">
            <v>0.582818580989876</v>
          </cell>
          <cell r="BR40">
            <v>0.582818580989876</v>
          </cell>
          <cell r="BS40">
            <v>0.582818580989876</v>
          </cell>
        </row>
        <row r="40">
          <cell r="CR40">
            <v>41.5017736723719</v>
          </cell>
        </row>
        <row r="41">
          <cell r="AZ41">
            <v>100.1</v>
          </cell>
        </row>
        <row r="41">
          <cell r="BB41">
            <v>134.6</v>
          </cell>
        </row>
        <row r="41">
          <cell r="BD41">
            <v>40.35</v>
          </cell>
        </row>
        <row r="41">
          <cell r="BP41">
            <v>0.698508979195721</v>
          </cell>
          <cell r="BQ41">
            <v>0.698508979195721</v>
          </cell>
          <cell r="BR41">
            <v>0.698508979195721</v>
          </cell>
          <cell r="BS41">
            <v>0.698508979195721</v>
          </cell>
        </row>
        <row r="41">
          <cell r="CR41">
            <v>50.2621804597917</v>
          </cell>
        </row>
        <row r="42">
          <cell r="AZ42">
            <v>100.3</v>
          </cell>
        </row>
        <row r="42">
          <cell r="BB42">
            <v>151.2</v>
          </cell>
        </row>
        <row r="42">
          <cell r="BD42">
            <v>31.4</v>
          </cell>
        </row>
        <row r="42">
          <cell r="BP42">
            <v>0.733567182789781</v>
          </cell>
          <cell r="BQ42">
            <v>0.733567182789781</v>
          </cell>
          <cell r="BR42">
            <v>0.733567182789781</v>
          </cell>
          <cell r="BS42">
            <v>0.733567182789781</v>
          </cell>
        </row>
        <row r="42">
          <cell r="CR42">
            <v>57.2102240091901</v>
          </cell>
        </row>
        <row r="43">
          <cell r="AZ43">
            <v>101.3</v>
          </cell>
        </row>
        <row r="43">
          <cell r="BB43">
            <v>193.26</v>
          </cell>
        </row>
        <row r="43">
          <cell r="BD43">
            <v>29.49</v>
          </cell>
        </row>
        <row r="43">
          <cell r="BP43">
            <v>0.753769955695223</v>
          </cell>
          <cell r="BQ43">
            <v>0.753769955695223</v>
          </cell>
          <cell r="BR43">
            <v>0.753769955695223</v>
          </cell>
          <cell r="BS43">
            <v>0.753769955695223</v>
          </cell>
        </row>
        <row r="43">
          <cell r="CR43">
            <v>67.785884170768</v>
          </cell>
        </row>
        <row r="44">
          <cell r="AZ44">
            <v>106.8</v>
          </cell>
        </row>
        <row r="44">
          <cell r="BB44">
            <v>200.19</v>
          </cell>
        </row>
        <row r="44">
          <cell r="BD44">
            <v>33.19</v>
          </cell>
        </row>
        <row r="44">
          <cell r="BP44">
            <v>0.85260568115329</v>
          </cell>
          <cell r="BQ44">
            <v>0.85260568115329</v>
          </cell>
          <cell r="BR44">
            <v>0.85260568115329</v>
          </cell>
          <cell r="BS44">
            <v>0.85260568115329</v>
          </cell>
        </row>
        <row r="44">
          <cell r="CR44">
            <v>79.056341676686</v>
          </cell>
        </row>
        <row r="45">
          <cell r="AZ45">
            <v>102.1</v>
          </cell>
        </row>
        <row r="45">
          <cell r="BB45">
            <v>214.48</v>
          </cell>
        </row>
        <row r="45">
          <cell r="BD45">
            <v>31.31</v>
          </cell>
        </row>
        <row r="45">
          <cell r="BP45">
            <v>0.881920015174114</v>
          </cell>
          <cell r="BQ45">
            <v>0.881920015174114</v>
          </cell>
          <cell r="BR45">
            <v>0.881920015174114</v>
          </cell>
          <cell r="BS45">
            <v>0.881920015174114</v>
          </cell>
        </row>
        <row r="45">
          <cell r="CR45">
            <v>80.8785585585586</v>
          </cell>
        </row>
        <row r="46">
          <cell r="AZ46">
            <v>100.9</v>
          </cell>
        </row>
        <row r="46">
          <cell r="BB46">
            <v>243.52</v>
          </cell>
        </row>
        <row r="46">
          <cell r="BD46">
            <v>45.6</v>
          </cell>
        </row>
        <row r="46">
          <cell r="BP46">
            <v>0.868445961807466</v>
          </cell>
          <cell r="BQ46">
            <v>0.868445961807466</v>
          </cell>
          <cell r="BR46">
            <v>0.868445961807466</v>
          </cell>
          <cell r="BS46">
            <v>0.868445961807466</v>
          </cell>
        </row>
        <row r="46">
          <cell r="CR46">
            <v>89.1760295043627</v>
          </cell>
        </row>
        <row r="47">
          <cell r="AZ47">
            <v>101.7</v>
          </cell>
        </row>
        <row r="47">
          <cell r="BB47">
            <v>270.45</v>
          </cell>
        </row>
        <row r="47">
          <cell r="BD47">
            <v>53.01</v>
          </cell>
        </row>
        <row r="47">
          <cell r="BP47">
            <v>0.868072597249509</v>
          </cell>
          <cell r="BQ47">
            <v>0.868072597249509</v>
          </cell>
          <cell r="BR47">
            <v>0.868072597249509</v>
          </cell>
          <cell r="BS47">
            <v>0.868072597249509</v>
          </cell>
        </row>
        <row r="47">
          <cell r="CR47">
            <v>99.7984986294543</v>
          </cell>
        </row>
        <row r="48">
          <cell r="AZ48">
            <v>102.9</v>
          </cell>
        </row>
        <row r="48">
          <cell r="BB48">
            <v>328.3</v>
          </cell>
        </row>
        <row r="48">
          <cell r="BD48">
            <v>74</v>
          </cell>
        </row>
        <row r="48">
          <cell r="BP48">
            <v>0.924330472546789</v>
          </cell>
          <cell r="BQ48">
            <v>0.924330472546789</v>
          </cell>
          <cell r="BR48">
            <v>0.924330472546789</v>
          </cell>
          <cell r="BS48">
            <v>0.924330472546789</v>
          </cell>
        </row>
        <row r="48">
          <cell r="CR48">
            <v>124.727004713039</v>
          </cell>
        </row>
        <row r="49">
          <cell r="AZ49">
            <v>108.4</v>
          </cell>
        </row>
        <row r="49">
          <cell r="BB49">
            <v>386.76</v>
          </cell>
        </row>
        <row r="49">
          <cell r="BD49">
            <v>96.71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153.030393509128</v>
          </cell>
        </row>
        <row r="50">
          <cell r="AZ50">
            <v>105.5</v>
          </cell>
        </row>
        <row r="50">
          <cell r="BB50">
            <v>454.28</v>
          </cell>
        </row>
        <row r="50">
          <cell r="BD50">
            <v>104.74</v>
          </cell>
        </row>
        <row r="50">
          <cell r="BP50">
            <v>1.09840947706942</v>
          </cell>
          <cell r="BQ50">
            <v>1.09840947706942</v>
          </cell>
          <cell r="BR50">
            <v>1.09840947706942</v>
          </cell>
          <cell r="BS50">
            <v>1.09840947706942</v>
          </cell>
        </row>
        <row r="50">
          <cell r="CR50">
            <v>174.732723348725</v>
          </cell>
        </row>
        <row r="51">
          <cell r="AZ51">
            <v>107.5</v>
          </cell>
        </row>
        <row r="51">
          <cell r="BB51">
            <v>499.85</v>
          </cell>
        </row>
        <row r="51">
          <cell r="BD51">
            <v>130.98</v>
          </cell>
        </row>
        <row r="51">
          <cell r="BP51">
            <v>1.16702517579682</v>
          </cell>
          <cell r="BQ51">
            <v>1.16702517579682</v>
          </cell>
          <cell r="BR51">
            <v>1.16702517579682</v>
          </cell>
          <cell r="BS51">
            <v>1.16702517579682</v>
          </cell>
        </row>
        <row r="51">
          <cell r="CR51">
            <v>190.167801401668</v>
          </cell>
        </row>
        <row r="52">
          <cell r="AZ52">
            <v>119</v>
          </cell>
        </row>
        <row r="52">
          <cell r="BB52">
            <v>612.63</v>
          </cell>
        </row>
        <row r="52">
          <cell r="BD52">
            <v>149.87</v>
          </cell>
        </row>
        <row r="52">
          <cell r="BP52">
            <v>1.31689755468538</v>
          </cell>
          <cell r="BQ52">
            <v>1.31689755468538</v>
          </cell>
          <cell r="BR52">
            <v>1.31689755468538</v>
          </cell>
          <cell r="BS52">
            <v>1.31689755468538</v>
          </cell>
        </row>
        <row r="52">
          <cell r="CR52">
            <v>235.183376287289</v>
          </cell>
        </row>
        <row r="53">
          <cell r="AZ53">
            <v>116.3</v>
          </cell>
        </row>
        <row r="53">
          <cell r="BB53">
            <v>718.07</v>
          </cell>
        </row>
        <row r="53">
          <cell r="BD53">
            <v>115.5</v>
          </cell>
        </row>
        <row r="53">
          <cell r="BP53">
            <v>1.16520170957318</v>
          </cell>
          <cell r="BQ53">
            <v>1.16520170957318</v>
          </cell>
          <cell r="BR53">
            <v>1.16520170957318</v>
          </cell>
          <cell r="BS53">
            <v>1.16520170957318</v>
          </cell>
        </row>
        <row r="53">
          <cell r="CR53">
            <v>249.140436862294</v>
          </cell>
        </row>
        <row r="54">
          <cell r="AZ54">
            <v>104.2</v>
          </cell>
        </row>
        <row r="54">
          <cell r="BB54">
            <v>818.89</v>
          </cell>
        </row>
        <row r="54">
          <cell r="BD54">
            <v>147.13</v>
          </cell>
        </row>
        <row r="54">
          <cell r="BP54">
            <v>1.3871920340616</v>
          </cell>
          <cell r="BQ54">
            <v>1.3871920340616</v>
          </cell>
          <cell r="BR54">
            <v>1.3871920340616</v>
          </cell>
          <cell r="BS54">
            <v>1.3871920340616</v>
          </cell>
        </row>
        <row r="54">
          <cell r="CR54">
            <v>267.492483072723</v>
          </cell>
        </row>
        <row r="55">
          <cell r="AZ55">
            <v>104.9</v>
          </cell>
        </row>
        <row r="55">
          <cell r="BB55">
            <v>913.22</v>
          </cell>
        </row>
        <row r="55">
          <cell r="BD55">
            <v>176.32</v>
          </cell>
        </row>
        <row r="55">
          <cell r="BP55">
            <v>1.50232897288871</v>
          </cell>
          <cell r="BQ55">
            <v>1.48290828441185</v>
          </cell>
          <cell r="BR55">
            <v>1.531460005604</v>
          </cell>
          <cell r="BS55">
            <v>1.55088069408087</v>
          </cell>
        </row>
        <row r="55">
          <cell r="CR55">
            <v>301.858201516793</v>
          </cell>
        </row>
        <row r="56">
          <cell r="AZ56">
            <v>109.6</v>
          </cell>
        </row>
        <row r="56">
          <cell r="BB56">
            <v>1089.68</v>
          </cell>
        </row>
        <row r="56">
          <cell r="BD56">
            <v>235.63</v>
          </cell>
        </row>
        <row r="56">
          <cell r="BP56">
            <v>1.75772489827979</v>
          </cell>
          <cell r="BQ56">
            <v>1.74834886732157</v>
          </cell>
          <cell r="BR56">
            <v>1.78721382653987</v>
          </cell>
          <cell r="BS56">
            <v>1.72457933181792</v>
          </cell>
        </row>
        <row r="56">
          <cell r="CR56">
            <v>462.788353082424</v>
          </cell>
        </row>
        <row r="57">
          <cell r="AZ57">
            <v>118.4</v>
          </cell>
        </row>
        <row r="57">
          <cell r="BB57">
            <v>1437.95</v>
          </cell>
        </row>
        <row r="57">
          <cell r="BD57">
            <v>377.95</v>
          </cell>
        </row>
        <row r="57">
          <cell r="BP57">
            <v>2.23934152040845</v>
          </cell>
          <cell r="BQ57">
            <v>2.28159527185465</v>
          </cell>
          <cell r="BR57">
            <v>2.13035888123553</v>
          </cell>
          <cell r="BS57">
            <v>2.24540229002694</v>
          </cell>
        </row>
        <row r="57">
          <cell r="CR57">
            <v>594.911960641426</v>
          </cell>
        </row>
        <row r="58">
          <cell r="AZ58">
            <v>125.3</v>
          </cell>
        </row>
        <row r="58">
          <cell r="BB58">
            <v>1895.71</v>
          </cell>
        </row>
        <row r="58">
          <cell r="BD58">
            <v>571.68</v>
          </cell>
        </row>
        <row r="58">
          <cell r="BP58">
            <v>2.41624950052072</v>
          </cell>
          <cell r="BQ58">
            <v>2.43674375034076</v>
          </cell>
          <cell r="BR58">
            <v>2.32848225719043</v>
          </cell>
          <cell r="BS58">
            <v>2.46994251902963</v>
          </cell>
        </row>
        <row r="58">
          <cell r="CR58">
            <v>759.096870274973</v>
          </cell>
        </row>
        <row r="59">
          <cell r="AZ59">
            <v>120</v>
          </cell>
        </row>
        <row r="59">
          <cell r="BB59">
            <v>2435.04</v>
          </cell>
        </row>
        <row r="59">
          <cell r="BD59">
            <v>778.25</v>
          </cell>
        </row>
        <row r="59">
          <cell r="BP59">
            <v>2.53706197554676</v>
          </cell>
          <cell r="BQ59">
            <v>2.52202978160269</v>
          </cell>
          <cell r="BR59">
            <v>2.51243235550848</v>
          </cell>
          <cell r="BS59">
            <v>2.62801884024753</v>
          </cell>
        </row>
        <row r="59">
          <cell r="CR59">
            <v>858.471213273941</v>
          </cell>
        </row>
        <row r="60">
          <cell r="AZ60">
            <v>109.4</v>
          </cell>
        </row>
        <row r="60">
          <cell r="BB60">
            <v>2933.1</v>
          </cell>
        </row>
        <row r="60">
          <cell r="BD60">
            <v>985.03</v>
          </cell>
        </row>
        <row r="60">
          <cell r="BP60">
            <v>2.63854445456863</v>
          </cell>
          <cell r="BQ60">
            <v>2.65317533024603</v>
          </cell>
          <cell r="BR60">
            <v>2.55765613790763</v>
          </cell>
          <cell r="BS60">
            <v>2.71737148081594</v>
          </cell>
        </row>
        <row r="60">
          <cell r="CR60">
            <v>980.389695205689</v>
          </cell>
        </row>
        <row r="61">
          <cell r="AZ61">
            <v>103.2</v>
          </cell>
        </row>
        <row r="61">
          <cell r="BB61">
            <v>3369.12</v>
          </cell>
        </row>
        <row r="61">
          <cell r="BD61">
            <v>1102.1</v>
          </cell>
        </row>
        <row r="61">
          <cell r="BP61">
            <v>2.69395388811457</v>
          </cell>
          <cell r="BQ61">
            <v>2.71419836284169</v>
          </cell>
          <cell r="BR61">
            <v>2.56788676245926</v>
          </cell>
          <cell r="BS61">
            <v>2.84237056893348</v>
          </cell>
        </row>
        <row r="61">
          <cell r="CR61">
            <v>1119.54407083154</v>
          </cell>
        </row>
        <row r="62">
          <cell r="AZ62">
            <v>98.4</v>
          </cell>
        </row>
        <row r="62">
          <cell r="BB62">
            <v>3621.4</v>
          </cell>
        </row>
        <row r="62">
          <cell r="BD62">
            <v>1238.9</v>
          </cell>
        </row>
        <row r="62">
          <cell r="BP62">
            <v>2.70742365755514</v>
          </cell>
          <cell r="BQ62">
            <v>2.7277693546559</v>
          </cell>
          <cell r="BR62">
            <v>2.58842985655894</v>
          </cell>
          <cell r="BS62">
            <v>2.84521293950241</v>
          </cell>
        </row>
        <row r="62">
          <cell r="CR62">
            <v>1219.37560779266</v>
          </cell>
        </row>
        <row r="63">
          <cell r="AZ63">
            <v>97.8</v>
          </cell>
        </row>
        <row r="63">
          <cell r="BB63">
            <v>3806.54</v>
          </cell>
        </row>
        <row r="63">
          <cell r="BD63">
            <v>1320.1</v>
          </cell>
        </row>
        <row r="63">
          <cell r="BP63">
            <v>2.69388653926737</v>
          </cell>
          <cell r="BQ63">
            <v>2.70594719981865</v>
          </cell>
          <cell r="BR63">
            <v>2.56254555799335</v>
          </cell>
          <cell r="BS63">
            <v>2.87366506889743</v>
          </cell>
        </row>
        <row r="63">
          <cell r="CR63">
            <v>1350.33056932638</v>
          </cell>
        </row>
        <row r="64">
          <cell r="AZ64">
            <v>99</v>
          </cell>
        </row>
        <row r="64">
          <cell r="BB64">
            <v>3760.48</v>
          </cell>
        </row>
        <row r="64">
          <cell r="BD64">
            <v>1451.85</v>
          </cell>
        </row>
        <row r="64">
          <cell r="BP64">
            <v>2.73968261043491</v>
          </cell>
          <cell r="BQ64">
            <v>2.78712561581321</v>
          </cell>
          <cell r="BR64">
            <v>2.53435755685542</v>
          </cell>
          <cell r="BS64">
            <v>2.913896379862</v>
          </cell>
        </row>
        <row r="64">
          <cell r="CR64">
            <v>1280.11868082728</v>
          </cell>
        </row>
        <row r="65">
          <cell r="AZ65">
            <v>100.3</v>
          </cell>
        </row>
        <row r="65">
          <cell r="BB65">
            <v>4102.08</v>
          </cell>
        </row>
        <row r="65">
          <cell r="BD65">
            <v>1610.93</v>
          </cell>
        </row>
        <row r="65">
          <cell r="BP65">
            <v>2.74242229304535</v>
          </cell>
          <cell r="BQ65">
            <v>2.80384836950809</v>
          </cell>
          <cell r="BR65">
            <v>2.49380783594573</v>
          </cell>
          <cell r="BS65">
            <v>2.93720755090089</v>
          </cell>
        </row>
        <row r="65">
          <cell r="CR65">
            <v>1473.98669556828</v>
          </cell>
        </row>
        <row r="66">
          <cell r="AZ66">
            <v>99.6</v>
          </cell>
        </row>
        <row r="66">
          <cell r="BB66">
            <v>4416.88</v>
          </cell>
        </row>
        <row r="66">
          <cell r="BD66">
            <v>1699.78</v>
          </cell>
        </row>
        <row r="66">
          <cell r="BP66">
            <v>2.73693744845926</v>
          </cell>
          <cell r="BQ66">
            <v>2.82067145972514</v>
          </cell>
          <cell r="BR66">
            <v>2.42148740870331</v>
          </cell>
          <cell r="BS66">
            <v>2.97245404151171</v>
          </cell>
        </row>
        <row r="66">
          <cell r="CR66">
            <v>1567.09720868022</v>
          </cell>
        </row>
        <row r="67">
          <cell r="AZ67">
            <v>102.2</v>
          </cell>
        </row>
        <row r="67">
          <cell r="BB67">
            <v>4910.53</v>
          </cell>
        </row>
        <row r="67">
          <cell r="BD67">
            <v>1875.78</v>
          </cell>
        </row>
        <row r="67">
          <cell r="BP67">
            <v>2.82725638425841</v>
          </cell>
          <cell r="BQ67">
            <v>2.98709107584892</v>
          </cell>
          <cell r="BR67">
            <v>2.37547914793794</v>
          </cell>
          <cell r="BS67">
            <v>3.0467653925495</v>
          </cell>
        </row>
        <row r="67">
          <cell r="CR67">
            <v>1913.49818088579</v>
          </cell>
        </row>
        <row r="68">
          <cell r="AZ68">
            <v>104.9</v>
          </cell>
        </row>
        <row r="68">
          <cell r="BB68">
            <v>5633.3</v>
          </cell>
        </row>
        <row r="68">
          <cell r="BD68">
            <v>2325.87</v>
          </cell>
        </row>
        <row r="68">
          <cell r="BP68">
            <v>2.99689176731392</v>
          </cell>
          <cell r="BQ68">
            <v>3.26190345482702</v>
          </cell>
          <cell r="BR68">
            <v>2.36597723134619</v>
          </cell>
          <cell r="BS68">
            <v>3.18996336599932</v>
          </cell>
        </row>
        <row r="68">
          <cell r="CR68">
            <v>2140.21845657702</v>
          </cell>
        </row>
        <row r="69">
          <cell r="AZ69">
            <v>102.9</v>
          </cell>
        </row>
        <row r="69">
          <cell r="BB69">
            <v>6520.14</v>
          </cell>
        </row>
        <row r="69">
          <cell r="BD69">
            <v>2804.01</v>
          </cell>
        </row>
        <row r="69">
          <cell r="BP69">
            <v>3.06282338619482</v>
          </cell>
          <cell r="BQ69">
            <v>3.33040342737839</v>
          </cell>
          <cell r="BR69">
            <v>2.38253907196561</v>
          </cell>
          <cell r="BS69">
            <v>3.33351171746929</v>
          </cell>
        </row>
        <row r="69">
          <cell r="CR69">
            <v>2543.92404464644</v>
          </cell>
        </row>
        <row r="70">
          <cell r="AZ70">
            <v>101.6</v>
          </cell>
        </row>
        <row r="70">
          <cell r="BB70">
            <v>7972.33</v>
          </cell>
        </row>
        <row r="70">
          <cell r="BD70">
            <v>3555.21</v>
          </cell>
        </row>
        <row r="70">
          <cell r="BP70">
            <v>3.11795420714633</v>
          </cell>
          <cell r="BQ70">
            <v>3.37036826850693</v>
          </cell>
          <cell r="BR70">
            <v>2.43018985340493</v>
          </cell>
          <cell r="BS70">
            <v>3.45351813929819</v>
          </cell>
        </row>
        <row r="70">
          <cell r="CR70">
            <v>3206.18779990236</v>
          </cell>
        </row>
        <row r="71">
          <cell r="AZ71">
            <v>104.8</v>
          </cell>
        </row>
        <row r="71">
          <cell r="BB71">
            <v>9550.04</v>
          </cell>
        </row>
        <row r="71">
          <cell r="BD71">
            <v>4371.14</v>
          </cell>
        </row>
        <row r="71">
          <cell r="BP71">
            <v>3.24579032963933</v>
          </cell>
          <cell r="BQ71">
            <v>3.53551631366377</v>
          </cell>
          <cell r="BR71">
            <v>2.466642701206</v>
          </cell>
          <cell r="BS71">
            <v>3.59856590114871</v>
          </cell>
        </row>
        <row r="71">
          <cell r="CR71">
            <v>3878.03917197508</v>
          </cell>
        </row>
        <row r="72">
          <cell r="AZ72">
            <v>106.3</v>
          </cell>
        </row>
        <row r="72">
          <cell r="BB72">
            <v>11728.64</v>
          </cell>
        </row>
        <row r="72">
          <cell r="BD72">
            <v>5368.99</v>
          </cell>
        </row>
        <row r="72">
          <cell r="BP72">
            <v>3.55089462062543</v>
          </cell>
          <cell r="BQ72">
            <v>3.96684930393075</v>
          </cell>
          <cell r="BR72">
            <v>2.53324205413856</v>
          </cell>
          <cell r="BS72">
            <v>3.89364830504291</v>
          </cell>
        </row>
        <row r="72">
          <cell r="CR72">
            <v>4726.81815672263</v>
          </cell>
        </row>
        <row r="73">
          <cell r="AZ73">
            <v>99.6</v>
          </cell>
        </row>
        <row r="73">
          <cell r="BB73">
            <v>13240.42</v>
          </cell>
        </row>
        <row r="73">
          <cell r="BD73">
            <v>6612.85</v>
          </cell>
        </row>
        <row r="73">
          <cell r="BP73">
            <v>3.50828388517792</v>
          </cell>
          <cell r="BQ73">
            <v>3.83991012620497</v>
          </cell>
          <cell r="BR73">
            <v>2.50790963359718</v>
          </cell>
          <cell r="BS73">
            <v>4.15841638978583</v>
          </cell>
        </row>
        <row r="73">
          <cell r="CR73">
            <v>5392.9204749611</v>
          </cell>
        </row>
        <row r="74">
          <cell r="AZ74">
            <v>102.9</v>
          </cell>
        </row>
        <row r="74">
          <cell r="BB74">
            <v>16182.27</v>
          </cell>
        </row>
        <row r="74">
          <cell r="BD74">
            <v>8200.4</v>
          </cell>
        </row>
        <row r="74">
          <cell r="BP74">
            <v>3.67317322778128</v>
          </cell>
          <cell r="BQ74">
            <v>4.06646482365106</v>
          </cell>
          <cell r="BR74">
            <v>2.50289381432998</v>
          </cell>
          <cell r="BS74">
            <v>4.41207978956276</v>
          </cell>
        </row>
        <row r="74">
          <cell r="CR74">
            <v>6713.69639674874</v>
          </cell>
        </row>
        <row r="75">
          <cell r="AZ75">
            <v>105.8</v>
          </cell>
        </row>
        <row r="75">
          <cell r="BB75">
            <v>20167.28</v>
          </cell>
        </row>
        <row r="75">
          <cell r="BD75">
            <v>10597.82</v>
          </cell>
        </row>
        <row r="75">
          <cell r="BP75">
            <v>3.94131487340932</v>
          </cell>
          <cell r="BQ75">
            <v>4.44464605225061</v>
          </cell>
          <cell r="BR75">
            <v>2.5129053895873</v>
          </cell>
          <cell r="BS75">
            <v>4.7032770556739</v>
          </cell>
        </row>
        <row r="75">
          <cell r="CR75">
            <v>8295.17676338183</v>
          </cell>
        </row>
        <row r="76">
          <cell r="AZ76">
            <v>102.9</v>
          </cell>
        </row>
        <row r="76">
          <cell r="BB76">
            <v>22659.38</v>
          </cell>
        </row>
        <row r="76">
          <cell r="BD76">
            <v>12064.75</v>
          </cell>
        </row>
        <row r="76">
          <cell r="BP76">
            <v>4.01225854113069</v>
          </cell>
          <cell r="BQ76">
            <v>4.53798361934787</v>
          </cell>
          <cell r="BR76">
            <v>2.50536667341854</v>
          </cell>
          <cell r="BS76">
            <v>4.85848519851114</v>
          </cell>
        </row>
        <row r="76">
          <cell r="CR76">
            <v>9220.45791306525</v>
          </cell>
        </row>
        <row r="77">
          <cell r="AZ77">
            <v>102.8</v>
          </cell>
        </row>
        <row r="77">
          <cell r="BB77">
            <v>25431.7</v>
          </cell>
        </row>
        <row r="77">
          <cell r="BD77">
            <v>13701.86</v>
          </cell>
        </row>
        <row r="77">
          <cell r="BP77">
            <v>4.03231983383634</v>
          </cell>
          <cell r="BQ77">
            <v>4.56067353744461</v>
          </cell>
          <cell r="BR77">
            <v>2.48031300668435</v>
          </cell>
          <cell r="BS77">
            <v>4.98480581367243</v>
          </cell>
        </row>
        <row r="77">
          <cell r="CR77">
            <v>10229.9099500811</v>
          </cell>
        </row>
        <row r="78">
          <cell r="AZ78">
            <v>102</v>
          </cell>
        </row>
        <row r="78">
          <cell r="BB78">
            <v>28728.18</v>
          </cell>
        </row>
        <row r="78">
          <cell r="BD78">
            <v>15442.86</v>
          </cell>
        </row>
        <row r="78">
          <cell r="BP78">
            <v>4.0726430321747</v>
          </cell>
          <cell r="BQ78">
            <v>4.6108409463565</v>
          </cell>
          <cell r="BR78">
            <v>2.46791144165093</v>
          </cell>
          <cell r="BS78">
            <v>5.11441076482791</v>
          </cell>
        </row>
        <row r="78">
          <cell r="CR78">
            <v>11584.0379124157</v>
          </cell>
        </row>
        <row r="79">
          <cell r="AZ79">
            <v>101.5</v>
          </cell>
        </row>
        <row r="79">
          <cell r="BB79">
            <v>31226.44</v>
          </cell>
        </row>
        <row r="79">
          <cell r="BD79">
            <v>16757.35</v>
          </cell>
        </row>
        <row r="79">
          <cell r="BP79">
            <v>4.04820717398166</v>
          </cell>
          <cell r="BQ79">
            <v>4.56934337783929</v>
          </cell>
          <cell r="BR79">
            <v>2.45557188444268</v>
          </cell>
          <cell r="BS79">
            <v>5.17578369400585</v>
          </cell>
        </row>
        <row r="79">
          <cell r="CR79">
            <v>12723.4837031911</v>
          </cell>
        </row>
        <row r="80">
          <cell r="AZ80">
            <v>102.2</v>
          </cell>
        </row>
        <row r="80">
          <cell r="BB80">
            <v>32665.4</v>
          </cell>
        </row>
        <row r="80">
          <cell r="BD80">
            <v>18515.84</v>
          </cell>
        </row>
        <row r="80">
          <cell r="BP80">
            <v>4.05225538115564</v>
          </cell>
          <cell r="BQ80">
            <v>4.57848206459497</v>
          </cell>
          <cell r="BR80">
            <v>2.43347173748269</v>
          </cell>
          <cell r="BS80">
            <v>5.21201417986389</v>
          </cell>
        </row>
        <row r="80">
          <cell r="CR80">
            <v>13448.0640107881</v>
          </cell>
        </row>
        <row r="81">
          <cell r="AZ81">
            <v>101.5</v>
          </cell>
        </row>
        <row r="81">
          <cell r="BB81">
            <v>35478.1</v>
          </cell>
        </row>
        <row r="81">
          <cell r="BD81">
            <v>20586.5</v>
          </cell>
        </row>
        <row r="81">
          <cell r="BP81">
            <v>4.29133844864382</v>
          </cell>
          <cell r="BQ81">
            <v>4.94476062976257</v>
          </cell>
          <cell r="BR81">
            <v>2.45293951138256</v>
          </cell>
          <cell r="BS81">
            <v>5.31104244928131</v>
          </cell>
        </row>
        <row r="81">
          <cell r="CR81">
            <v>14633.5964120377</v>
          </cell>
        </row>
        <row r="82">
          <cell r="AZ82">
            <v>101.9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4.57456678625431</v>
          </cell>
          <cell r="BQ82">
            <v>5.37989956518167</v>
          </cell>
          <cell r="BR82">
            <v>2.47992184600776</v>
          </cell>
          <cell r="BS82">
            <v>5.43319642561478</v>
          </cell>
        </row>
        <row r="82">
          <cell r="CR82" t="e">
            <v>#DIV/0!</v>
          </cell>
        </row>
        <row r="83">
          <cell r="AZ83">
            <v>103.1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4.75754945770448</v>
          </cell>
          <cell r="BQ83">
            <v>5.61661514604967</v>
          </cell>
          <cell r="BR83">
            <v>2.4923214552378</v>
          </cell>
          <cell r="BS83">
            <v>5.74288862187482</v>
          </cell>
        </row>
        <row r="83">
          <cell r="CR83" t="e">
            <v>#DIV/0!</v>
          </cell>
        </row>
        <row r="84">
          <cell r="AZ84">
            <v>102.7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0.791587827481255</v>
          </cell>
          <cell r="Z8">
            <v>0.150707570943201</v>
          </cell>
          <cell r="AA8">
            <v>0.0419415173147013</v>
          </cell>
          <cell r="AB8">
            <v>0.984236915739158</v>
          </cell>
        </row>
        <row r="8">
          <cell r="EA8">
            <v>0.533091554190299</v>
          </cell>
        </row>
        <row r="8">
          <cell r="EI8">
            <v>0.0174922767264048</v>
          </cell>
        </row>
        <row r="9">
          <cell r="Y9">
            <v>1.1488798024379</v>
          </cell>
          <cell r="Z9">
            <v>0.235841389891767</v>
          </cell>
          <cell r="AA9">
            <v>0.0694840370350508</v>
          </cell>
          <cell r="AB9">
            <v>1.45420522936472</v>
          </cell>
        </row>
        <row r="9">
          <cell r="AV9">
            <v>0.995111605086748</v>
          </cell>
          <cell r="AW9">
            <v>0.206159445778649</v>
          </cell>
          <cell r="AX9">
            <v>0.0580341428904959</v>
          </cell>
        </row>
        <row r="9">
          <cell r="BM9">
            <v>0.0408595749110046</v>
          </cell>
          <cell r="BN9">
            <v>0.0408595749110046</v>
          </cell>
          <cell r="BO9">
            <v>0.0408595749110046</v>
          </cell>
        </row>
        <row r="9">
          <cell r="BR9">
            <v>1.45892075835669</v>
          </cell>
        </row>
        <row r="9">
          <cell r="BX9">
            <v>0.782637186035986</v>
          </cell>
          <cell r="BY9">
            <v>0.170750538562244</v>
          </cell>
          <cell r="BZ9">
            <v>0.0466122754017707</v>
          </cell>
        </row>
        <row r="9">
          <cell r="CH9">
            <v>0.0228814700717076</v>
          </cell>
        </row>
        <row r="9">
          <cell r="EA9">
            <v>0.848516604619891</v>
          </cell>
        </row>
        <row r="9">
          <cell r="EH9">
            <v>1.47749510926708</v>
          </cell>
          <cell r="EI9">
            <v>0.0258447533132094</v>
          </cell>
        </row>
        <row r="10">
          <cell r="Y10">
            <v>1.56077430568025</v>
          </cell>
          <cell r="Z10">
            <v>0.330205655979757</v>
          </cell>
          <cell r="AA10">
            <v>0.102410501503573</v>
          </cell>
          <cell r="AB10">
            <v>1.99339046316358</v>
          </cell>
        </row>
        <row r="10">
          <cell r="AV10">
            <v>1.38956620929136</v>
          </cell>
          <cell r="AW10">
            <v>0.301891757798146</v>
          </cell>
          <cell r="AX10">
            <v>0.0895284054888667</v>
          </cell>
        </row>
        <row r="10">
          <cell r="BM10">
            <v>-0.0485544478872851</v>
          </cell>
          <cell r="BN10">
            <v>-0.0485544478872851</v>
          </cell>
          <cell r="BO10">
            <v>-0.0485544478872851</v>
          </cell>
        </row>
        <row r="10">
          <cell r="BR10">
            <v>0.821848552759026</v>
          </cell>
        </row>
        <row r="10">
          <cell r="BX10">
            <v>0.768889616017286</v>
          </cell>
          <cell r="BY10">
            <v>0.180031219051196</v>
          </cell>
          <cell r="BZ10">
            <v>0.0510791649315176</v>
          </cell>
        </row>
        <row r="10">
          <cell r="CG10">
            <v>1.41495023597757</v>
          </cell>
          <cell r="CH10">
            <v>0.0323761414774764</v>
          </cell>
        </row>
        <row r="10">
          <cell r="EA10">
            <v>1.12546478990368</v>
          </cell>
        </row>
        <row r="10">
          <cell r="EH10">
            <v>1.37040116024166</v>
          </cell>
          <cell r="EI10">
            <v>0.0354176799265817</v>
          </cell>
        </row>
        <row r="11">
          <cell r="Y11">
            <v>2.02234443347062</v>
          </cell>
          <cell r="Z11">
            <v>0.432346100845457</v>
          </cell>
          <cell r="AA11">
            <v>0.140722280655116</v>
          </cell>
          <cell r="AB11">
            <v>2.5954128149712</v>
          </cell>
        </row>
        <row r="11">
          <cell r="AV11">
            <v>1.83749678930814</v>
          </cell>
          <cell r="AW11">
            <v>0.406694270306781</v>
          </cell>
          <cell r="AX11">
            <v>0.126631657374317</v>
          </cell>
        </row>
        <row r="11">
          <cell r="BM11">
            <v>0.0396972570187117</v>
          </cell>
          <cell r="BN11">
            <v>0.0396972570187117</v>
          </cell>
          <cell r="BO11">
            <v>0.0396972570187117</v>
          </cell>
        </row>
        <row r="11">
          <cell r="BR11">
            <v>0.882651281014797</v>
          </cell>
        </row>
        <row r="11">
          <cell r="BX11">
            <v>0.762234259324315</v>
          </cell>
          <cell r="BY11">
            <v>0.183405340124658</v>
          </cell>
          <cell r="BZ11">
            <v>0.0543604005510275</v>
          </cell>
        </row>
        <row r="11">
          <cell r="CG11">
            <v>1.33154217491992</v>
          </cell>
          <cell r="CH11">
            <v>0.0431101978384341</v>
          </cell>
        </row>
        <row r="11">
          <cell r="EA11">
            <v>1.52658362958884</v>
          </cell>
        </row>
        <row r="11">
          <cell r="EH11">
            <v>1.3018679084303</v>
          </cell>
          <cell r="EI11">
            <v>0.0461091408874728</v>
          </cell>
        </row>
        <row r="12">
          <cell r="Y12">
            <v>2.77472952490855</v>
          </cell>
          <cell r="Z12">
            <v>0.606788287673293</v>
          </cell>
          <cell r="AA12">
            <v>0.2066245061818</v>
          </cell>
          <cell r="AB12">
            <v>3.58814231876365</v>
          </cell>
        </row>
        <row r="12">
          <cell r="AV12">
            <v>2.46003792737394</v>
          </cell>
          <cell r="AW12">
            <v>0.55420500721</v>
          </cell>
          <cell r="AX12">
            <v>0.180909784810893</v>
          </cell>
        </row>
        <row r="12">
          <cell r="BM12">
            <v>0.0299315193831828</v>
          </cell>
          <cell r="BN12">
            <v>0.0299315193831828</v>
          </cell>
          <cell r="BO12">
            <v>0.0299315193831828</v>
          </cell>
        </row>
        <row r="12">
          <cell r="BR12">
            <v>0.832389411612784</v>
          </cell>
        </row>
        <row r="12">
          <cell r="BX12">
            <v>0.756508933879817</v>
          </cell>
          <cell r="BY12">
            <v>0.18584489852925</v>
          </cell>
          <cell r="BZ12">
            <v>0.0576461675909338</v>
          </cell>
        </row>
        <row r="12">
          <cell r="CG12">
            <v>1.34807485329284</v>
          </cell>
          <cell r="CH12">
            <v>0.0581157736264723</v>
          </cell>
        </row>
        <row r="12">
          <cell r="EA12">
            <v>2.16279445083233</v>
          </cell>
        </row>
        <row r="12">
          <cell r="EH12">
            <v>1.38236523344344</v>
          </cell>
          <cell r="EI12">
            <v>0.0637396733067877</v>
          </cell>
        </row>
        <row r="13">
          <cell r="Y13">
            <v>3.73363254621755</v>
          </cell>
          <cell r="Z13">
            <v>0.826914514269079</v>
          </cell>
          <cell r="AA13">
            <v>0.294002580995602</v>
          </cell>
          <cell r="AB13">
            <v>4.85454964148223</v>
          </cell>
        </row>
        <row r="13">
          <cell r="AV13">
            <v>3.33762157493646</v>
          </cell>
          <cell r="AW13">
            <v>0.764641494369265</v>
          </cell>
          <cell r="AX13">
            <v>0.260743274571563</v>
          </cell>
        </row>
        <row r="13">
          <cell r="BM13">
            <v>-0.0302130183813649</v>
          </cell>
          <cell r="BN13">
            <v>-0.0302130183813649</v>
          </cell>
          <cell r="BO13">
            <v>-0.0302130183813649</v>
          </cell>
        </row>
        <row r="13">
          <cell r="BR13">
            <v>0.53708496303918</v>
          </cell>
        </row>
        <row r="13">
          <cell r="BX13">
            <v>0.747400253932655</v>
          </cell>
          <cell r="BY13">
            <v>0.191452337800176</v>
          </cell>
          <cell r="BZ13">
            <v>0.061147408267169</v>
          </cell>
        </row>
        <row r="13">
          <cell r="CG13">
            <v>1.36593630702301</v>
          </cell>
          <cell r="CH13">
            <v>0.0793824452071291</v>
          </cell>
        </row>
        <row r="13">
          <cell r="EA13">
            <v>2.9852906609366</v>
          </cell>
        </row>
        <row r="13">
          <cell r="EH13">
            <v>1.35281669803816</v>
          </cell>
          <cell r="EI13">
            <v>0.0862280943769197</v>
          </cell>
        </row>
        <row r="14">
          <cell r="Y14">
            <v>5.01425094972862</v>
          </cell>
          <cell r="Z14">
            <v>1.12208051371077</v>
          </cell>
          <cell r="AA14">
            <v>0.415694706549199</v>
          </cell>
          <cell r="AB14">
            <v>6.55202616998858</v>
          </cell>
        </row>
        <row r="14">
          <cell r="AV14">
            <v>4.48609410048521</v>
          </cell>
          <cell r="AW14">
            <v>1.03946401492258</v>
          </cell>
          <cell r="AX14">
            <v>0.369634003929584</v>
          </cell>
        </row>
        <row r="14">
          <cell r="BM14">
            <v>0.17316366444675</v>
          </cell>
          <cell r="BN14">
            <v>0.17316366444675</v>
          </cell>
          <cell r="BO14">
            <v>0.17316366444675</v>
          </cell>
        </row>
        <row r="14">
          <cell r="BR14">
            <v>0.649476619714319</v>
          </cell>
        </row>
        <row r="14">
          <cell r="BX14">
            <v>0.736575828047663</v>
          </cell>
          <cell r="BY14">
            <v>0.198740896985536</v>
          </cell>
          <cell r="BZ14">
            <v>0.0646832749668001</v>
          </cell>
        </row>
        <row r="14">
          <cell r="CG14">
            <v>1.35159412971752</v>
          </cell>
          <cell r="CH14">
            <v>0.107292846944579</v>
          </cell>
        </row>
        <row r="14">
          <cell r="EA14">
            <v>4.7032166373171</v>
          </cell>
        </row>
        <row r="14">
          <cell r="EH14">
            <v>1.34957124954067</v>
          </cell>
          <cell r="EI14">
            <v>0.116370957073771</v>
          </cell>
        </row>
        <row r="15">
          <cell r="Y15">
            <v>6.34960905728333</v>
          </cell>
          <cell r="Z15">
            <v>1.41574969167145</v>
          </cell>
          <cell r="AA15">
            <v>0.54629065352032</v>
          </cell>
          <cell r="AB15">
            <v>8.3116494024751</v>
          </cell>
        </row>
        <row r="15">
          <cell r="AV15">
            <v>5.82762051641638</v>
          </cell>
          <cell r="AW15">
            <v>1.35350944287052</v>
          </cell>
          <cell r="AX15">
            <v>0.501034041702874</v>
          </cell>
        </row>
        <row r="15">
          <cell r="BM15">
            <v>0.0101617738783124</v>
          </cell>
          <cell r="BN15">
            <v>0.0101617738783124</v>
          </cell>
          <cell r="BO15">
            <v>0.0101617738783124</v>
          </cell>
        </row>
        <row r="15">
          <cell r="BR15">
            <v>0.375348988230005</v>
          </cell>
        </row>
        <row r="15">
          <cell r="BX15">
            <v>0.731619314824754</v>
          </cell>
          <cell r="BY15">
            <v>0.200893544783528</v>
          </cell>
          <cell r="BZ15">
            <v>0.0674871403917174</v>
          </cell>
        </row>
        <row r="15">
          <cell r="CG15">
            <v>1.30331453968975</v>
          </cell>
          <cell r="CH15">
            <v>0.139836327427577</v>
          </cell>
        </row>
        <row r="15">
          <cell r="EA15">
            <v>6.09324529074476</v>
          </cell>
        </row>
        <row r="15">
          <cell r="EH15">
            <v>1.26850976778833</v>
          </cell>
          <cell r="EI15">
            <v>0.147617695734954</v>
          </cell>
        </row>
        <row r="16">
          <cell r="Y16">
            <v>8.09385004487135</v>
          </cell>
          <cell r="Z16">
            <v>1.80696224033076</v>
          </cell>
          <cell r="AA16">
            <v>0.724610606687718</v>
          </cell>
          <cell r="AB16">
            <v>10.6254228918898</v>
          </cell>
        </row>
        <row r="16">
          <cell r="AV16">
            <v>7.40690210366906</v>
          </cell>
          <cell r="AW16">
            <v>1.71877969706785</v>
          </cell>
          <cell r="AX16">
            <v>0.661927739691686</v>
          </cell>
        </row>
        <row r="16">
          <cell r="BM16">
            <v>-0.14972234223213</v>
          </cell>
          <cell r="BN16">
            <v>-0.14972234223213</v>
          </cell>
          <cell r="BO16">
            <v>-0.14972234223213</v>
          </cell>
        </row>
        <row r="16">
          <cell r="BR16">
            <v>0.11876230772706</v>
          </cell>
        </row>
        <row r="16">
          <cell r="BX16">
            <v>0.72657002674459</v>
          </cell>
          <cell r="BY16">
            <v>0.203173387583973</v>
          </cell>
          <cell r="BZ16">
            <v>0.0702565856714372</v>
          </cell>
        </row>
        <row r="16">
          <cell r="CG16">
            <v>1.27416063088729</v>
          </cell>
          <cell r="CH16">
            <v>0.178173943176083</v>
          </cell>
        </row>
        <row r="16">
          <cell r="EA16">
            <v>7.24579027133895</v>
          </cell>
        </row>
        <row r="16">
          <cell r="EH16">
            <v>1.27832644723716</v>
          </cell>
          <cell r="EI16">
            <v>0.188703604538201</v>
          </cell>
        </row>
        <row r="17">
          <cell r="Y17">
            <v>8.07699208305229</v>
          </cell>
          <cell r="Z17">
            <v>1.6887559860512</v>
          </cell>
          <cell r="AA17">
            <v>0.710122402862052</v>
          </cell>
          <cell r="AB17">
            <v>10.4758704719655</v>
          </cell>
        </row>
        <row r="17">
          <cell r="AV17">
            <v>8.29273955278136</v>
          </cell>
          <cell r="AW17">
            <v>1.86438305407038</v>
          </cell>
          <cell r="AX17">
            <v>0.747256775807172</v>
          </cell>
        </row>
        <row r="17">
          <cell r="BM17">
            <v>0.146901919188331</v>
          </cell>
          <cell r="BN17">
            <v>0.146901919188331</v>
          </cell>
          <cell r="BO17">
            <v>0.146901919188331</v>
          </cell>
        </row>
        <row r="17">
          <cell r="BR17">
            <v>0.251202567017755</v>
          </cell>
        </row>
        <row r="17">
          <cell r="BX17">
            <v>0.687877713950766</v>
          </cell>
          <cell r="BY17">
            <v>0.236944098107698</v>
          </cell>
          <cell r="BZ17">
            <v>0.0751781879415363</v>
          </cell>
        </row>
        <row r="17">
          <cell r="CG17">
            <v>1.11249485955239</v>
          </cell>
          <cell r="CH17">
            <v>0.198217595889572</v>
          </cell>
        </row>
        <row r="17">
          <cell r="EA17">
            <v>8.88147743930484</v>
          </cell>
        </row>
        <row r="17">
          <cell r="EH17">
            <v>0.985937352391553</v>
          </cell>
          <cell r="EI17">
            <v>0.186049932245137</v>
          </cell>
        </row>
        <row r="18">
          <cell r="Y18">
            <v>8.02865191294354</v>
          </cell>
          <cell r="Z18">
            <v>1.57707587948049</v>
          </cell>
          <cell r="AA18">
            <v>0.694756600838409</v>
          </cell>
          <cell r="AB18">
            <v>10.3004843932624</v>
          </cell>
        </row>
        <row r="18">
          <cell r="AV18">
            <v>8.25930461333119</v>
          </cell>
          <cell r="AW18">
            <v>1.74177699495024</v>
          </cell>
          <cell r="AX18">
            <v>0.731707814427323</v>
          </cell>
        </row>
        <row r="18">
          <cell r="BM18">
            <v>0.00255717071894712</v>
          </cell>
          <cell r="BN18">
            <v>0.00255717071894712</v>
          </cell>
          <cell r="BO18">
            <v>0.00255717071894712</v>
          </cell>
        </row>
        <row r="18">
          <cell r="BR18">
            <v>0.15270259431902</v>
          </cell>
        </row>
        <row r="18">
          <cell r="BX18">
            <v>0.718411602549208</v>
          </cell>
          <cell r="BY18">
            <v>0.208384746194675</v>
          </cell>
          <cell r="BZ18">
            <v>0.0732036512561171</v>
          </cell>
        </row>
        <row r="18">
          <cell r="CG18">
            <v>0.980642460924374</v>
          </cell>
          <cell r="CH18">
            <v>0.194380591031663</v>
          </cell>
        </row>
        <row r="18">
          <cell r="EA18">
            <v>8.7200953028381</v>
          </cell>
        </row>
        <row r="18">
          <cell r="EH18">
            <v>0.983015895812752</v>
          </cell>
          <cell r="EI18">
            <v>0.182890040811855</v>
          </cell>
        </row>
        <row r="19">
          <cell r="Y19">
            <v>8.0033334388036</v>
          </cell>
          <cell r="Z19">
            <v>1.48589083377582</v>
          </cell>
          <cell r="AA19">
            <v>0.684717444722563</v>
          </cell>
          <cell r="AB19">
            <v>10.173941717302</v>
          </cell>
        </row>
        <row r="19">
          <cell r="AV19">
            <v>8.22153094961392</v>
          </cell>
          <cell r="AW19">
            <v>1.63358224707003</v>
          </cell>
          <cell r="AX19">
            <v>0.718476065396339</v>
          </cell>
        </row>
        <row r="19">
          <cell r="BM19">
            <v>-0.0127712973923869</v>
          </cell>
          <cell r="BN19">
            <v>-0.0127712973923869</v>
          </cell>
          <cell r="BO19">
            <v>-0.0127712973923869</v>
          </cell>
        </row>
        <row r="19">
          <cell r="BR19">
            <v>0.176750959638832</v>
          </cell>
        </row>
        <row r="19">
          <cell r="BX19">
            <v>0.736102956250301</v>
          </cell>
          <cell r="BY19">
            <v>0.191593954590038</v>
          </cell>
          <cell r="BZ19">
            <v>0.0723030891596604</v>
          </cell>
        </row>
        <row r="19">
          <cell r="CG19">
            <v>0.982665194957444</v>
          </cell>
          <cell r="CH19">
            <v>0.191011041382072</v>
          </cell>
        </row>
        <row r="19">
          <cell r="EA19">
            <v>8.30740083064702</v>
          </cell>
        </row>
        <row r="19">
          <cell r="EH19">
            <v>0.987489603454792</v>
          </cell>
          <cell r="EI19">
            <v>0.180602013877129</v>
          </cell>
        </row>
        <row r="20">
          <cell r="Y20">
            <v>7.96850476033824</v>
          </cell>
          <cell r="Z20">
            <v>1.40382654653036</v>
          </cell>
          <cell r="AA20">
            <v>0.675839164683416</v>
          </cell>
          <cell r="AB20">
            <v>10.048170471552</v>
          </cell>
        </row>
        <row r="20">
          <cell r="AV20">
            <v>8.19068625597017</v>
          </cell>
          <cell r="AW20">
            <v>1.54118260282996</v>
          </cell>
          <cell r="AX20">
            <v>0.708623234065614</v>
          </cell>
        </row>
        <row r="20">
          <cell r="BM20">
            <v>0.0980892513399605</v>
          </cell>
          <cell r="BN20">
            <v>0.0980892513399605</v>
          </cell>
          <cell r="BO20">
            <v>0.0980892513399605</v>
          </cell>
        </row>
        <row r="20">
          <cell r="BR20">
            <v>0.284086976137671</v>
          </cell>
        </row>
        <row r="20">
          <cell r="BX20">
            <v>0.740282242262356</v>
          </cell>
          <cell r="BY20">
            <v>0.186913582387518</v>
          </cell>
          <cell r="BZ20">
            <v>0.0728041753501255</v>
          </cell>
        </row>
        <row r="20">
          <cell r="CG20">
            <v>0.985313038571092</v>
          </cell>
          <cell r="CH20">
            <v>0.188205669584798</v>
          </cell>
        </row>
        <row r="20">
          <cell r="EA20">
            <v>8.80227877419433</v>
          </cell>
        </row>
        <row r="20">
          <cell r="EH20">
            <v>0.9874533470753</v>
          </cell>
          <cell r="EI20">
            <v>0.178336063091511</v>
          </cell>
        </row>
        <row r="21">
          <cell r="Y21">
            <v>8.12418855536382</v>
          </cell>
          <cell r="Z21">
            <v>1.38674894966068</v>
          </cell>
          <cell r="AA21">
            <v>0.693933206037391</v>
          </cell>
          <cell r="AB21">
            <v>10.2048707110619</v>
          </cell>
        </row>
        <row r="21">
          <cell r="AV21">
            <v>8.25266323882157</v>
          </cell>
          <cell r="AW21">
            <v>1.48830693130189</v>
          </cell>
          <cell r="AX21">
            <v>0.71342310975042</v>
          </cell>
        </row>
        <row r="21">
          <cell r="BM21">
            <v>-0.146506690203109</v>
          </cell>
          <cell r="BN21">
            <v>-0.146506690203109</v>
          </cell>
          <cell r="BO21">
            <v>-0.146506690203109</v>
          </cell>
        </row>
        <row r="21">
          <cell r="BR21">
            <v>0.163478209610858</v>
          </cell>
        </row>
        <row r="21">
          <cell r="BX21">
            <v>0.765813391612572</v>
          </cell>
          <cell r="BY21">
            <v>0.163177220704248</v>
          </cell>
          <cell r="BZ21">
            <v>0.0710093876831802</v>
          </cell>
        </row>
        <row r="21">
          <cell r="CG21">
            <v>1.00005112035476</v>
          </cell>
          <cell r="CH21">
            <v>0.188215290725395</v>
          </cell>
        </row>
        <row r="21">
          <cell r="EA21">
            <v>7.38569059079549</v>
          </cell>
        </row>
        <row r="21">
          <cell r="EH21">
            <v>1.01549747235767</v>
          </cell>
          <cell r="EI21">
            <v>0.181099821299647</v>
          </cell>
        </row>
        <row r="22">
          <cell r="Y22">
            <v>8.70395914728009</v>
          </cell>
          <cell r="Z22">
            <v>1.49734905147706</v>
          </cell>
          <cell r="AA22">
            <v>0.771395858948168</v>
          </cell>
          <cell r="AB22">
            <v>10.9727040577053</v>
          </cell>
        </row>
        <row r="22">
          <cell r="AV22">
            <v>8.62981933468918</v>
          </cell>
          <cell r="AW22">
            <v>1.53818560060679</v>
          </cell>
          <cell r="AX22">
            <v>0.763192221346645</v>
          </cell>
        </row>
        <row r="22">
          <cell r="BM22">
            <v>-0.0210303469009743</v>
          </cell>
          <cell r="BN22">
            <v>-0.0210303469009743</v>
          </cell>
          <cell r="BO22">
            <v>-0.0210303469009743</v>
          </cell>
        </row>
        <row r="22">
          <cell r="BR22">
            <v>0.330226455942134</v>
          </cell>
        </row>
        <row r="22">
          <cell r="BX22">
            <v>0.765774266422991</v>
          </cell>
          <cell r="BY22">
            <v>0.161533410803046</v>
          </cell>
          <cell r="BZ22">
            <v>0.0726923227739635</v>
          </cell>
        </row>
        <row r="22">
          <cell r="CG22">
            <v>1.04541999282537</v>
          </cell>
          <cell r="CH22">
            <v>0.196764027879766</v>
          </cell>
        </row>
        <row r="22">
          <cell r="EA22">
            <v>7.71219799307103</v>
          </cell>
        </row>
        <row r="22">
          <cell r="EH22">
            <v>1.07524306649007</v>
          </cell>
          <cell r="EI22">
            <v>0.194726327195036</v>
          </cell>
        </row>
        <row r="23">
          <cell r="Y23">
            <v>9.10966080657971</v>
          </cell>
          <cell r="Z23">
            <v>1.55413999713631</v>
          </cell>
          <cell r="AA23">
            <v>0.827033576224194</v>
          </cell>
          <cell r="AB23">
            <v>11.4908343799402</v>
          </cell>
        </row>
        <row r="23">
          <cell r="AV23">
            <v>9.1351897199281</v>
          </cell>
          <cell r="AW23">
            <v>1.62746082592713</v>
          </cell>
          <cell r="AX23">
            <v>0.832515330818939</v>
          </cell>
        </row>
        <row r="23">
          <cell r="BM23">
            <v>0.00256973336141253</v>
          </cell>
          <cell r="BN23">
            <v>0.00256973336141253</v>
          </cell>
          <cell r="BO23">
            <v>0.00256973336141253</v>
          </cell>
        </row>
        <row r="23">
          <cell r="BR23">
            <v>0.293283825674481</v>
          </cell>
        </row>
        <row r="23">
          <cell r="BX23">
            <v>0.759515044201886</v>
          </cell>
          <cell r="BY23">
            <v>0.16516031447213</v>
          </cell>
          <cell r="BZ23">
            <v>0.0753246413259845</v>
          </cell>
        </row>
        <row r="23">
          <cell r="CG23">
            <v>1.06083087566779</v>
          </cell>
          <cell r="CH23">
            <v>0.208733355995613</v>
          </cell>
        </row>
        <row r="23">
          <cell r="EA23">
            <v>8.11331579974466</v>
          </cell>
        </row>
        <row r="23">
          <cell r="EH23">
            <v>1.04719363140838</v>
          </cell>
          <cell r="EI23">
            <v>0.203916169706187</v>
          </cell>
        </row>
        <row r="24">
          <cell r="Y24">
            <v>9.15794000883825</v>
          </cell>
          <cell r="Z24">
            <v>1.50710928768491</v>
          </cell>
          <cell r="AA24">
            <v>0.833554695261905</v>
          </cell>
          <cell r="AB24">
            <v>11.4986039917851</v>
          </cell>
        </row>
        <row r="24">
          <cell r="AV24">
            <v>9.36800041816306</v>
          </cell>
          <cell r="AW24">
            <v>1.63266628523798</v>
          </cell>
          <cell r="AX24">
            <v>0.864889724732343</v>
          </cell>
        </row>
        <row r="24">
          <cell r="BM24">
            <v>0.0165662272829794</v>
          </cell>
          <cell r="BN24">
            <v>0.0165662272829794</v>
          </cell>
          <cell r="BO24">
            <v>0.0165662272829794</v>
          </cell>
        </row>
        <row r="24">
          <cell r="BR24">
            <v>0.279113390604261</v>
          </cell>
        </row>
        <row r="24">
          <cell r="BX24">
            <v>0.758730295812747</v>
          </cell>
          <cell r="BY24">
            <v>0.164403815208785</v>
          </cell>
          <cell r="BZ24">
            <v>0.0768658889784678</v>
          </cell>
        </row>
        <row r="24">
          <cell r="CG24">
            <v>1.02278893194215</v>
          </cell>
          <cell r="CH24">
            <v>0.213490166239454</v>
          </cell>
        </row>
        <row r="24">
          <cell r="EA24">
            <v>8.26980619069925</v>
          </cell>
        </row>
        <row r="24">
          <cell r="EH24">
            <v>1.00065306675184</v>
          </cell>
          <cell r="EI24">
            <v>0.204049340576785</v>
          </cell>
        </row>
        <row r="25">
          <cell r="Y25">
            <v>9.73322831815598</v>
          </cell>
          <cell r="Z25">
            <v>1.62294466147902</v>
          </cell>
          <cell r="AA25">
            <v>0.920874999523471</v>
          </cell>
          <cell r="AB25">
            <v>12.2770479791585</v>
          </cell>
        </row>
        <row r="25">
          <cell r="AV25">
            <v>9.68777862922781</v>
          </cell>
          <cell r="AW25">
            <v>1.66936210622076</v>
          </cell>
          <cell r="AX25">
            <v>0.91376546603405</v>
          </cell>
        </row>
        <row r="25">
          <cell r="BM25">
            <v>-0.0424294455828955</v>
          </cell>
          <cell r="BN25">
            <v>-0.0424294455828955</v>
          </cell>
          <cell r="BO25">
            <v>-0.0424294455828955</v>
          </cell>
        </row>
        <row r="25">
          <cell r="BR25">
            <v>0.240273471301655</v>
          </cell>
        </row>
        <row r="25">
          <cell r="BX25">
            <v>0.762038674497246</v>
          </cell>
          <cell r="BY25">
            <v>0.159838734363597</v>
          </cell>
          <cell r="BZ25">
            <v>0.0781225911391567</v>
          </cell>
        </row>
        <row r="25">
          <cell r="CG25">
            <v>1.03394974729099</v>
          </cell>
          <cell r="CH25">
            <v>0.220738103432394</v>
          </cell>
        </row>
        <row r="25">
          <cell r="EA25">
            <v>8.48884616157704</v>
          </cell>
        </row>
        <row r="25">
          <cell r="EH25">
            <v>1.06771730669201</v>
          </cell>
          <cell r="EI25">
            <v>0.217867012352926</v>
          </cell>
        </row>
        <row r="26">
          <cell r="Y26">
            <v>12.4152223791662</v>
          </cell>
          <cell r="Z26">
            <v>2.36006514325777</v>
          </cell>
          <cell r="AA26">
            <v>1.3348021707682</v>
          </cell>
          <cell r="AB26">
            <v>16.1100896931921</v>
          </cell>
        </row>
        <row r="26">
          <cell r="AV26">
            <v>11.3581798447806</v>
          </cell>
          <cell r="AW26">
            <v>2.12427189585962</v>
          </cell>
          <cell r="AX26">
            <v>1.17483185952691</v>
          </cell>
        </row>
        <row r="26">
          <cell r="BM26">
            <v>-0.120915240240919</v>
          </cell>
          <cell r="BN26">
            <v>-0.120915240240919</v>
          </cell>
          <cell r="BO26">
            <v>-0.120915240240919</v>
          </cell>
        </row>
        <row r="26">
          <cell r="BR26">
            <v>0.206299037041999</v>
          </cell>
        </row>
        <row r="26">
          <cell r="BX26">
            <v>0.751296927855329</v>
          </cell>
          <cell r="BY26">
            <v>0.165471241480089</v>
          </cell>
          <cell r="BZ26">
            <v>0.0832318306645818</v>
          </cell>
        </row>
        <row r="26">
          <cell r="CG26">
            <v>1.19702337317978</v>
          </cell>
          <cell r="CH26">
            <v>0.264228669159951</v>
          </cell>
        </row>
        <row r="26">
          <cell r="EA26">
            <v>9.75310181337258</v>
          </cell>
        </row>
        <row r="26">
          <cell r="EH26">
            <v>1.31189691147035</v>
          </cell>
          <cell r="EI26">
            <v>0.285819060617076</v>
          </cell>
        </row>
        <row r="27">
          <cell r="Y27">
            <v>14.6069674358157</v>
          </cell>
          <cell r="Z27">
            <v>2.9056409195519</v>
          </cell>
          <cell r="AA27">
            <v>1.67451030886837</v>
          </cell>
          <cell r="AB27">
            <v>19.187118664236</v>
          </cell>
        </row>
        <row r="27">
          <cell r="AV27">
            <v>13.8575332384523</v>
          </cell>
          <cell r="AW27">
            <v>2.80837656683182</v>
          </cell>
          <cell r="AX27">
            <v>1.56735024981071</v>
          </cell>
        </row>
        <row r="27">
          <cell r="BM27">
            <v>0.0889447547417213</v>
          </cell>
          <cell r="BN27">
            <v>0.0889447547417213</v>
          </cell>
          <cell r="BO27">
            <v>0.0889447547417213</v>
          </cell>
        </row>
        <row r="27">
          <cell r="BR27">
            <v>0.330920616322894</v>
          </cell>
        </row>
        <row r="27">
          <cell r="BX27">
            <v>0.722508064215459</v>
          </cell>
          <cell r="BY27">
            <v>0.186766853229274</v>
          </cell>
          <cell r="BZ27">
            <v>0.0907250825552672</v>
          </cell>
        </row>
        <row r="27">
          <cell r="CG27">
            <v>1.24707916587392</v>
          </cell>
          <cell r="CH27">
            <v>0.329514068335967</v>
          </cell>
        </row>
        <row r="27">
          <cell r="EA27">
            <v>12.6111754174311</v>
          </cell>
        </row>
        <row r="27">
          <cell r="EH27">
            <v>1.19035179458509</v>
          </cell>
          <cell r="EI27">
            <v>0.34022523173216</v>
          </cell>
        </row>
        <row r="28">
          <cell r="Y28">
            <v>16.1854406883139</v>
          </cell>
          <cell r="Z28">
            <v>3.23766168670138</v>
          </cell>
          <cell r="AA28">
            <v>1.91843904027466</v>
          </cell>
          <cell r="AB28">
            <v>21.34154141529</v>
          </cell>
        </row>
        <row r="28">
          <cell r="AV28">
            <v>15.7909785251947</v>
          </cell>
          <cell r="AW28">
            <v>3.27642805666842</v>
          </cell>
          <cell r="AX28">
            <v>1.871327786012</v>
          </cell>
        </row>
        <row r="28">
          <cell r="BM28">
            <v>0.0133582329927724</v>
          </cell>
          <cell r="BN28">
            <v>0.0133582329927724</v>
          </cell>
          <cell r="BO28">
            <v>0.0133582329927724</v>
          </cell>
        </row>
        <row r="28">
          <cell r="BR28">
            <v>0.219852813844937</v>
          </cell>
        </row>
        <row r="28">
          <cell r="BX28">
            <v>0.713611015847371</v>
          </cell>
          <cell r="BY28">
            <v>0.19182448869131</v>
          </cell>
          <cell r="BZ28">
            <v>0.0945644954613185</v>
          </cell>
        </row>
        <row r="28">
          <cell r="CG28">
            <v>1.14956935115509</v>
          </cell>
          <cell r="CH28">
            <v>0.378799273733452</v>
          </cell>
        </row>
        <row r="28">
          <cell r="EA28">
            <v>14.1577398356045</v>
          </cell>
        </row>
        <row r="28">
          <cell r="EH28">
            <v>1.11219902728459</v>
          </cell>
          <cell r="EI28">
            <v>0.378398171790182</v>
          </cell>
        </row>
        <row r="29">
          <cell r="Y29">
            <v>17.1428120815947</v>
          </cell>
          <cell r="Z29">
            <v>3.36892392958413</v>
          </cell>
          <cell r="AA29">
            <v>2.06289216946935</v>
          </cell>
          <cell r="AB29">
            <v>22.5746281806482</v>
          </cell>
        </row>
        <row r="29">
          <cell r="AV29">
            <v>17.0914116768762</v>
          </cell>
          <cell r="AW29">
            <v>3.5235123286856</v>
          </cell>
          <cell r="AX29">
            <v>2.07361000507501</v>
          </cell>
        </row>
        <row r="29">
          <cell r="BM29">
            <v>0.0577302781408655</v>
          </cell>
          <cell r="BN29">
            <v>0.0577302781408655</v>
          </cell>
          <cell r="BO29">
            <v>0.0577302781408655</v>
          </cell>
        </row>
        <row r="29">
          <cell r="BR29">
            <v>0.252086458719147</v>
          </cell>
        </row>
        <row r="29">
          <cell r="BX29">
            <v>0.709622566662544</v>
          </cell>
          <cell r="BY29">
            <v>0.193233035045513</v>
          </cell>
          <cell r="BZ29">
            <v>0.0971443982919436</v>
          </cell>
        </row>
        <row r="29">
          <cell r="CG29">
            <v>1.08345163971228</v>
          </cell>
          <cell r="CH29">
            <v>0.410410694248331</v>
          </cell>
        </row>
        <row r="29">
          <cell r="EA29">
            <v>15.887831280544</v>
          </cell>
        </row>
        <row r="29">
          <cell r="EH29">
            <v>1.05776115047578</v>
          </cell>
          <cell r="EI29">
            <v>0.400254885530715</v>
          </cell>
        </row>
        <row r="30">
          <cell r="Y30">
            <v>18.2333172306716</v>
          </cell>
          <cell r="Z30">
            <v>3.54314925254107</v>
          </cell>
          <cell r="AA30">
            <v>2.23608825119958</v>
          </cell>
          <cell r="AB30">
            <v>24.0125547344123</v>
          </cell>
        </row>
        <row r="30">
          <cell r="AV30">
            <v>18.1416047755212</v>
          </cell>
          <cell r="AW30">
            <v>3.68643903046677</v>
          </cell>
          <cell r="AX30">
            <v>2.23905230243174</v>
          </cell>
        </row>
        <row r="30">
          <cell r="BM30">
            <v>0.0111178978945432</v>
          </cell>
          <cell r="BN30">
            <v>0.0111178978945432</v>
          </cell>
          <cell r="BO30">
            <v>0.0111178978945432</v>
          </cell>
        </row>
        <row r="30">
          <cell r="BR30">
            <v>0.185853558477289</v>
          </cell>
        </row>
        <row r="30">
          <cell r="BX30">
            <v>0.708395442026327</v>
          </cell>
          <cell r="BY30">
            <v>0.192402001516151</v>
          </cell>
          <cell r="BZ30">
            <v>0.099202556457522</v>
          </cell>
        </row>
        <row r="30">
          <cell r="CG30">
            <v>1.06027818304655</v>
          </cell>
          <cell r="CH30">
            <v>0.435149505200494</v>
          </cell>
        </row>
        <row r="30">
          <cell r="EA30">
            <v>17.0706346387893</v>
          </cell>
        </row>
        <row r="30">
          <cell r="EH30">
            <v>1.06366844631293</v>
          </cell>
          <cell r="EI30">
            <v>0.425738492221615</v>
          </cell>
        </row>
        <row r="31">
          <cell r="Y31">
            <v>20.0365800435224</v>
          </cell>
          <cell r="Z31">
            <v>3.93641011031579</v>
          </cell>
          <cell r="AA31">
            <v>2.54243811116756</v>
          </cell>
          <cell r="AB31">
            <v>26.5154282650057</v>
          </cell>
        </row>
        <row r="31">
          <cell r="AV31">
            <v>19.6255883457405</v>
          </cell>
          <cell r="AW31">
            <v>3.98909832685699</v>
          </cell>
          <cell r="AX31">
            <v>2.48881581373289</v>
          </cell>
        </row>
        <row r="31">
          <cell r="BM31">
            <v>0.0646647188070073</v>
          </cell>
          <cell r="BN31">
            <v>0.0646647188070073</v>
          </cell>
          <cell r="BO31">
            <v>0.0646647188070073</v>
          </cell>
        </row>
        <row r="31">
          <cell r="BR31">
            <v>0.229333797992427</v>
          </cell>
        </row>
        <row r="31">
          <cell r="BX31">
            <v>0.702667831077096</v>
          </cell>
          <cell r="BY31">
            <v>0.195161980694626</v>
          </cell>
          <cell r="BZ31">
            <v>0.102170188228279</v>
          </cell>
        </row>
        <row r="31">
          <cell r="CG31">
            <v>1.08481732805851</v>
          </cell>
          <cell r="CH31">
            <v>0.472057723537584</v>
          </cell>
        </row>
        <row r="31">
          <cell r="EA31">
            <v>20.0487959727561</v>
          </cell>
        </row>
        <row r="31">
          <cell r="EH31">
            <v>1.10420969896497</v>
          </cell>
          <cell r="EI31">
            <v>0.47010457233383</v>
          </cell>
        </row>
        <row r="32">
          <cell r="Y32">
            <v>22.8893715018931</v>
          </cell>
          <cell r="Z32">
            <v>4.64052240059881</v>
          </cell>
          <cell r="AA32">
            <v>3.04771577138405</v>
          </cell>
          <cell r="AB32">
            <v>30.5776096738759</v>
          </cell>
        </row>
        <row r="32">
          <cell r="AV32">
            <v>22.0133084848284</v>
          </cell>
          <cell r="AW32">
            <v>4.57436400582112</v>
          </cell>
          <cell r="AX32">
            <v>2.91153848049564</v>
          </cell>
        </row>
        <row r="32">
          <cell r="BM32">
            <v>-0.229196391805812</v>
          </cell>
          <cell r="BN32">
            <v>-0.229196391805812</v>
          </cell>
          <cell r="BO32">
            <v>-0.229196391805812</v>
          </cell>
        </row>
        <row r="32">
          <cell r="BR32">
            <v>-0.0375913823051532</v>
          </cell>
        </row>
        <row r="32">
          <cell r="BX32">
            <v>0.716150479812489</v>
          </cell>
          <cell r="BY32">
            <v>0.180948704153277</v>
          </cell>
          <cell r="BZ32">
            <v>0.102900816034235</v>
          </cell>
        </row>
        <row r="32">
          <cell r="CG32">
            <v>1.13120090755791</v>
          </cell>
          <cell r="CH32">
            <v>0.533992125285437</v>
          </cell>
        </row>
        <row r="32">
          <cell r="EA32">
            <v>17.8211990801907</v>
          </cell>
        </row>
        <row r="32">
          <cell r="EH32">
            <v>1.1531138836251</v>
          </cell>
          <cell r="EI32">
            <v>0.542084109113778</v>
          </cell>
        </row>
        <row r="33">
          <cell r="Y33">
            <v>25.4572194230576</v>
          </cell>
          <cell r="Z33">
            <v>5.2212194089847</v>
          </cell>
          <cell r="AA33">
            <v>3.50561364829663</v>
          </cell>
          <cell r="AB33">
            <v>34.1840524803389</v>
          </cell>
        </row>
        <row r="33">
          <cell r="AV33">
            <v>24.7931235512568</v>
          </cell>
          <cell r="AW33">
            <v>5.25959563177787</v>
          </cell>
          <cell r="AX33">
            <v>3.41319240608369</v>
          </cell>
        </row>
        <row r="33">
          <cell r="BM33">
            <v>0.197304256913893</v>
          </cell>
          <cell r="BN33">
            <v>0.197304256913893</v>
          </cell>
          <cell r="BO33">
            <v>0.197304256913893</v>
          </cell>
        </row>
        <row r="33">
          <cell r="BR33">
            <v>0.334461941189199</v>
          </cell>
        </row>
        <row r="33">
          <cell r="BX33">
            <v>0.679536346849369</v>
          </cell>
          <cell r="BY33">
            <v>0.209859009069615</v>
          </cell>
          <cell r="BZ33">
            <v>0.110604644081015</v>
          </cell>
        </row>
        <row r="33">
          <cell r="CG33">
            <v>1.13568134005032</v>
          </cell>
          <cell r="CH33">
            <v>0.606444892420485</v>
          </cell>
        </row>
        <row r="33">
          <cell r="EA33">
            <v>23.8778676028145</v>
          </cell>
        </row>
        <row r="33">
          <cell r="EH33">
            <v>1.11784496390407</v>
          </cell>
          <cell r="EI33">
            <v>0.605965991385262</v>
          </cell>
        </row>
        <row r="34">
          <cell r="Y34">
            <v>26.9211384984562</v>
          </cell>
          <cell r="Z34">
            <v>5.43082296062688</v>
          </cell>
          <cell r="AA34">
            <v>3.75678396170061</v>
          </cell>
          <cell r="AB34">
            <v>36.1087454207837</v>
          </cell>
        </row>
        <row r="34">
          <cell r="AV34">
            <v>26.8606963700071</v>
          </cell>
          <cell r="AW34">
            <v>5.68108926379284</v>
          </cell>
          <cell r="AX34">
            <v>3.7824987552069</v>
          </cell>
        </row>
        <row r="34">
          <cell r="BM34">
            <v>0.0470489075761109</v>
          </cell>
          <cell r="BN34">
            <v>0.0470489075761109</v>
          </cell>
          <cell r="BO34">
            <v>0.0470489075761109</v>
          </cell>
        </row>
        <row r="34">
          <cell r="BR34">
            <v>0.193203835288843</v>
          </cell>
        </row>
        <row r="34">
          <cell r="BX34">
            <v>0.685742535621365</v>
          </cell>
          <cell r="BY34">
            <v>0.202411444741786</v>
          </cell>
          <cell r="BZ34">
            <v>0.111846019636849</v>
          </cell>
        </row>
        <row r="34">
          <cell r="CG34">
            <v>1.08545099235667</v>
          </cell>
          <cell r="CH34">
            <v>0.658266210287451</v>
          </cell>
        </row>
        <row r="34">
          <cell r="EA34">
            <v>26.4881906523977</v>
          </cell>
        </row>
        <row r="34">
          <cell r="EH34">
            <v>1.05629366422791</v>
          </cell>
          <cell r="EI34">
            <v>0.640078037437837</v>
          </cell>
        </row>
        <row r="35">
          <cell r="Y35">
            <v>28.063660055942</v>
          </cell>
          <cell r="Z35">
            <v>5.54201988620299</v>
          </cell>
          <cell r="AA35">
            <v>3.95278809879799</v>
          </cell>
          <cell r="AB35">
            <v>37.558468040943</v>
          </cell>
        </row>
        <row r="35">
          <cell r="AV35">
            <v>28.1973325919991</v>
          </cell>
          <cell r="AW35">
            <v>5.8521828516426</v>
          </cell>
          <cell r="AX35">
            <v>4.01540211484302</v>
          </cell>
        </row>
        <row r="35">
          <cell r="BM35">
            <v>0.0143538534308831</v>
          </cell>
          <cell r="BN35">
            <v>0.0143538534308831</v>
          </cell>
          <cell r="BO35">
            <v>0.0143538534308831</v>
          </cell>
        </row>
        <row r="35">
          <cell r="BR35">
            <v>0.181950083743872</v>
          </cell>
        </row>
        <row r="35">
          <cell r="BX35">
            <v>0.693423353360115</v>
          </cell>
          <cell r="BY35">
            <v>0.194066523295588</v>
          </cell>
          <cell r="BZ35">
            <v>0.112510123344298</v>
          </cell>
        </row>
        <row r="35">
          <cell r="CG35">
            <v>1.04715130597725</v>
          </cell>
          <cell r="CH35">
            <v>0.689304321783202</v>
          </cell>
        </row>
        <row r="35">
          <cell r="EA35">
            <v>28.310444791202</v>
          </cell>
        </row>
        <row r="35">
          <cell r="EH35">
            <v>1.04011758972363</v>
          </cell>
          <cell r="EI35">
            <v>0.665756425534875</v>
          </cell>
        </row>
        <row r="36">
          <cell r="Y36">
            <v>29.1238383554027</v>
          </cell>
          <cell r="Z36">
            <v>5.63730503992095</v>
          </cell>
          <cell r="AA36">
            <v>4.14122265468804</v>
          </cell>
          <cell r="AB36">
            <v>38.9023660500117</v>
          </cell>
        </row>
        <row r="36">
          <cell r="AV36">
            <v>29.326922262228</v>
          </cell>
          <cell r="AW36">
            <v>5.9623066272661</v>
          </cell>
          <cell r="AX36">
            <v>4.21563060077397</v>
          </cell>
        </row>
        <row r="36">
          <cell r="BM36">
            <v>0.0591028736840262</v>
          </cell>
          <cell r="BN36">
            <v>0.0591028736840262</v>
          </cell>
          <cell r="BO36">
            <v>0.0591028736840262</v>
          </cell>
        </row>
        <row r="36">
          <cell r="BR36">
            <v>0.210537859983879</v>
          </cell>
        </row>
        <row r="36">
          <cell r="BX36">
            <v>0.690413332070593</v>
          </cell>
          <cell r="BY36">
            <v>0.194914621154585</v>
          </cell>
          <cell r="BZ36">
            <v>0.114672046774821</v>
          </cell>
        </row>
        <row r="36">
          <cell r="CG36">
            <v>1.03699895127376</v>
          </cell>
          <cell r="CH36">
            <v>0.714807858797649</v>
          </cell>
        </row>
        <row r="36">
          <cell r="EA36">
            <v>33.1683783045449</v>
          </cell>
        </row>
        <row r="36">
          <cell r="EH36">
            <v>1.03574743459131</v>
          </cell>
          <cell r="EI36">
            <v>0.689555509810424</v>
          </cell>
        </row>
        <row r="37">
          <cell r="Y37">
            <v>29.902581794874</v>
          </cell>
          <cell r="Z37">
            <v>5.65309977779797</v>
          </cell>
          <cell r="AA37">
            <v>4.27983383440897</v>
          </cell>
          <cell r="AB37">
            <v>39.835515407081</v>
          </cell>
        </row>
        <row r="37">
          <cell r="AV37">
            <v>30.269959051424</v>
          </cell>
          <cell r="AW37">
            <v>6.02154923611676</v>
          </cell>
          <cell r="AX37">
            <v>4.3859669214047</v>
          </cell>
        </row>
        <row r="37">
          <cell r="BM37">
            <v>0.0131068103386345</v>
          </cell>
          <cell r="BN37">
            <v>0.0131068103386345</v>
          </cell>
          <cell r="BO37">
            <v>0.0131068103386345</v>
          </cell>
        </row>
        <row r="37">
          <cell r="BR37">
            <v>0.168739417419319</v>
          </cell>
        </row>
        <row r="37">
          <cell r="BX37">
            <v>0.695195939845966</v>
          </cell>
          <cell r="BY37">
            <v>0.189232609437805</v>
          </cell>
          <cell r="BZ37">
            <v>0.115571450716229</v>
          </cell>
        </row>
        <row r="37">
          <cell r="CG37">
            <v>1.02879301625423</v>
          </cell>
          <cell r="CH37">
            <v>0.735389333094664</v>
          </cell>
        </row>
        <row r="37">
          <cell r="EA37">
            <v>35.1317383522815</v>
          </cell>
        </row>
        <row r="37">
          <cell r="EH37">
            <v>1.02395402176206</v>
          </cell>
          <cell r="EI37">
            <v>0.706073137498571</v>
          </cell>
        </row>
        <row r="38">
          <cell r="Y38">
            <v>31.6956915260226</v>
          </cell>
          <cell r="Z38">
            <v>6.01463368476893</v>
          </cell>
          <cell r="AA38">
            <v>4.64673152671396</v>
          </cell>
          <cell r="AB38">
            <v>42.3570567375054</v>
          </cell>
        </row>
        <row r="38">
          <cell r="AV38">
            <v>31.5888581132803</v>
          </cell>
          <cell r="AW38">
            <v>6.22279118003568</v>
          </cell>
          <cell r="AX38">
            <v>4.64925279225153</v>
          </cell>
        </row>
        <row r="38">
          <cell r="BM38">
            <v>-0.0240615361766967</v>
          </cell>
          <cell r="BN38">
            <v>-0.0240615361766967</v>
          </cell>
          <cell r="BO38">
            <v>-0.0240615361766967</v>
          </cell>
        </row>
        <row r="38">
          <cell r="BR38">
            <v>0.152884917663415</v>
          </cell>
        </row>
        <row r="38">
          <cell r="BX38">
            <v>0.700704294587226</v>
          </cell>
          <cell r="BY38">
            <v>0.182790362184993</v>
          </cell>
          <cell r="BZ38">
            <v>0.116505343227781</v>
          </cell>
        </row>
        <row r="38">
          <cell r="CG38">
            <v>1.04356863748575</v>
          </cell>
          <cell r="CH38">
            <v>0.767429244359153</v>
          </cell>
        </row>
        <row r="38">
          <cell r="EA38">
            <v>36.7848148777363</v>
          </cell>
        </row>
        <row r="38">
          <cell r="EH38">
            <v>1.06329229674521</v>
          </cell>
          <cell r="EI38">
            <v>0.750762128040956</v>
          </cell>
        </row>
        <row r="39">
          <cell r="Y39">
            <v>33.9150895426391</v>
          </cell>
          <cell r="Z39">
            <v>6.50812809419471</v>
          </cell>
          <cell r="AA39">
            <v>5.1165088673876</v>
          </cell>
          <cell r="AB39">
            <v>45.5397265042214</v>
          </cell>
        </row>
        <row r="39">
          <cell r="AV39">
            <v>33.6465543941855</v>
          </cell>
          <cell r="AW39">
            <v>6.67880628211394</v>
          </cell>
          <cell r="AX39">
            <v>5.08502103859456</v>
          </cell>
        </row>
        <row r="39">
          <cell r="BM39">
            <v>-0.0171385669753487</v>
          </cell>
          <cell r="BN39">
            <v>-0.0171385669753487</v>
          </cell>
          <cell r="BO39">
            <v>-0.0171385669753487</v>
          </cell>
        </row>
        <row r="39">
          <cell r="BR39">
            <v>0.16851323972803</v>
          </cell>
        </row>
        <row r="39">
          <cell r="BX39">
            <v>0.698847165211313</v>
          </cell>
          <cell r="BY39">
            <v>0.182272168731663</v>
          </cell>
          <cell r="BZ39">
            <v>0.118880666057024</v>
          </cell>
        </row>
        <row r="39">
          <cell r="CG39">
            <v>1.06995153190024</v>
          </cell>
          <cell r="CH39">
            <v>0.821112095627121</v>
          </cell>
        </row>
        <row r="39">
          <cell r="EA39">
            <v>39.5317886645517</v>
          </cell>
        </row>
        <row r="39">
          <cell r="EH39">
            <v>1.07510415175821</v>
          </cell>
          <cell r="EI39">
            <v>0.807147480839662</v>
          </cell>
        </row>
        <row r="40">
          <cell r="Y40">
            <v>37.1803471115945</v>
          </cell>
          <cell r="Z40">
            <v>7.33121718945775</v>
          </cell>
          <cell r="AA40">
            <v>5.8322017920339</v>
          </cell>
          <cell r="AB40">
            <v>50.3437660930861</v>
          </cell>
        </row>
        <row r="40">
          <cell r="AV40">
            <v>36.4591982842223</v>
          </cell>
          <cell r="AW40">
            <v>7.38098415128131</v>
          </cell>
          <cell r="AX40">
            <v>5.7024534684487</v>
          </cell>
        </row>
        <row r="40">
          <cell r="BM40">
            <v>0.034798639488532</v>
          </cell>
          <cell r="BN40">
            <v>0.034798639488532</v>
          </cell>
          <cell r="BO40">
            <v>0.034798639488532</v>
          </cell>
        </row>
        <row r="40">
          <cell r="BR40">
            <v>0.23261370740221</v>
          </cell>
        </row>
        <row r="40">
          <cell r="BX40">
            <v>0.693833943636964</v>
          </cell>
          <cell r="BY40">
            <v>0.184146354856223</v>
          </cell>
          <cell r="BZ40">
            <v>0.122019701506813</v>
          </cell>
        </row>
        <row r="40">
          <cell r="CG40">
            <v>1.09201288639802</v>
          </cell>
          <cell r="CH40">
            <v>0.896664989602099</v>
          </cell>
        </row>
        <row r="40">
          <cell r="EA40">
            <v>46.5342771026073</v>
          </cell>
        </row>
        <row r="40">
          <cell r="EH40">
            <v>1.1054222327061</v>
          </cell>
          <cell r="EI40">
            <v>0.892238770392885</v>
          </cell>
        </row>
        <row r="41">
          <cell r="Y41">
            <v>41.2824965371493</v>
          </cell>
          <cell r="Z41">
            <v>8.39664890623261</v>
          </cell>
          <cell r="AA41">
            <v>6.75096001476229</v>
          </cell>
          <cell r="AB41">
            <v>56.4301054581442</v>
          </cell>
        </row>
        <row r="41">
          <cell r="AV41">
            <v>40.2373557173045</v>
          </cell>
          <cell r="AW41">
            <v>8.38819525103486</v>
          </cell>
          <cell r="AX41">
            <v>6.55373010770635</v>
          </cell>
        </row>
        <row r="41">
          <cell r="BM41">
            <v>-0.00197034232737181</v>
          </cell>
          <cell r="BN41">
            <v>-0.00197034232737181</v>
          </cell>
          <cell r="BO41">
            <v>-0.00197034232737181</v>
          </cell>
        </row>
        <row r="41">
          <cell r="BR41">
            <v>0.189035543113613</v>
          </cell>
        </row>
        <row r="41">
          <cell r="BX41">
            <v>0.686643167613831</v>
          </cell>
          <cell r="BY41">
            <v>0.18761893708845</v>
          </cell>
          <cell r="BZ41">
            <v>0.125737895297719</v>
          </cell>
        </row>
        <row r="41">
          <cell r="CG41">
            <v>1.11524372156401</v>
          </cell>
          <cell r="CH41">
            <v>1</v>
          </cell>
        </row>
        <row r="41">
          <cell r="EA41">
            <v>56.4301054581442</v>
          </cell>
        </row>
        <row r="41">
          <cell r="EH41">
            <v>1.12077622401419</v>
          </cell>
          <cell r="EI41">
            <v>1</v>
          </cell>
        </row>
        <row r="42">
          <cell r="Y42">
            <v>45.064790686739</v>
          </cell>
          <cell r="Z42">
            <v>9.30590347190394</v>
          </cell>
          <cell r="AA42">
            <v>7.60277234417473</v>
          </cell>
          <cell r="AB42">
            <v>61.9734665028176</v>
          </cell>
        </row>
        <row r="42">
          <cell r="AV42">
            <v>44.2806601148145</v>
          </cell>
          <cell r="AW42">
            <v>9.44136126833949</v>
          </cell>
          <cell r="AX42">
            <v>7.4759022702797</v>
          </cell>
        </row>
        <row r="42">
          <cell r="BM42">
            <v>0.041146423762481</v>
          </cell>
          <cell r="BN42">
            <v>0.041146423762481</v>
          </cell>
          <cell r="BO42">
            <v>0.041146423762481</v>
          </cell>
        </row>
        <row r="42">
          <cell r="BR42">
            <v>0.219615470283924</v>
          </cell>
        </row>
        <row r="42">
          <cell r="BX42">
            <v>0.676982089621053</v>
          </cell>
          <cell r="BY42">
            <v>0.193237051432962</v>
          </cell>
          <cell r="BZ42">
            <v>0.129780858945985</v>
          </cell>
        </row>
        <row r="42">
          <cell r="CG42">
            <v>1.11029691544559</v>
          </cell>
          <cell r="CH42">
            <v>1.11029691544559</v>
          </cell>
        </row>
        <row r="42">
          <cell r="EA42">
            <v>68.0722429335389</v>
          </cell>
        </row>
        <row r="42">
          <cell r="EH42">
            <v>1.09815106022479</v>
          </cell>
          <cell r="EI42">
            <v>1.09815106022479</v>
          </cell>
        </row>
        <row r="43">
          <cell r="Y43">
            <v>49.6559562277828</v>
          </cell>
          <cell r="Z43">
            <v>10.4538029249572</v>
          </cell>
          <cell r="AA43">
            <v>8.66334656085289</v>
          </cell>
          <cell r="AB43">
            <v>68.773105713593</v>
          </cell>
        </row>
        <row r="43">
          <cell r="AV43">
            <v>48.5747420074471</v>
          </cell>
          <cell r="AW43">
            <v>10.538510078326</v>
          </cell>
          <cell r="AX43">
            <v>8.47193692970188</v>
          </cell>
        </row>
        <row r="43">
          <cell r="BM43">
            <v>-0.0116574580263703</v>
          </cell>
          <cell r="BN43">
            <v>-0.0116574580263703</v>
          </cell>
          <cell r="BO43">
            <v>-0.0116574580263703</v>
          </cell>
        </row>
        <row r="43">
          <cell r="BR43">
            <v>0.147933538522011</v>
          </cell>
        </row>
        <row r="43">
          <cell r="BX43">
            <v>0.669769509433624</v>
          </cell>
          <cell r="BY43">
            <v>0.196844216223343</v>
          </cell>
          <cell r="BZ43">
            <v>0.133386274343033</v>
          </cell>
        </row>
        <row r="43">
          <cell r="CG43">
            <v>1.10541901649209</v>
          </cell>
          <cell r="CH43">
            <v>1.22734332428606</v>
          </cell>
        </row>
        <row r="43">
          <cell r="EA43">
            <v>80.2599457854989</v>
          </cell>
        </row>
        <row r="43">
          <cell r="EH43">
            <v>1.1096533986591</v>
          </cell>
          <cell r="EI43">
            <v>1.21856705621953</v>
          </cell>
        </row>
        <row r="44">
          <cell r="Y44">
            <v>54.0760394820938</v>
          </cell>
          <cell r="Z44">
            <v>11.4962368918149</v>
          </cell>
          <cell r="AA44">
            <v>9.69340807672449</v>
          </cell>
          <cell r="AB44">
            <v>75.2656844506332</v>
          </cell>
        </row>
        <row r="44">
          <cell r="AV44">
            <v>53.1958952358342</v>
          </cell>
          <cell r="AW44">
            <v>11.7066879022785</v>
          </cell>
          <cell r="AX44">
            <v>9.56080970707155</v>
          </cell>
        </row>
        <row r="44">
          <cell r="BM44">
            <v>-0.0517457347735742</v>
          </cell>
          <cell r="BN44">
            <v>-0.0517457347735742</v>
          </cell>
          <cell r="BO44">
            <v>-0.0517457347735742</v>
          </cell>
        </row>
        <row r="44">
          <cell r="BR44">
            <v>0.0875497413809283</v>
          </cell>
        </row>
        <row r="44">
          <cell r="BX44">
            <v>0.661810756182103</v>
          </cell>
          <cell r="BY44">
            <v>0.201119974024894</v>
          </cell>
          <cell r="BZ44">
            <v>0.137069269793003</v>
          </cell>
        </row>
        <row r="44">
          <cell r="CG44">
            <v>1.10271357177001</v>
          </cell>
          <cell r="CH44">
            <v>1.35340814091156</v>
          </cell>
        </row>
        <row r="44">
          <cell r="EA44">
            <v>99.1171958047605</v>
          </cell>
        </row>
        <row r="44">
          <cell r="EH44">
            <v>1.09435156883682</v>
          </cell>
          <cell r="EI44">
            <v>1.33354076970671</v>
          </cell>
        </row>
        <row r="45">
          <cell r="Y45">
            <v>57.3521188282928</v>
          </cell>
          <cell r="Z45">
            <v>12.1102601641031</v>
          </cell>
          <cell r="AA45">
            <v>10.4457559498112</v>
          </cell>
          <cell r="AB45">
            <v>79.9081349422071</v>
          </cell>
        </row>
        <row r="45">
          <cell r="AV45">
            <v>57.1426452873778</v>
          </cell>
          <cell r="AW45">
            <v>12.5901317631563</v>
          </cell>
          <cell r="AX45">
            <v>10.4891479304873</v>
          </cell>
        </row>
        <row r="45">
          <cell r="BM45">
            <v>-0.239201921284609</v>
          </cell>
          <cell r="BN45">
            <v>-0.239201921284609</v>
          </cell>
          <cell r="BO45">
            <v>-0.239201921284609</v>
          </cell>
        </row>
        <row r="45">
          <cell r="BR45">
            <v>-0.0600045174216481</v>
          </cell>
        </row>
        <row r="45">
          <cell r="BX45">
            <v>0.682898322914157</v>
          </cell>
          <cell r="BY45">
            <v>0.18142861760183</v>
          </cell>
          <cell r="BZ45">
            <v>0.135673059484013</v>
          </cell>
        </row>
        <row r="45">
          <cell r="CG45">
            <v>1.07753193268087</v>
          </cell>
          <cell r="CH45">
            <v>1.45834048978246</v>
          </cell>
        </row>
        <row r="45">
          <cell r="EA45">
            <v>93.1090954434644</v>
          </cell>
        </row>
        <row r="45">
          <cell r="EH45">
            <v>1.06166172170193</v>
          </cell>
          <cell r="EI45">
            <v>1.41576918952654</v>
          </cell>
        </row>
        <row r="46">
          <cell r="Y46">
            <v>60.8481808455276</v>
          </cell>
          <cell r="Z46">
            <v>12.7963847917584</v>
          </cell>
          <cell r="AA46">
            <v>11.2737266264748</v>
          </cell>
          <cell r="AB46">
            <v>84.9182922637607</v>
          </cell>
        </row>
        <row r="46">
          <cell r="AV46">
            <v>60.6155382942669</v>
          </cell>
          <cell r="AW46">
            <v>13.2835439764594</v>
          </cell>
          <cell r="AX46">
            <v>11.3122305084823</v>
          </cell>
        </row>
        <row r="46">
          <cell r="BM46">
            <v>0.142530372802854</v>
          </cell>
          <cell r="BN46">
            <v>0.142530372802854</v>
          </cell>
          <cell r="BO46">
            <v>0.142530372802854</v>
          </cell>
        </row>
        <row r="46">
          <cell r="BR46">
            <v>0.284670518210562</v>
          </cell>
        </row>
        <row r="46">
          <cell r="BX46">
            <v>0.652696583593607</v>
          </cell>
          <cell r="BY46">
            <v>0.204543253829791</v>
          </cell>
          <cell r="BZ46">
            <v>0.142760162576602</v>
          </cell>
        </row>
        <row r="46">
          <cell r="CG46">
            <v>1.06211670231537</v>
          </cell>
          <cell r="CH46">
            <v>1.54892779186073</v>
          </cell>
        </row>
        <row r="46">
          <cell r="EA46">
            <v>117.797978574404</v>
          </cell>
        </row>
        <row r="46">
          <cell r="EH46">
            <v>1.06267808141509</v>
          </cell>
          <cell r="EI46">
            <v>1.50450688605265</v>
          </cell>
        </row>
        <row r="47">
          <cell r="Y47">
            <v>64.9007052360818</v>
          </cell>
          <cell r="Z47">
            <v>13.5905758953276</v>
          </cell>
          <cell r="AA47">
            <v>12.1860310175581</v>
          </cell>
          <cell r="AB47">
            <v>90.6773121489676</v>
          </cell>
        </row>
        <row r="47">
          <cell r="AV47">
            <v>64.4866082469792</v>
          </cell>
          <cell r="AW47">
            <v>14.0730456997792</v>
          </cell>
          <cell r="AX47">
            <v>12.2186237729338</v>
          </cell>
        </row>
        <row r="47">
          <cell r="BM47">
            <v>0.0190657769304099</v>
          </cell>
          <cell r="BN47">
            <v>0.0524308865586272</v>
          </cell>
          <cell r="BO47">
            <v>0.0657769304099141</v>
          </cell>
        </row>
        <row r="47">
          <cell r="BR47">
            <v>0.173745788349545</v>
          </cell>
        </row>
        <row r="47">
          <cell r="BX47">
            <v>0.68336035611508</v>
          </cell>
          <cell r="BY47">
            <v>0.189391920936941</v>
          </cell>
          <cell r="BZ47">
            <v>0.127247722947978</v>
          </cell>
        </row>
        <row r="47">
          <cell r="CG47">
            <v>1.06516833323217</v>
          </cell>
          <cell r="CH47">
            <v>1.64986883435327</v>
          </cell>
        </row>
        <row r="47">
          <cell r="EA47">
            <v>135.954297138179</v>
          </cell>
        </row>
        <row r="47">
          <cell r="EH47">
            <v>1.06780375692268</v>
          </cell>
          <cell r="EI47">
            <v>1.60651810524306</v>
          </cell>
        </row>
        <row r="48">
          <cell r="Y48">
            <v>69.6534336718686</v>
          </cell>
          <cell r="Z48">
            <v>14.6394816894586</v>
          </cell>
          <cell r="AA48">
            <v>13.428598584371</v>
          </cell>
          <cell r="AB48">
            <v>97.7215139456982</v>
          </cell>
        </row>
        <row r="48">
          <cell r="AV48">
            <v>69.0021225168976</v>
          </cell>
          <cell r="AW48">
            <v>15.056030711886</v>
          </cell>
          <cell r="AX48">
            <v>13.3409529176714</v>
          </cell>
        </row>
        <row r="48">
          <cell r="BM48">
            <v>0.0757299270072995</v>
          </cell>
          <cell r="BN48">
            <v>0.0647810218978104</v>
          </cell>
          <cell r="BO48">
            <v>0.0145985401459854</v>
          </cell>
        </row>
        <row r="48">
          <cell r="BR48">
            <v>0.243337465822998</v>
          </cell>
        </row>
        <row r="48">
          <cell r="BX48">
            <v>0.632535050324431</v>
          </cell>
          <cell r="BY48">
            <v>0.198603979496337</v>
          </cell>
          <cell r="BZ48">
            <v>0.168860970179232</v>
          </cell>
        </row>
        <row r="48">
          <cell r="CG48">
            <v>1.07319320401585</v>
          </cell>
          <cell r="CH48">
            <v>1.77062802054549</v>
          </cell>
        </row>
        <row r="48">
          <cell r="EA48">
            <v>171.101069527933</v>
          </cell>
        </row>
        <row r="48">
          <cell r="EH48">
            <v>1.07774198462447</v>
          </cell>
          <cell r="EI48">
            <v>1.7314120110798</v>
          </cell>
        </row>
        <row r="49">
          <cell r="Y49">
            <v>75.9465907300955</v>
          </cell>
          <cell r="Z49">
            <v>16.5158199376977</v>
          </cell>
          <cell r="AA49">
            <v>15.1319021469008</v>
          </cell>
          <cell r="AB49">
            <v>107.594312814694</v>
          </cell>
        </row>
        <row r="49">
          <cell r="AV49">
            <v>74.6666791804944</v>
          </cell>
          <cell r="AW49">
            <v>16.6161608678167</v>
          </cell>
          <cell r="AX49">
            <v>14.8752607975374</v>
          </cell>
        </row>
        <row r="49">
          <cell r="BM49">
            <v>0.102195945945946</v>
          </cell>
          <cell r="BN49">
            <v>0.00675675675675658</v>
          </cell>
          <cell r="BO49">
            <v>0.0996621621621618</v>
          </cell>
        </row>
        <row r="49">
          <cell r="BR49">
            <v>0.227641574305715</v>
          </cell>
        </row>
        <row r="49">
          <cell r="BX49">
            <v>0.612174154300155</v>
          </cell>
          <cell r="BY49">
            <v>0.244271694100522</v>
          </cell>
          <cell r="BZ49">
            <v>0.143554151599322</v>
          </cell>
        </row>
        <row r="49">
          <cell r="CG49">
            <v>1.09192233694472</v>
          </cell>
          <cell r="CH49">
            <v>1.93338828605383</v>
          </cell>
        </row>
        <row r="49">
          <cell r="EA49">
            <v>242.441213741542</v>
          </cell>
        </row>
        <row r="49">
          <cell r="EH49">
            <v>1.10113412465061</v>
          </cell>
          <cell r="EI49">
            <v>1.9065168492299</v>
          </cell>
        </row>
        <row r="50">
          <cell r="Y50">
            <v>85.9175293014517</v>
          </cell>
          <cell r="Z50">
            <v>19.5926043030606</v>
          </cell>
          <cell r="AA50">
            <v>17.803729100418</v>
          </cell>
          <cell r="AB50">
            <v>123.31386270493</v>
          </cell>
        </row>
        <row r="50">
          <cell r="AV50">
            <v>83.0072410418191</v>
          </cell>
          <cell r="AW50">
            <v>19.2578262617377</v>
          </cell>
          <cell r="AX50">
            <v>17.1539746079785</v>
          </cell>
        </row>
        <row r="50">
          <cell r="BM50">
            <v>-0.147645650438946</v>
          </cell>
          <cell r="BN50">
            <v>-0.127693535514764</v>
          </cell>
          <cell r="BO50">
            <v>-0.122106943335993</v>
          </cell>
        </row>
        <row r="50">
          <cell r="BR50">
            <v>0.0115159560792203</v>
          </cell>
        </row>
        <row r="50">
          <cell r="BX50">
            <v>0.673684217132219</v>
          </cell>
          <cell r="BY50">
            <v>0.18374666918135</v>
          </cell>
          <cell r="BZ50">
            <v>0.142569113686431</v>
          </cell>
        </row>
        <row r="50">
          <cell r="CG50">
            <v>1.1275512162433</v>
          </cell>
          <cell r="CH50">
            <v>2.17999431341054</v>
          </cell>
        </row>
        <row r="50">
          <cell r="EA50">
            <v>298.954221564269</v>
          </cell>
        </row>
        <row r="50">
          <cell r="EH50">
            <v>1.14570467856558</v>
          </cell>
          <cell r="EI50">
            <v>2.18430527392681</v>
          </cell>
        </row>
        <row r="51">
          <cell r="Y51">
            <v>99.6298339146175</v>
          </cell>
          <cell r="Z51">
            <v>23.6455103079058</v>
          </cell>
          <cell r="AA51">
            <v>21.427342297034</v>
          </cell>
          <cell r="AB51">
            <v>144.702686519557</v>
          </cell>
        </row>
        <row r="51">
          <cell r="AV51">
            <v>95.1524939569585</v>
          </cell>
          <cell r="AW51">
            <v>23.0603277925154</v>
          </cell>
          <cell r="AX51">
            <v>20.4328496861729</v>
          </cell>
        </row>
        <row r="51">
          <cell r="BM51">
            <v>-0.1375</v>
          </cell>
          <cell r="BN51">
            <v>-0.100833333333333</v>
          </cell>
          <cell r="BO51">
            <v>-0.113333333333333</v>
          </cell>
        </row>
        <row r="51">
          <cell r="BR51">
            <v>0.0169067832888058</v>
          </cell>
        </row>
        <row r="51">
          <cell r="BX51">
            <v>0.662617467291507</v>
          </cell>
          <cell r="BY51">
            <v>0.186380223933663</v>
          </cell>
          <cell r="BZ51">
            <v>0.15100230877483</v>
          </cell>
        </row>
        <row r="51">
          <cell r="CG51">
            <v>1.16213702837596</v>
          </cell>
          <cell r="CH51">
            <v>2.53345211326341</v>
          </cell>
        </row>
        <row r="51">
          <cell r="EA51">
            <v>366.988612681925</v>
          </cell>
        </row>
        <row r="51">
          <cell r="EH51">
            <v>1.17297782421564</v>
          </cell>
          <cell r="EI51">
            <v>2.56214164763342</v>
          </cell>
        </row>
        <row r="52">
          <cell r="Y52">
            <v>116.192794565547</v>
          </cell>
          <cell r="Z52">
            <v>28.7930327787645</v>
          </cell>
          <cell r="AA52">
            <v>25.9908484419633</v>
          </cell>
          <cell r="AB52">
            <v>170.976675786275</v>
          </cell>
        </row>
        <row r="52">
          <cell r="AV52">
            <v>110.678271015469</v>
          </cell>
          <cell r="AW52">
            <v>27.9672229795575</v>
          </cell>
          <cell r="AX52">
            <v>24.6969743432278</v>
          </cell>
        </row>
        <row r="52">
          <cell r="BM52">
            <v>-0.0383912248628887</v>
          </cell>
          <cell r="BN52">
            <v>-0.0694698354661792</v>
          </cell>
          <cell r="BO52">
            <v>-0.0548446069469836</v>
          </cell>
        </row>
        <row r="52">
          <cell r="BR52">
            <v>0.097569576810403</v>
          </cell>
        </row>
        <row r="52">
          <cell r="BX52">
            <v>0.603062123403024</v>
          </cell>
          <cell r="BY52">
            <v>0.226173652723479</v>
          </cell>
          <cell r="BZ52">
            <v>0.170764223873497</v>
          </cell>
        </row>
        <row r="52">
          <cell r="CG52">
            <v>1.18050205067375</v>
          </cell>
          <cell r="CH52">
            <v>2.99074541499121</v>
          </cell>
        </row>
        <row r="52">
          <cell r="EA52">
            <v>452.549323427638</v>
          </cell>
        </row>
        <row r="52">
          <cell r="EH52">
            <v>1.18139677483011</v>
          </cell>
          <cell r="EI52">
            <v>3.02690587917203</v>
          </cell>
        </row>
        <row r="53">
          <cell r="Y53">
            <v>133.812950636665</v>
          </cell>
          <cell r="Z53">
            <v>34.2454221305025</v>
          </cell>
          <cell r="AA53">
            <v>30.7320035049645</v>
          </cell>
          <cell r="AB53">
            <v>198.790376272132</v>
          </cell>
        </row>
        <row r="53">
          <cell r="AV53">
            <v>128.208074462673</v>
          </cell>
          <cell r="AW53">
            <v>33.6205092849424</v>
          </cell>
          <cell r="AX53">
            <v>29.5431520556916</v>
          </cell>
        </row>
        <row r="53">
          <cell r="BM53">
            <v>-0.00872093023255827</v>
          </cell>
          <cell r="BN53">
            <v>-0.0271317829457365</v>
          </cell>
          <cell r="BO53">
            <v>0.0135658914728682</v>
          </cell>
        </row>
        <row r="53">
          <cell r="BR53">
            <v>0.134461397001794</v>
          </cell>
        </row>
        <row r="53">
          <cell r="BX53">
            <v>0.618274694366629</v>
          </cell>
          <cell r="BY53">
            <v>0.225379559773965</v>
          </cell>
          <cell r="BZ53">
            <v>0.156345745859406</v>
          </cell>
        </row>
        <row r="53">
          <cell r="CG53">
            <v>1.17428006876292</v>
          </cell>
          <cell r="CH53">
            <v>3.51197273156827</v>
          </cell>
        </row>
        <row r="53">
          <cell r="EA53">
            <v>538.484999995669</v>
          </cell>
        </row>
        <row r="53">
          <cell r="EH53">
            <v>1.16253550885722</v>
          </cell>
          <cell r="EI53">
            <v>3.51888556650618</v>
          </cell>
        </row>
        <row r="54">
          <cell r="Y54">
            <v>153.180285079081</v>
          </cell>
          <cell r="Z54">
            <v>40.0828727665589</v>
          </cell>
          <cell r="AA54">
            <v>36.0512985096196</v>
          </cell>
          <cell r="AB54">
            <v>229.314456355259</v>
          </cell>
        </row>
        <row r="54">
          <cell r="AV54">
            <v>147.176018315767</v>
          </cell>
          <cell r="AW54">
            <v>39.6417572784327</v>
          </cell>
          <cell r="AX54">
            <v>34.7829697992626</v>
          </cell>
        </row>
        <row r="54">
          <cell r="BM54">
            <v>0.0213414634146338</v>
          </cell>
          <cell r="BN54">
            <v>0.0243902439024388</v>
          </cell>
          <cell r="BO54">
            <v>0.0172764227642275</v>
          </cell>
        </row>
        <row r="54">
          <cell r="BR54">
            <v>0.15754580683648</v>
          </cell>
        </row>
        <row r="54">
          <cell r="BX54">
            <v>0.606699708444778</v>
          </cell>
          <cell r="BY54">
            <v>0.216285441893725</v>
          </cell>
          <cell r="BZ54">
            <v>0.177014849661497</v>
          </cell>
        </row>
        <row r="54">
          <cell r="CG54">
            <v>1.15963359125358</v>
          </cell>
          <cell r="CH54">
            <v>4.07260155109315</v>
          </cell>
        </row>
        <row r="54">
          <cell r="EA54">
            <v>624.165812987218</v>
          </cell>
        </row>
        <row r="54">
          <cell r="EH54">
            <v>1.15344819109768</v>
          </cell>
          <cell r="EI54">
            <v>4.05885219136628</v>
          </cell>
        </row>
        <row r="55">
          <cell r="Y55">
            <v>173.350973379522</v>
          </cell>
          <cell r="Z55">
            <v>45.9883543444379</v>
          </cell>
          <cell r="AA55">
            <v>41.4977820929657</v>
          </cell>
          <cell r="AB55">
            <v>260.837109816925</v>
          </cell>
        </row>
        <row r="55">
          <cell r="AV55">
            <v>167.451927414668</v>
          </cell>
          <cell r="AW55">
            <v>45.9046544591983</v>
          </cell>
          <cell r="AX55">
            <v>40.3901461471798</v>
          </cell>
        </row>
        <row r="55">
          <cell r="BM55">
            <v>0.0143149284253581</v>
          </cell>
          <cell r="BN55">
            <v>0.0122699386503067</v>
          </cell>
          <cell r="BO55">
            <v>0.0327198364008181</v>
          </cell>
        </row>
        <row r="55">
          <cell r="BR55">
            <v>0.149012310033073</v>
          </cell>
        </row>
        <row r="55">
          <cell r="BX55">
            <v>0.608483358175943</v>
          </cell>
          <cell r="BY55">
            <v>0.224304781607656</v>
          </cell>
          <cell r="BZ55">
            <v>0.167211860216402</v>
          </cell>
        </row>
        <row r="55">
          <cell r="CG55">
            <v>1.14620604945804</v>
          </cell>
          <cell r="CH55">
            <v>4.66804053489517</v>
          </cell>
        </row>
        <row r="55">
          <cell r="EA55">
            <v>706.176560984191</v>
          </cell>
        </row>
        <row r="55">
          <cell r="EH55">
            <v>1.13742859282629</v>
          </cell>
          <cell r="EI55">
            <v>4.61665453651566</v>
          </cell>
        </row>
        <row r="56">
          <cell r="Y56">
            <v>194.22820505352</v>
          </cell>
          <cell r="Z56">
            <v>52.4071329891678</v>
          </cell>
          <cell r="AA56">
            <v>47.3490577985133</v>
          </cell>
          <cell r="AB56">
            <v>293.984395841201</v>
          </cell>
        </row>
        <row r="56">
          <cell r="AV56">
            <v>188.502142786175</v>
          </cell>
          <cell r="AW56">
            <v>52.4775932445897</v>
          </cell>
          <cell r="AX56">
            <v>46.274395776812</v>
          </cell>
        </row>
        <row r="56">
          <cell r="BM56">
            <v>0.0404040404040402</v>
          </cell>
          <cell r="BN56">
            <v>-0.00101010101010091</v>
          </cell>
          <cell r="BO56">
            <v>0.0242424242424242</v>
          </cell>
        </row>
        <row r="56">
          <cell r="BR56">
            <v>0.124405206690412</v>
          </cell>
        </row>
        <row r="56">
          <cell r="BX56">
            <v>0.552668780799728</v>
          </cell>
          <cell r="BY56">
            <v>0.257435595499746</v>
          </cell>
          <cell r="BZ56">
            <v>0.189895623700526</v>
          </cell>
        </row>
        <row r="56">
          <cell r="CG56">
            <v>1.13344857367915</v>
          </cell>
          <cell r="CH56">
            <v>5.29098388615339</v>
          </cell>
        </row>
        <row r="56">
          <cell r="EA56">
            <v>812.127067251274</v>
          </cell>
        </row>
        <row r="56">
          <cell r="EH56">
            <v>1.12705132322492</v>
          </cell>
          <cell r="EI56">
            <v>5.20320660425232</v>
          </cell>
        </row>
        <row r="57">
          <cell r="Y57">
            <v>216.914755522671</v>
          </cell>
          <cell r="Z57">
            <v>59.6084258976676</v>
          </cell>
          <cell r="AA57">
            <v>53.8056045305899</v>
          </cell>
          <cell r="AB57">
            <v>330.328785950929</v>
          </cell>
        </row>
        <row r="57">
          <cell r="AV57">
            <v>210.842543885226</v>
          </cell>
          <cell r="AW57">
            <v>59.7416314063122</v>
          </cell>
          <cell r="AX57">
            <v>52.6847199630746</v>
          </cell>
        </row>
        <row r="57">
          <cell r="BM57">
            <v>0.00299102691924236</v>
          </cell>
          <cell r="BN57">
            <v>-0.0189431704885343</v>
          </cell>
          <cell r="BO57">
            <v>0.00498504486540385</v>
          </cell>
        </row>
        <row r="57">
          <cell r="BR57">
            <v>0.0964538607866172</v>
          </cell>
        </row>
        <row r="57">
          <cell r="BX57">
            <v>0.57771286093322</v>
          </cell>
          <cell r="BY57">
            <v>0.241311239848143</v>
          </cell>
          <cell r="BZ57">
            <v>0.180975899218638</v>
          </cell>
        </row>
        <row r="57">
          <cell r="CG57">
            <v>1.12714730857907</v>
          </cell>
          <cell r="CH57">
            <v>5.96371824701303</v>
          </cell>
        </row>
        <row r="57">
          <cell r="EA57">
            <v>914.886271094518</v>
          </cell>
        </row>
        <row r="57">
          <cell r="EH57">
            <v>1.12351893229905</v>
          </cell>
          <cell r="EI57">
            <v>5.84590112854091</v>
          </cell>
        </row>
        <row r="58">
          <cell r="Y58">
            <v>239.852234580667</v>
          </cell>
          <cell r="Z58">
            <v>67.1363776675839</v>
          </cell>
          <cell r="AA58">
            <v>60.3380971988774</v>
          </cell>
          <cell r="AB58">
            <v>367.326709447129</v>
          </cell>
        </row>
        <row r="58">
          <cell r="AV58">
            <v>234.239482104276</v>
          </cell>
          <cell r="AW58">
            <v>67.5972285681341</v>
          </cell>
          <cell r="AX58">
            <v>59.4498446507642</v>
          </cell>
        </row>
        <row r="58">
          <cell r="BM58">
            <v>0.0100401606425702</v>
          </cell>
          <cell r="BN58">
            <v>-0.0251004016064257</v>
          </cell>
          <cell r="BO58">
            <v>0.0160642570281124</v>
          </cell>
        </row>
        <row r="58">
          <cell r="BR58">
            <v>0.0949189810071575</v>
          </cell>
        </row>
        <row r="58">
          <cell r="BX58">
            <v>0.568503538292563</v>
          </cell>
          <cell r="BY58">
            <v>0.251638887855714</v>
          </cell>
          <cell r="BZ58">
            <v>0.179857573851723</v>
          </cell>
        </row>
        <row r="58">
          <cell r="CG58">
            <v>1.1191329768881</v>
          </cell>
          <cell r="CH58">
            <v>6.67419375510161</v>
          </cell>
        </row>
        <row r="58">
          <cell r="EA58">
            <v>1018.46646669692</v>
          </cell>
        </row>
        <row r="58">
          <cell r="EH58">
            <v>1.11177774830152</v>
          </cell>
          <cell r="EI58">
            <v>6.49934279348253</v>
          </cell>
        </row>
        <row r="59">
          <cell r="Y59">
            <v>261.465421720643</v>
          </cell>
          <cell r="Z59">
            <v>76.2921746789209</v>
          </cell>
          <cell r="AA59">
            <v>68.165166762384</v>
          </cell>
          <cell r="AB59">
            <v>405.922763161948</v>
          </cell>
        </row>
        <row r="59">
          <cell r="AV59">
            <v>257.085977590416</v>
          </cell>
          <cell r="AW59">
            <v>76.4952279181359</v>
          </cell>
          <cell r="AX59">
            <v>66.928783313157</v>
          </cell>
        </row>
        <row r="59">
          <cell r="BM59">
            <v>0.0362035225048924</v>
          </cell>
          <cell r="BN59">
            <v>-0.0401174168297457</v>
          </cell>
          <cell r="BO59">
            <v>0.00293542074364006</v>
          </cell>
        </row>
        <row r="59">
          <cell r="BR59">
            <v>0.113032270569523</v>
          </cell>
        </row>
        <row r="59">
          <cell r="BX59">
            <v>0.52762102728293</v>
          </cell>
          <cell r="BY59">
            <v>0.265085381677051</v>
          </cell>
          <cell r="BZ59">
            <v>0.207293591040019</v>
          </cell>
        </row>
        <row r="59">
          <cell r="CG59">
            <v>1.11170362596355</v>
          </cell>
          <cell r="CH59">
            <v>7.41972539792972</v>
          </cell>
        </row>
        <row r="59">
          <cell r="EA59">
            <v>1169.93476903442</v>
          </cell>
        </row>
        <row r="59">
          <cell r="EH59">
            <v>1.10447037387373</v>
          </cell>
          <cell r="EI59">
            <v>7.17833156505118</v>
          </cell>
        </row>
        <row r="60">
          <cell r="Y60">
            <v>288.994159510624</v>
          </cell>
          <cell r="Z60">
            <v>87.1821021677178</v>
          </cell>
          <cell r="AA60">
            <v>76.3145268634477</v>
          </cell>
          <cell r="AB60">
            <v>452.49078854179</v>
          </cell>
        </row>
        <row r="60">
          <cell r="AV60">
            <v>282.286964733983</v>
          </cell>
          <cell r="AW60">
            <v>87.186280984874</v>
          </cell>
          <cell r="AX60">
            <v>75.2498404301207</v>
          </cell>
        </row>
        <row r="60">
          <cell r="BM60">
            <v>0.0409914204003812</v>
          </cell>
          <cell r="BN60">
            <v>-0.0505243088655866</v>
          </cell>
          <cell r="BO60">
            <v>-0.00190657769304126</v>
          </cell>
        </row>
        <row r="60">
          <cell r="BR60">
            <v>0.101902900657775</v>
          </cell>
        </row>
        <row r="60">
          <cell r="BX60">
            <v>0.509809630868944</v>
          </cell>
          <cell r="BY60">
            <v>0.274109640870805</v>
          </cell>
          <cell r="BZ60">
            <v>0.216080728260251</v>
          </cell>
        </row>
        <row r="60">
          <cell r="CG60">
            <v>1.11469608396128</v>
          </cell>
          <cell r="CH60">
            <v>8.2707388451403</v>
          </cell>
        </row>
        <row r="60">
          <cell r="EA60">
            <v>1392.38246103022</v>
          </cell>
        </row>
        <row r="60">
          <cell r="EH60">
            <v>1.11369351210438</v>
          </cell>
          <cell r="EI60">
            <v>7.99446129173158</v>
          </cell>
        </row>
        <row r="61">
          <cell r="Y61">
            <v>322.316981059235</v>
          </cell>
          <cell r="Z61">
            <v>101.193348104558</v>
          </cell>
          <cell r="AA61">
            <v>85.7364968496466</v>
          </cell>
          <cell r="AB61">
            <v>509.246826013439</v>
          </cell>
        </row>
        <row r="61">
          <cell r="AV61">
            <v>313.492892599928</v>
          </cell>
          <cell r="AW61">
            <v>100.46690681188</v>
          </cell>
          <cell r="AX61">
            <v>84.4015748505699</v>
          </cell>
        </row>
        <row r="61">
          <cell r="BM61">
            <v>-0.00777453838678355</v>
          </cell>
          <cell r="BN61">
            <v>-0.0213799805636543</v>
          </cell>
          <cell r="BO61">
            <v>0.0155490767735664</v>
          </cell>
        </row>
        <row r="61">
          <cell r="BR61">
            <v>0.0859078006773899</v>
          </cell>
        </row>
        <row r="61">
          <cell r="BX61">
            <v>0.605149402750085</v>
          </cell>
          <cell r="BY61">
            <v>0.222318236919901</v>
          </cell>
          <cell r="BZ61">
            <v>0.172532360330014</v>
          </cell>
        </row>
        <row r="61">
          <cell r="CG61">
            <v>1.12293552550849</v>
          </cell>
          <cell r="CH61">
            <v>9.28750647141113</v>
          </cell>
        </row>
        <row r="61">
          <cell r="EA61">
            <v>1600.34630096712</v>
          </cell>
        </row>
        <row r="61">
          <cell r="EH61">
            <v>1.12360900316179</v>
          </cell>
          <cell r="EI61">
            <v>8.982648682818</v>
          </cell>
        </row>
        <row r="62">
          <cell r="Y62">
            <v>367.901199402362</v>
          </cell>
          <cell r="Z62">
            <v>118.839637936465</v>
          </cell>
          <cell r="AA62">
            <v>96.5864489203866</v>
          </cell>
          <cell r="AB62">
            <v>583.327286259214</v>
          </cell>
        </row>
        <row r="62">
          <cell r="AV62">
            <v>353.958041262357</v>
          </cell>
          <cell r="AW62">
            <v>117.350925888546</v>
          </cell>
          <cell r="AX62">
            <v>94.9598675885589</v>
          </cell>
        </row>
        <row r="62">
          <cell r="BM62">
            <v>-0.00393700787401574</v>
          </cell>
          <cell r="BN62">
            <v>0.00393700787401574</v>
          </cell>
          <cell r="BO62">
            <v>0.0196850393700787</v>
          </cell>
        </row>
        <row r="62">
          <cell r="BR62">
            <v>0.108796407622302</v>
          </cell>
        </row>
        <row r="62">
          <cell r="BX62">
            <v>0.614447764811245</v>
          </cell>
          <cell r="BY62">
            <v>0.208172121241328</v>
          </cell>
          <cell r="BZ62">
            <v>0.177380113947427</v>
          </cell>
        </row>
        <row r="62">
          <cell r="CG62">
            <v>1.1366537619558</v>
          </cell>
          <cell r="CH62">
            <v>10.5566791699183</v>
          </cell>
        </row>
        <row r="62">
          <cell r="EA62">
            <v>1862.32846406383</v>
          </cell>
        </row>
        <row r="62">
          <cell r="EH62">
            <v>1.14372214263935</v>
          </cell>
          <cell r="EI62">
            <v>10.2736541980891</v>
          </cell>
        </row>
        <row r="63">
          <cell r="Y63">
            <v>421.964791958306</v>
          </cell>
          <cell r="Z63">
            <v>139.733103744894</v>
          </cell>
          <cell r="AA63">
            <v>110.283911214355</v>
          </cell>
          <cell r="AB63">
            <v>671.981806917555</v>
          </cell>
        </row>
        <row r="63">
          <cell r="AV63">
            <v>405.059482749061</v>
          </cell>
          <cell r="AW63">
            <v>137.905462230058</v>
          </cell>
          <cell r="AX63">
            <v>107.744979236845</v>
          </cell>
        </row>
        <row r="63">
          <cell r="BM63">
            <v>0.000954198473282597</v>
          </cell>
          <cell r="BN63">
            <v>-0.0314885496183205</v>
          </cell>
          <cell r="BO63">
            <v>-0.00572519083969469</v>
          </cell>
        </row>
        <row r="63">
          <cell r="BR63">
            <v>0.0994368588465374</v>
          </cell>
        </row>
        <row r="63">
          <cell r="BX63">
            <v>0.574825471435636</v>
          </cell>
          <cell r="BY63">
            <v>0.231642889415877</v>
          </cell>
          <cell r="BZ63">
            <v>0.193531639148487</v>
          </cell>
        </row>
        <row r="63">
          <cell r="CG63">
            <v>1.14924875609215</v>
          </cell>
          <cell r="CH63">
            <v>12.1322504044925</v>
          </cell>
        </row>
        <row r="63">
          <cell r="EA63">
            <v>2233.39896857082</v>
          </cell>
        </row>
        <row r="63">
          <cell r="EH63">
            <v>1.15044938543236</v>
          </cell>
          <cell r="EI63">
            <v>11.8193191583362</v>
          </cell>
        </row>
        <row r="64">
          <cell r="Y64">
            <v>480.411354225666</v>
          </cell>
          <cell r="Z64">
            <v>167.354490955004</v>
          </cell>
          <cell r="AA64">
            <v>124.004364151967</v>
          </cell>
          <cell r="AB64">
            <v>771.770209332638</v>
          </cell>
        </row>
        <row r="64">
          <cell r="AV64">
            <v>462.756998043063</v>
          </cell>
          <cell r="AW64">
            <v>163.780050506612</v>
          </cell>
          <cell r="AX64">
            <v>122.02514341996</v>
          </cell>
        </row>
        <row r="64">
          <cell r="BM64">
            <v>0.0555032925682033</v>
          </cell>
          <cell r="BN64">
            <v>-0.0338664158043271</v>
          </cell>
          <cell r="BO64">
            <v>0.0178739416745062</v>
          </cell>
        </row>
        <row r="64">
          <cell r="BR64">
            <v>0.1303598266673</v>
          </cell>
        </row>
        <row r="64">
          <cell r="BX64">
            <v>0.526892014525351</v>
          </cell>
          <cell r="BY64">
            <v>0.265910913245897</v>
          </cell>
          <cell r="BZ64">
            <v>0.207197072228751</v>
          </cell>
        </row>
        <row r="64">
          <cell r="CG64">
            <v>1.15150854172334</v>
          </cell>
          <cell r="CH64">
            <v>13.9703899710995</v>
          </cell>
        </row>
        <row r="64">
          <cell r="EA64">
            <v>2812.49826284491</v>
          </cell>
        </row>
        <row r="64">
          <cell r="EH64">
            <v>1.14514631097494</v>
          </cell>
          <cell r="EI64">
            <v>13.5348497324041</v>
          </cell>
        </row>
        <row r="65">
          <cell r="Y65">
            <v>557.69272758962</v>
          </cell>
          <cell r="Z65">
            <v>200.551498418458</v>
          </cell>
          <cell r="AA65">
            <v>141.222353579895</v>
          </cell>
          <cell r="AB65">
            <v>899.466579587973</v>
          </cell>
        </row>
        <row r="65">
          <cell r="AV65">
            <v>532.361067597583</v>
          </cell>
          <cell r="AW65">
            <v>196.216527665846</v>
          </cell>
          <cell r="AX65">
            <v>138.138915485345</v>
          </cell>
        </row>
        <row r="65">
          <cell r="BM65">
            <v>-0.0281124497991968</v>
          </cell>
          <cell r="BN65">
            <v>-0.00602409638554224</v>
          </cell>
          <cell r="BO65">
            <v>0.072289156626506</v>
          </cell>
        </row>
        <row r="65">
          <cell r="BR65">
            <v>0.100552999271504</v>
          </cell>
        </row>
        <row r="65">
          <cell r="BX65">
            <v>0.669226283694055</v>
          </cell>
          <cell r="BY65">
            <v>0.209779918333127</v>
          </cell>
          <cell r="BZ65">
            <v>0.120993797972818</v>
          </cell>
        </row>
        <row r="65">
          <cell r="CG65">
            <v>1.15850515503283</v>
          </cell>
          <cell r="CH65">
            <v>16.1847687993378</v>
          </cell>
        </row>
        <row r="65">
          <cell r="EA65">
            <v>3231.71633662901</v>
          </cell>
        </row>
        <row r="65">
          <cell r="EH65">
            <v>1.16273890038035</v>
          </cell>
          <cell r="EI65">
            <v>15.7374962946689</v>
          </cell>
        </row>
        <row r="66">
          <cell r="Y66">
            <v>649.135863193208</v>
          </cell>
          <cell r="Z66">
            <v>243.392747539453</v>
          </cell>
          <cell r="AA66">
            <v>160.614774782724</v>
          </cell>
          <cell r="AB66">
            <v>1053.14338551539</v>
          </cell>
        </row>
        <row r="66">
          <cell r="AV66">
            <v>618.886456811707</v>
          </cell>
          <cell r="AW66">
            <v>236.770264510886</v>
          </cell>
          <cell r="AX66">
            <v>157.206837688864</v>
          </cell>
        </row>
        <row r="66">
          <cell r="BM66">
            <v>0.0291545189504372</v>
          </cell>
          <cell r="BN66">
            <v>-0.0301263362487856</v>
          </cell>
          <cell r="BO66">
            <v>0.0310981535471329</v>
          </cell>
        </row>
        <row r="66">
          <cell r="BR66">
            <v>0.123846627473195</v>
          </cell>
        </row>
        <row r="66">
          <cell r="BX66">
            <v>0.563741495916184</v>
          </cell>
          <cell r="BY66">
            <v>0.249967190074846</v>
          </cell>
          <cell r="BZ66">
            <v>0.18629131400897</v>
          </cell>
        </row>
        <row r="66">
          <cell r="CG66">
            <v>1.16870402924794</v>
          </cell>
          <cell r="CH66">
            <v>18.9152045082325</v>
          </cell>
        </row>
        <row r="66">
          <cell r="EA66">
            <v>3957.51955743885</v>
          </cell>
        </row>
        <row r="66">
          <cell r="EH66">
            <v>1.16686307945102</v>
          </cell>
          <cell r="EI66">
            <v>18.3635033892464</v>
          </cell>
        </row>
        <row r="67">
          <cell r="Y67">
            <v>760.13745852359</v>
          </cell>
          <cell r="Z67">
            <v>299.201581548845</v>
          </cell>
          <cell r="AA67">
            <v>183.417717176099</v>
          </cell>
          <cell r="AB67">
            <v>1242.75675724853</v>
          </cell>
        </row>
        <row r="67">
          <cell r="AV67">
            <v>722.704267547076</v>
          </cell>
          <cell r="AW67">
            <v>289.383642180426</v>
          </cell>
          <cell r="AX67">
            <v>179.183589561887</v>
          </cell>
        </row>
        <row r="67">
          <cell r="BM67">
            <v>0.0330812854442346</v>
          </cell>
          <cell r="BN67">
            <v>-0.0510396975425331</v>
          </cell>
          <cell r="BO67">
            <v>0.00756143667296794</v>
          </cell>
        </row>
        <row r="67">
          <cell r="BR67">
            <v>0.112806195199474</v>
          </cell>
        </row>
        <row r="67">
          <cell r="BX67">
            <v>0.538249567879487</v>
          </cell>
          <cell r="BY67">
            <v>0.261984870714854</v>
          </cell>
          <cell r="BZ67">
            <v>0.199765561405659</v>
          </cell>
        </row>
        <row r="67">
          <cell r="CG67">
            <v>1.17594236352818</v>
          </cell>
          <cell r="CH67">
            <v>22.2431902960297</v>
          </cell>
        </row>
        <row r="67">
          <cell r="EA67">
            <v>4993.07156184025</v>
          </cell>
        </row>
        <row r="67">
          <cell r="EH67">
            <v>1.17478512533366</v>
          </cell>
          <cell r="EI67">
            <v>21.5731706307009</v>
          </cell>
        </row>
        <row r="68">
          <cell r="Y68">
            <v>895.64741170739</v>
          </cell>
          <cell r="Z68">
            <v>345.959313880747</v>
          </cell>
          <cell r="AA68">
            <v>203.118394961655</v>
          </cell>
          <cell r="AB68">
            <v>1444.72512054979</v>
          </cell>
        </row>
        <row r="68">
          <cell r="AV68">
            <v>849.120446272297</v>
          </cell>
          <cell r="AW68">
            <v>344.085810895782</v>
          </cell>
          <cell r="AX68">
            <v>201.320891738413</v>
          </cell>
        </row>
        <row r="68">
          <cell r="BM68">
            <v>-0.00777453838678333</v>
          </cell>
          <cell r="BN68">
            <v>-0.0310981535471333</v>
          </cell>
          <cell r="BO68">
            <v>0.00388726919339155</v>
          </cell>
        </row>
        <row r="68">
          <cell r="BR68">
            <v>0.0823696875019078</v>
          </cell>
        </row>
        <row r="68">
          <cell r="BX68">
            <v>0.60098552570143</v>
          </cell>
          <cell r="BY68">
            <v>0.225679954525995</v>
          </cell>
          <cell r="BZ68">
            <v>0.173334519772575</v>
          </cell>
        </row>
        <row r="68">
          <cell r="CG68">
            <v>1.16855804955265</v>
          </cell>
          <cell r="CH68">
            <v>25.992459068157</v>
          </cell>
        </row>
        <row r="68">
          <cell r="EA68">
            <v>5918.03593386156</v>
          </cell>
        </row>
        <row r="68">
          <cell r="EH68">
            <v>1.16248565606805</v>
          </cell>
          <cell r="EI68">
            <v>25.0785014140983</v>
          </cell>
        </row>
        <row r="69">
          <cell r="Y69">
            <v>1052.31950715768</v>
          </cell>
          <cell r="Z69">
            <v>397.276121762669</v>
          </cell>
          <cell r="AA69">
            <v>221.087650006038</v>
          </cell>
          <cell r="AB69">
            <v>1670.68327892639</v>
          </cell>
        </row>
        <row r="69">
          <cell r="AV69">
            <v>998.957394289782</v>
          </cell>
          <cell r="AW69">
            <v>396.392232343155</v>
          </cell>
          <cell r="AX69">
            <v>220.940648420674</v>
          </cell>
        </row>
        <row r="69">
          <cell r="BM69">
            <v>-0.0223735408560313</v>
          </cell>
          <cell r="BN69">
            <v>-0.0369649805447471</v>
          </cell>
          <cell r="BO69">
            <v>-0.00194552529182879</v>
          </cell>
        </row>
        <row r="69">
          <cell r="BR69">
            <v>0.064110159205283</v>
          </cell>
        </row>
        <row r="69">
          <cell r="BX69">
            <v>0.619731707775736</v>
          </cell>
          <cell r="BY69">
            <v>0.218795040476619</v>
          </cell>
          <cell r="BZ69">
            <v>0.161473251747645</v>
          </cell>
        </row>
        <row r="69">
          <cell r="CG69">
            <v>1.15743589239505</v>
          </cell>
          <cell r="CH69">
            <v>30.0846050570941</v>
          </cell>
        </row>
        <row r="69">
          <cell r="EA69">
            <v>6886.73386436515</v>
          </cell>
        </row>
        <row r="69">
          <cell r="EH69">
            <v>1.15632548372968</v>
          </cell>
          <cell r="EI69">
            <v>28.9989102788725</v>
          </cell>
        </row>
        <row r="70">
          <cell r="Y70">
            <v>1238.02764186323</v>
          </cell>
          <cell r="Z70">
            <v>444.896470524571</v>
          </cell>
          <cell r="AA70">
            <v>233.649634607867</v>
          </cell>
          <cell r="AB70">
            <v>1916.57374699567</v>
          </cell>
        </row>
        <row r="70">
          <cell r="AV70">
            <v>1174.53699949791</v>
          </cell>
          <cell r="AW70">
            <v>449.158715886528</v>
          </cell>
          <cell r="AX70">
            <v>236.842335736409</v>
          </cell>
        </row>
        <row r="70">
          <cell r="BM70">
            <v>-0.00882352941176479</v>
          </cell>
          <cell r="BN70">
            <v>-0.0245098039215688</v>
          </cell>
          <cell r="BO70">
            <v>0.00588235294117623</v>
          </cell>
        </row>
        <row r="70">
          <cell r="BR70">
            <v>0.0732776690037646</v>
          </cell>
        </row>
        <row r="70">
          <cell r="BX70">
            <v>0.627828415708856</v>
          </cell>
          <cell r="BY70">
            <v>0.214460148282898</v>
          </cell>
          <cell r="BZ70">
            <v>0.157711436008247</v>
          </cell>
        </row>
        <row r="70">
          <cell r="CG70">
            <v>1.14931357275046</v>
          </cell>
          <cell r="CH70">
            <v>34.5766449229553</v>
          </cell>
        </row>
        <row r="70">
          <cell r="EA70">
            <v>8001.29384021847</v>
          </cell>
        </row>
        <row r="70">
          <cell r="EH70">
            <v>1.14876681400667</v>
          </cell>
          <cell r="EI70">
            <v>33.3129857707257</v>
          </cell>
        </row>
        <row r="71">
          <cell r="Y71">
            <v>1445.74030066621</v>
          </cell>
          <cell r="Z71">
            <v>488.861414159212</v>
          </cell>
          <cell r="AA71">
            <v>243.033052173061</v>
          </cell>
          <cell r="AB71">
            <v>2177.63476699849</v>
          </cell>
        </row>
        <row r="71">
          <cell r="AV71">
            <v>1376.2912525792</v>
          </cell>
          <cell r="AW71">
            <v>498.004205164684</v>
          </cell>
          <cell r="AX71">
            <v>248.2722326984</v>
          </cell>
        </row>
        <row r="71">
          <cell r="BM71">
            <v>-0.0236453201970444</v>
          </cell>
          <cell r="BN71">
            <v>-0.0197044334975369</v>
          </cell>
          <cell r="BO71">
            <v>-0.00295566502463041</v>
          </cell>
        </row>
        <row r="71">
          <cell r="BR71">
            <v>0.0588411333688985</v>
          </cell>
        </row>
        <row r="71">
          <cell r="BX71">
            <v>0.658722846777133</v>
          </cell>
          <cell r="BY71">
            <v>0.196164298698079</v>
          </cell>
          <cell r="BZ71">
            <v>0.145112854524788</v>
          </cell>
        </row>
        <row r="71">
          <cell r="CG71">
            <v>1.13917243438557</v>
          </cell>
          <cell r="CH71">
            <v>39.3887607697685</v>
          </cell>
        </row>
        <row r="71">
          <cell r="EA71">
            <v>9064.40472146459</v>
          </cell>
        </row>
        <row r="71">
          <cell r="EH71">
            <v>1.13843787429187</v>
          </cell>
          <cell r="EI71">
            <v>37.9247647071403</v>
          </cell>
        </row>
        <row r="72">
          <cell r="Y72">
            <v>1679.18358644007</v>
          </cell>
          <cell r="Z72">
            <v>527.46633425571</v>
          </cell>
          <cell r="AA72">
            <v>252.524153751592</v>
          </cell>
          <cell r="AB72">
            <v>2459.17407444737</v>
          </cell>
        </row>
        <row r="72">
          <cell r="AV72">
            <v>1602.52507031091</v>
          </cell>
          <cell r="AW72">
            <v>542.041465821291</v>
          </cell>
          <cell r="AX72">
            <v>258.10271141909</v>
          </cell>
        </row>
        <row r="72">
          <cell r="BM72">
            <v>-0.0195694716242661</v>
          </cell>
          <cell r="BN72">
            <v>-0.0303326810176126</v>
          </cell>
          <cell r="BO72">
            <v>-0.0146771037181995</v>
          </cell>
        </row>
        <row r="72">
          <cell r="BR72">
            <v>0.0486855088441086</v>
          </cell>
        </row>
        <row r="72">
          <cell r="BX72">
            <v>0.653925841321206</v>
          </cell>
          <cell r="BY72">
            <v>0.20071125614575</v>
          </cell>
          <cell r="BZ72">
            <v>0.145362902533044</v>
          </cell>
        </row>
        <row r="72">
          <cell r="CG72">
            <v>1.13013722841776</v>
          </cell>
          <cell r="CH72">
            <v>44.5147049271563</v>
          </cell>
        </row>
        <row r="72">
          <cell r="EA72">
            <v>10287.8458206744</v>
          </cell>
        </row>
        <row r="72">
          <cell r="EH72">
            <v>1.13276347934679</v>
          </cell>
          <cell r="EI72">
            <v>42.9597884230684</v>
          </cell>
        </row>
        <row r="73">
          <cell r="Y73">
            <v>1897.99131184645</v>
          </cell>
          <cell r="Z73">
            <v>582.27252475638</v>
          </cell>
          <cell r="AA73">
            <v>269.782276563971</v>
          </cell>
          <cell r="AB73">
            <v>2750.0461131668</v>
          </cell>
        </row>
        <row r="73">
          <cell r="AV73">
            <v>1834.44866578796</v>
          </cell>
          <cell r="AW73">
            <v>591.860724806448</v>
          </cell>
          <cell r="AX73">
            <v>272.034599122689</v>
          </cell>
        </row>
        <row r="73">
          <cell r="BM73">
            <v>0.0640394088669953</v>
          </cell>
          <cell r="BN73">
            <v>-0.00689655172413783</v>
          </cell>
          <cell r="BO73">
            <v>0.00394088669950765</v>
          </cell>
        </row>
        <row r="73">
          <cell r="BR73">
            <v>0.103568758965734</v>
          </cell>
        </row>
        <row r="73">
          <cell r="BX73">
            <v>0.583434691935025</v>
          </cell>
          <cell r="BY73">
            <v>0.23624103591006</v>
          </cell>
          <cell r="BZ73">
            <v>0.180324272154915</v>
          </cell>
        </row>
        <row r="73">
          <cell r="CG73">
            <v>1.11783553299537</v>
          </cell>
          <cell r="CH73">
            <v>49.7601189083792</v>
          </cell>
        </row>
        <row r="73">
          <cell r="EA73">
            <v>12246.2171197121</v>
          </cell>
        </row>
        <row r="73">
          <cell r="EH73">
            <v>1.11867541489557</v>
          </cell>
          <cell r="EI73">
            <v>48.0580591380022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0.0677134445534835</v>
          </cell>
          <cell r="BN74">
            <v>-0.00785083415112853</v>
          </cell>
          <cell r="BO74">
            <v>0.00392541707556426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0.0126091173617848</v>
          </cell>
          <cell r="BN75">
            <v>-0.0252182347235693</v>
          </cell>
          <cell r="BO75">
            <v>0.0252182347235697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0.012757822775503</v>
          </cell>
          <cell r="E12">
            <v>0.0513028430761752</v>
          </cell>
          <cell r="F12">
            <v>0.0282226005364947</v>
          </cell>
        </row>
        <row r="12">
          <cell r="M12">
            <v>7.91562756911739</v>
          </cell>
          <cell r="N12">
            <v>1.50702797847276</v>
          </cell>
          <cell r="O12">
            <v>0.419401889747636</v>
          </cell>
        </row>
        <row r="12">
          <cell r="Q12">
            <v>1.69760692207984</v>
          </cell>
        </row>
        <row r="12">
          <cell r="X12">
            <v>0.801192110213229</v>
          </cell>
          <cell r="Y12">
            <v>0.155973670827722</v>
          </cell>
          <cell r="Z12">
            <v>0.0428342189590483</v>
          </cell>
        </row>
        <row r="12">
          <cell r="AF12">
            <v>0.0119776062543585</v>
          </cell>
        </row>
        <row r="12">
          <cell r="AI12">
            <v>7.85678113930076</v>
          </cell>
          <cell r="AJ12">
            <v>1.46144093230715</v>
          </cell>
          <cell r="AK12">
            <v>0.412181180784713</v>
          </cell>
          <cell r="AL12">
            <v>9.73040325239263</v>
          </cell>
        </row>
        <row r="12">
          <cell r="AP12">
            <v>5.27027152687192</v>
          </cell>
        </row>
        <row r="13">
          <cell r="D13">
            <v>0.012757822775503</v>
          </cell>
          <cell r="E13">
            <v>0.0513028430761752</v>
          </cell>
          <cell r="F13">
            <v>0.0282226005364947</v>
          </cell>
        </row>
        <row r="13">
          <cell r="M13">
            <v>9.93825086520123</v>
          </cell>
          <cell r="N13">
            <v>2.04952654346118</v>
          </cell>
          <cell r="O13">
            <v>0.578198661715757</v>
          </cell>
        </row>
        <row r="13">
          <cell r="Q13">
            <v>1.59157294011552</v>
          </cell>
        </row>
        <row r="13">
          <cell r="X13">
            <v>0.787290663206825</v>
          </cell>
          <cell r="Y13">
            <v>0.166443270557966</v>
          </cell>
          <cell r="Z13">
            <v>0.0462660662352084</v>
          </cell>
        </row>
        <row r="13">
          <cell r="AD13">
            <v>1.2771134736921</v>
          </cell>
        </row>
        <row r="13">
          <cell r="AF13">
            <v>0.01529676233002</v>
          </cell>
        </row>
        <row r="13">
          <cell r="AI13">
            <v>11.7770077141675</v>
          </cell>
          <cell r="AJ13">
            <v>2.44504088041344</v>
          </cell>
          <cell r="AK13">
            <v>0.713885973638013</v>
          </cell>
          <cell r="AL13">
            <v>14.935934568219</v>
          </cell>
        </row>
        <row r="13">
          <cell r="AP13">
            <v>8.71499306338383</v>
          </cell>
        </row>
        <row r="13">
          <cell r="AS13">
            <v>1.53497590806901</v>
          </cell>
          <cell r="AT13">
            <v>0.0212084588384998</v>
          </cell>
        </row>
        <row r="14">
          <cell r="D14">
            <v>0.0134890832573104</v>
          </cell>
          <cell r="E14">
            <v>0.0562611366576654</v>
          </cell>
          <cell r="F14">
            <v>0.0304771723959237</v>
          </cell>
        </row>
        <row r="14">
          <cell r="M14">
            <v>14.3483896184221</v>
          </cell>
          <cell r="N14">
            <v>3.23122446881084</v>
          </cell>
          <cell r="O14">
            <v>0.933629874909583</v>
          </cell>
        </row>
        <row r="14">
          <cell r="Q14">
            <v>0.856074408173716</v>
          </cell>
        </row>
        <row r="14">
          <cell r="X14">
            <v>0.767956577118693</v>
          </cell>
          <cell r="Y14">
            <v>0.18113349771074</v>
          </cell>
          <cell r="Z14">
            <v>0.0509099251705674</v>
          </cell>
        </row>
        <row r="14">
          <cell r="AD14">
            <v>1.47399854947254</v>
          </cell>
        </row>
        <row r="14">
          <cell r="AF14">
            <v>0.0225474054860757</v>
          </cell>
        </row>
        <row r="14">
          <cell r="AI14">
            <v>16.3699206289571</v>
          </cell>
          <cell r="AJ14">
            <v>3.56545186397556</v>
          </cell>
          <cell r="AK14">
            <v>1.08180304481895</v>
          </cell>
          <cell r="AL14">
            <v>21.0171755377517</v>
          </cell>
        </row>
        <row r="14">
          <cell r="AP14">
            <v>11.8662607693149</v>
          </cell>
        </row>
        <row r="14">
          <cell r="AS14">
            <v>1.40715503551231</v>
          </cell>
          <cell r="AT14">
            <v>0.0298435896500504</v>
          </cell>
        </row>
        <row r="15">
          <cell r="D15">
            <v>0.0140884123711074</v>
          </cell>
          <cell r="E15">
            <v>0.0602079556207235</v>
          </cell>
          <cell r="F15">
            <v>0.0321743869694504</v>
          </cell>
        </row>
        <row r="15">
          <cell r="M15">
            <v>19.448292199154</v>
          </cell>
          <cell r="N15">
            <v>4.56990453625633</v>
          </cell>
          <cell r="O15">
            <v>1.3606130013716</v>
          </cell>
        </row>
        <row r="15">
          <cell r="Q15">
            <v>0.868519722340772</v>
          </cell>
        </row>
        <row r="15">
          <cell r="X15">
            <v>0.757976344247769</v>
          </cell>
          <cell r="Y15">
            <v>0.187856868375035</v>
          </cell>
          <cell r="Z15">
            <v>0.0541667873771965</v>
          </cell>
        </row>
        <row r="15">
          <cell r="AD15">
            <v>1.37131868108511</v>
          </cell>
        </row>
        <row r="15">
          <cell r="AF15">
            <v>0.0309196783530565</v>
          </cell>
        </row>
        <row r="15">
          <cell r="AI15">
            <v>21.6000597524814</v>
          </cell>
          <cell r="AJ15">
            <v>4.80587239843236</v>
          </cell>
          <cell r="AK15">
            <v>1.51740459946153</v>
          </cell>
          <cell r="AL15">
            <v>27.9233367503753</v>
          </cell>
        </row>
        <row r="15">
          <cell r="AP15">
            <v>16.4240958204147</v>
          </cell>
        </row>
        <row r="15">
          <cell r="AS15">
            <v>1.32859606659413</v>
          </cell>
          <cell r="AT15">
            <v>0.0396500758221064</v>
          </cell>
        </row>
        <row r="16">
          <cell r="D16">
            <v>0.0140169647819607</v>
          </cell>
          <cell r="E16">
            <v>0.0604418114271561</v>
          </cell>
          <cell r="F16">
            <v>0.031964668862098</v>
          </cell>
        </row>
        <row r="16">
          <cell r="M16">
            <v>26.5187120742917</v>
          </cell>
          <cell r="N16">
            <v>6.46055719913583</v>
          </cell>
          <cell r="O16">
            <v>1.98762414999462</v>
          </cell>
        </row>
        <row r="16">
          <cell r="Q16">
            <v>0.79075231930627</v>
          </cell>
        </row>
        <row r="16">
          <cell r="X16">
            <v>0.749183224069048</v>
          </cell>
          <cell r="Y16">
            <v>0.193373081223949</v>
          </cell>
          <cell r="Z16">
            <v>0.0574436947070028</v>
          </cell>
        </row>
        <row r="16">
          <cell r="AD16">
            <v>1.37826346591193</v>
          </cell>
        </row>
        <row r="16">
          <cell r="AF16">
            <v>0.0426154630517658</v>
          </cell>
        </row>
        <row r="16">
          <cell r="AI16">
            <v>29.9343410266065</v>
          </cell>
          <cell r="AJ16">
            <v>6.83021967605694</v>
          </cell>
          <cell r="AK16">
            <v>2.24925789866093</v>
          </cell>
          <cell r="AL16">
            <v>39.0138186013244</v>
          </cell>
        </row>
        <row r="16">
          <cell r="AP16">
            <v>23.5160322196466</v>
          </cell>
        </row>
        <row r="16">
          <cell r="AS16">
            <v>1.39717609503814</v>
          </cell>
          <cell r="AT16">
            <v>0.0553981381050969</v>
          </cell>
        </row>
        <row r="17">
          <cell r="D17">
            <v>0.0143029245649626</v>
          </cell>
          <cell r="E17">
            <v>0.0624203997913651</v>
          </cell>
          <cell r="F17">
            <v>0.0327606829173481</v>
          </cell>
        </row>
        <row r="17">
          <cell r="M17">
            <v>36.4212509877366</v>
          </cell>
          <cell r="N17">
            <v>9.12105984340285</v>
          </cell>
          <cell r="O17">
            <v>2.9050118605733</v>
          </cell>
        </row>
        <row r="17">
          <cell r="Q17">
            <v>0.592465211920948</v>
          </cell>
        </row>
        <row r="17">
          <cell r="X17">
            <v>0.738971531083818</v>
          </cell>
          <cell r="Y17">
            <v>0.200233509861337</v>
          </cell>
          <cell r="Z17">
            <v>0.0607949590548456</v>
          </cell>
        </row>
        <row r="17">
          <cell r="AD17">
            <v>1.38597571747955</v>
          </cell>
        </row>
        <row r="17">
          <cell r="AF17">
            <v>0.0590639969788943</v>
          </cell>
        </row>
        <row r="17">
          <cell r="AI17">
            <v>40.6113213612513</v>
          </cell>
          <cell r="AJ17">
            <v>9.40050079228303</v>
          </cell>
          <cell r="AK17">
            <v>3.22594897497936</v>
          </cell>
          <cell r="AL17">
            <v>53.2377711285137</v>
          </cell>
        </row>
        <row r="17">
          <cell r="AP17">
            <v>32.7384067928711</v>
          </cell>
        </row>
        <row r="17">
          <cell r="AS17">
            <v>1.3645875496716</v>
          </cell>
          <cell r="AT17">
            <v>0.0755956095332032</v>
          </cell>
        </row>
        <row r="18">
          <cell r="D18">
            <v>0.0144658458206732</v>
          </cell>
          <cell r="E18">
            <v>0.0636738946705357</v>
          </cell>
          <cell r="F18">
            <v>0.0332031535473678</v>
          </cell>
        </row>
        <row r="18">
          <cell r="M18">
            <v>49.4331481161824</v>
          </cell>
          <cell r="N18">
            <v>12.6298302738271</v>
          </cell>
          <cell r="O18">
            <v>4.16515449505734</v>
          </cell>
        </row>
        <row r="18">
          <cell r="Q18">
            <v>0.607802598019936</v>
          </cell>
        </row>
        <row r="18">
          <cell r="X18">
            <v>0.730301390276069</v>
          </cell>
          <cell r="Y18">
            <v>0.2057573136339</v>
          </cell>
          <cell r="Z18">
            <v>0.0639412960900311</v>
          </cell>
        </row>
        <row r="18">
          <cell r="AD18">
            <v>1.36745420997184</v>
          </cell>
        </row>
        <row r="18">
          <cell r="AF18">
            <v>0.0807673113265533</v>
          </cell>
        </row>
        <row r="18">
          <cell r="AI18">
            <v>54.8668569532539</v>
          </cell>
          <cell r="AJ18">
            <v>12.8342820800181</v>
          </cell>
          <cell r="AK18">
            <v>4.58629788090533</v>
          </cell>
          <cell r="AL18">
            <v>72.2874369141773</v>
          </cell>
        </row>
        <row r="18">
          <cell r="AP18">
            <v>51.8898226507483</v>
          </cell>
        </row>
        <row r="18">
          <cell r="AS18">
            <v>1.35782237651683</v>
          </cell>
          <cell r="AT18">
            <v>0.102645410190612</v>
          </cell>
        </row>
        <row r="19">
          <cell r="D19">
            <v>0.0149812293476744</v>
          </cell>
          <cell r="E19">
            <v>0.066833045786237</v>
          </cell>
          <cell r="F19">
            <v>0.0345968147701266</v>
          </cell>
        </row>
        <row r="19">
          <cell r="M19">
            <v>64.8985328524558</v>
          </cell>
          <cell r="N19">
            <v>16.7930648214129</v>
          </cell>
          <cell r="O19">
            <v>5.72109515451569</v>
          </cell>
        </row>
        <row r="19">
          <cell r="Q19">
            <v>0.37756791652717</v>
          </cell>
        </row>
        <row r="19">
          <cell r="X19">
            <v>0.720637650772154</v>
          </cell>
          <cell r="Y19">
            <v>0.212482585775651</v>
          </cell>
          <cell r="Z19">
            <v>0.0668797634521948</v>
          </cell>
        </row>
        <row r="19">
          <cell r="AD19">
            <v>1.32024394797585</v>
          </cell>
        </row>
        <row r="19">
          <cell r="AF19">
            <v>0.106632553973163</v>
          </cell>
        </row>
        <row r="19">
          <cell r="AI19">
            <v>70.084299325148</v>
          </cell>
          <cell r="AJ19">
            <v>16.3688786471208</v>
          </cell>
          <cell r="AK19">
            <v>6.08264446027419</v>
          </cell>
          <cell r="AL19">
            <v>92.535822432543</v>
          </cell>
        </row>
        <row r="19">
          <cell r="AP19">
            <v>67.8377343604485</v>
          </cell>
        </row>
        <row r="19">
          <cell r="AS19">
            <v>1.28010932995737</v>
          </cell>
          <cell r="AT19">
            <v>0.131397347262303</v>
          </cell>
        </row>
        <row r="20">
          <cell r="D20">
            <v>0.0151212049577367</v>
          </cell>
          <cell r="E20">
            <v>0.0679535342097677</v>
          </cell>
          <cell r="F20">
            <v>0.0349335903013184</v>
          </cell>
        </row>
        <row r="20">
          <cell r="M20">
            <v>83.3555587049955</v>
          </cell>
          <cell r="N20">
            <v>21.7657082781704</v>
          </cell>
          <cell r="O20">
            <v>7.65815591066034</v>
          </cell>
        </row>
        <row r="20">
          <cell r="Q20">
            <v>0.205846216908328</v>
          </cell>
        </row>
        <row r="20">
          <cell r="X20">
            <v>0.711365049871292</v>
          </cell>
          <cell r="Y20">
            <v>0.218904969757543</v>
          </cell>
          <cell r="Z20">
            <v>0.0697299803711652</v>
          </cell>
        </row>
        <row r="20">
          <cell r="AD20">
            <v>1.29055332976243</v>
          </cell>
        </row>
        <row r="20">
          <cell r="AF20">
            <v>0.137614997591138</v>
          </cell>
        </row>
        <row r="20">
          <cell r="AI20">
            <v>89.8711994265365</v>
          </cell>
          <cell r="AJ20">
            <v>21.0022983552794</v>
          </cell>
          <cell r="AK20">
            <v>8.11200473380831</v>
          </cell>
          <cell r="AL20">
            <v>118.985502515624</v>
          </cell>
        </row>
        <row r="20">
          <cell r="AP20">
            <v>81.1397348915066</v>
          </cell>
        </row>
        <row r="20">
          <cell r="AS20">
            <v>1.28583179343721</v>
          </cell>
          <cell r="AT20">
            <v>0.16895488668318</v>
          </cell>
        </row>
        <row r="21">
          <cell r="D21">
            <v>0.0171784009432162</v>
          </cell>
          <cell r="E21">
            <v>0.0808146197581525</v>
          </cell>
          <cell r="F21">
            <v>0.0408200375450022</v>
          </cell>
        </row>
        <row r="21">
          <cell r="M21">
            <v>95.5946722825378</v>
          </cell>
          <cell r="N21">
            <v>24.8690348353559</v>
          </cell>
          <cell r="O21">
            <v>8.9425774817975</v>
          </cell>
        </row>
        <row r="21">
          <cell r="Q21">
            <v>0.327848930507723</v>
          </cell>
        </row>
        <row r="21">
          <cell r="X21">
            <v>0.675981268946731</v>
          </cell>
          <cell r="Y21">
            <v>0.250774543218317</v>
          </cell>
          <cell r="Z21">
            <v>0.0732441878349518</v>
          </cell>
        </row>
        <row r="21">
          <cell r="AD21">
            <v>1.14730990064743</v>
          </cell>
        </row>
        <row r="21">
          <cell r="AF21">
            <v>0.157887049213884</v>
          </cell>
        </row>
        <row r="21">
          <cell r="AI21">
            <v>92.2640408975571</v>
          </cell>
          <cell r="AJ21">
            <v>20.494462440773</v>
          </cell>
          <cell r="AK21">
            <v>8.22901924178902</v>
          </cell>
          <cell r="AL21">
            <v>120.987522580119</v>
          </cell>
        </row>
        <row r="21">
          <cell r="AP21">
            <v>102.573619548686</v>
          </cell>
        </row>
        <row r="21">
          <cell r="AS21">
            <v>1.01682574786144</v>
          </cell>
          <cell r="AT21">
            <v>0.17179767900647</v>
          </cell>
        </row>
        <row r="22">
          <cell r="D22">
            <v>0.0179006538264152</v>
          </cell>
          <cell r="E22">
            <v>0.0873904210511135</v>
          </cell>
          <cell r="F22">
            <v>0.0429673195040574</v>
          </cell>
        </row>
        <row r="22">
          <cell r="M22">
            <v>99.0625467024404</v>
          </cell>
          <cell r="N22">
            <v>25.4054137671274</v>
          </cell>
          <cell r="O22">
            <v>9.27854410360703</v>
          </cell>
        </row>
        <row r="22">
          <cell r="Q22">
            <v>0.137168335397388</v>
          </cell>
        </row>
        <row r="22">
          <cell r="X22">
            <v>0.676142718339166</v>
          </cell>
          <cell r="Y22">
            <v>0.250385386220064</v>
          </cell>
          <cell r="Z22">
            <v>0.0734718954407699</v>
          </cell>
        </row>
        <row r="22">
          <cell r="AD22">
            <v>1.032665802447</v>
          </cell>
        </row>
        <row r="22">
          <cell r="AF22">
            <v>0.163044556372444</v>
          </cell>
        </row>
        <row r="22">
          <cell r="AI22">
            <v>94.2236269743972</v>
          </cell>
          <cell r="AJ22">
            <v>19.8225790861004</v>
          </cell>
          <cell r="AK22">
            <v>8.30392986542734</v>
          </cell>
          <cell r="AL22">
            <v>122.350135925925</v>
          </cell>
        </row>
        <row r="22">
          <cell r="AP22">
            <v>103.57812359651</v>
          </cell>
        </row>
        <row r="22">
          <cell r="AS22">
            <v>1.01126242869304</v>
          </cell>
          <cell r="AT22">
            <v>0.173732538115909</v>
          </cell>
        </row>
        <row r="23">
          <cell r="D23">
            <v>0.0185928450889561</v>
          </cell>
          <cell r="E23">
            <v>0.0941140815560236</v>
          </cell>
          <cell r="F23">
            <v>0.0450281583101164</v>
          </cell>
        </row>
        <row r="23">
          <cell r="M23">
            <v>102.448548025278</v>
          </cell>
          <cell r="N23">
            <v>25.8501884843779</v>
          </cell>
          <cell r="O23">
            <v>9.61670402755277</v>
          </cell>
        </row>
        <row r="23">
          <cell r="Q23">
            <v>0.1176349327673</v>
          </cell>
        </row>
        <row r="23">
          <cell r="X23">
            <v>0.67995870597921</v>
          </cell>
          <cell r="Y23">
            <v>0.246462017368536</v>
          </cell>
          <cell r="Z23">
            <v>0.0735792766522538</v>
          </cell>
        </row>
        <row r="23">
          <cell r="AD23">
            <v>1.03017873950117</v>
          </cell>
        </row>
        <row r="23">
          <cell r="AF23">
            <v>0.167965035566292</v>
          </cell>
        </row>
        <row r="23">
          <cell r="AI23">
            <v>96.2908861776259</v>
          </cell>
          <cell r="AJ23">
            <v>19.1503854955351</v>
          </cell>
          <cell r="AK23">
            <v>8.40007906655942</v>
          </cell>
          <cell r="AL23">
            <v>123.84135073972</v>
          </cell>
        </row>
        <row r="23">
          <cell r="AP23">
            <v>101.121056969887</v>
          </cell>
        </row>
        <row r="23">
          <cell r="AS23">
            <v>1.01218809282483</v>
          </cell>
          <cell r="AT23">
            <v>0.175850006417159</v>
          </cell>
        </row>
        <row r="24">
          <cell r="D24">
            <v>0.0193352225913484</v>
          </cell>
          <cell r="E24">
            <v>0.101462971795259</v>
          </cell>
          <cell r="F24">
            <v>0.0472539052043795</v>
          </cell>
        </row>
        <row r="24">
          <cell r="M24">
            <v>105.860880768897</v>
          </cell>
          <cell r="N24">
            <v>26.2134619026933</v>
          </cell>
          <cell r="O24">
            <v>9.96803315118804</v>
          </cell>
        </row>
        <row r="24">
          <cell r="Q24">
            <v>0.214770653092493</v>
          </cell>
        </row>
        <row r="24">
          <cell r="X24">
            <v>0.675698980757161</v>
          </cell>
          <cell r="Y24">
            <v>0.249989339614775</v>
          </cell>
          <cell r="Z24">
            <v>0.0743116796280642</v>
          </cell>
        </row>
        <row r="24">
          <cell r="AD24">
            <v>1.02873145644426</v>
          </cell>
        </row>
        <row r="24">
          <cell r="AF24">
            <v>0.172790915669824</v>
          </cell>
        </row>
        <row r="24">
          <cell r="AI24">
            <v>98.1403764962046</v>
          </cell>
          <cell r="AJ24">
            <v>18.3902876404485</v>
          </cell>
          <cell r="AK24">
            <v>8.47759536565089</v>
          </cell>
          <cell r="AL24">
            <v>125.008259502304</v>
          </cell>
        </row>
        <row r="24">
          <cell r="AP24">
            <v>109.508248524584</v>
          </cell>
        </row>
        <row r="24">
          <cell r="AS24">
            <v>1.00942261010247</v>
          </cell>
          <cell r="AT24">
            <v>0.177506972464144</v>
          </cell>
        </row>
        <row r="25">
          <cell r="D25">
            <v>0.0198551350371126</v>
          </cell>
          <cell r="E25">
            <v>0.106706806955462</v>
          </cell>
          <cell r="F25">
            <v>0.048602195216626</v>
          </cell>
        </row>
        <row r="25">
          <cell r="M25">
            <v>110.160201555988</v>
          </cell>
          <cell r="N25">
            <v>26.7290956359369</v>
          </cell>
          <cell r="O25">
            <v>10.4465393768007</v>
          </cell>
        </row>
        <row r="25">
          <cell r="Q25">
            <v>0.00164834041252308</v>
          </cell>
        </row>
        <row r="25">
          <cell r="X25">
            <v>0.694395431482601</v>
          </cell>
          <cell r="Y25">
            <v>0.231591489388777</v>
          </cell>
          <cell r="Z25">
            <v>0.0740130791286214</v>
          </cell>
        </row>
        <row r="25">
          <cell r="AD25">
            <v>1.03607490968803</v>
          </cell>
        </row>
        <row r="25">
          <cell r="AF25">
            <v>0.179024332347525</v>
          </cell>
        </row>
        <row r="25">
          <cell r="AI25">
            <v>101.802248671418</v>
          </cell>
          <cell r="AJ25">
            <v>18.1438256362754</v>
          </cell>
          <cell r="AK25">
            <v>8.8015019509704</v>
          </cell>
          <cell r="AL25">
            <v>128.747576258664</v>
          </cell>
        </row>
        <row r="25">
          <cell r="AP25">
            <v>93.1799911517345</v>
          </cell>
        </row>
        <row r="25">
          <cell r="AS25">
            <v>1.02991255754818</v>
          </cell>
          <cell r="AT25">
            <v>0.182816659993181</v>
          </cell>
        </row>
        <row r="26">
          <cell r="D26">
            <v>0.0200126660722532</v>
          </cell>
          <cell r="E26">
            <v>0.1072823362869</v>
          </cell>
          <cell r="F26">
            <v>0.0484323945708812</v>
          </cell>
        </row>
        <row r="26">
          <cell r="M26">
            <v>117.607823524692</v>
          </cell>
          <cell r="N26">
            <v>28.0447065466321</v>
          </cell>
          <cell r="O26">
            <v>11.3625680439126</v>
          </cell>
        </row>
        <row r="26">
          <cell r="Q26">
            <v>0.217563847056261</v>
          </cell>
        </row>
        <row r="26">
          <cell r="X26">
            <v>0.702641646236193</v>
          </cell>
          <cell r="Y26">
            <v>0.222255563201929</v>
          </cell>
          <cell r="Z26">
            <v>0.0751027905618779</v>
          </cell>
        </row>
        <row r="26">
          <cell r="AD26">
            <v>1.06488509984361</v>
          </cell>
        </row>
        <row r="26">
          <cell r="AF26">
            <v>0.190640344026329</v>
          </cell>
        </row>
        <row r="26">
          <cell r="AI26">
            <v>109.719092694088</v>
          </cell>
          <cell r="AJ26">
            <v>19.1211924559337</v>
          </cell>
          <cell r="AK26">
            <v>9.71610788631235</v>
          </cell>
          <cell r="AL26">
            <v>138.556393036334</v>
          </cell>
        </row>
        <row r="26">
          <cell r="AP26">
            <v>97.3847768683415</v>
          </cell>
        </row>
        <row r="26">
          <cell r="AS26">
            <v>1.07618641890363</v>
          </cell>
          <cell r="AT26">
            <v>0.196744806633985</v>
          </cell>
        </row>
        <row r="27">
          <cell r="D27">
            <v>0.0206708683115619</v>
          </cell>
          <cell r="E27">
            <v>0.111496912302985</v>
          </cell>
          <cell r="F27">
            <v>0.0500715364600234</v>
          </cell>
        </row>
        <row r="27">
          <cell r="M27">
            <v>126.474718164056</v>
          </cell>
          <cell r="N27">
            <v>29.6099664931025</v>
          </cell>
          <cell r="O27">
            <v>12.4893072429048</v>
          </cell>
        </row>
        <row r="27">
          <cell r="Q27">
            <v>0.209427047537983</v>
          </cell>
        </row>
        <row r="27">
          <cell r="X27">
            <v>0.694435648883925</v>
          </cell>
          <cell r="Y27">
            <v>0.228050142193757</v>
          </cell>
          <cell r="Z27">
            <v>0.0775142089223177</v>
          </cell>
        </row>
        <row r="27">
          <cell r="AD27">
            <v>1.07274173264465</v>
          </cell>
        </row>
        <row r="27">
          <cell r="AF27">
            <v>0.204507852962777</v>
          </cell>
        </row>
        <row r="27">
          <cell r="AI27">
            <v>115.946979404652</v>
          </cell>
          <cell r="AJ27">
            <v>19.5442989579925</v>
          </cell>
          <cell r="AK27">
            <v>10.416906795325</v>
          </cell>
          <cell r="AL27">
            <v>145.908185157969</v>
          </cell>
        </row>
        <row r="27">
          <cell r="AP27">
            <v>103.021168421051</v>
          </cell>
        </row>
        <row r="27">
          <cell r="AS27">
            <v>1.05305992715693</v>
          </cell>
          <cell r="AT27">
            <v>0.207184071742488</v>
          </cell>
        </row>
        <row r="28">
          <cell r="D28">
            <v>0.0216440529568044</v>
          </cell>
          <cell r="E28">
            <v>0.118995684368895</v>
          </cell>
          <cell r="F28">
            <v>0.0529398863674854</v>
          </cell>
        </row>
        <row r="28">
          <cell r="M28">
            <v>132.817990030274</v>
          </cell>
          <cell r="N28">
            <v>30.225897097797</v>
          </cell>
          <cell r="O28">
            <v>13.2761880532438</v>
          </cell>
        </row>
        <row r="28">
          <cell r="Q28">
            <v>0.197452993715339</v>
          </cell>
        </row>
        <row r="28">
          <cell r="X28">
            <v>0.688032716168375</v>
          </cell>
          <cell r="Y28">
            <v>0.232476214554658</v>
          </cell>
          <cell r="Z28">
            <v>0.0794910692769671</v>
          </cell>
        </row>
        <row r="28">
          <cell r="AD28">
            <v>1.04431819885445</v>
          </cell>
        </row>
        <row r="28">
          <cell r="AF28">
            <v>0.213571272657679</v>
          </cell>
        </row>
        <row r="28">
          <cell r="AI28">
            <v>118.547914301263</v>
          </cell>
          <cell r="AJ28">
            <v>18.8694424964959</v>
          </cell>
          <cell r="AK28">
            <v>10.6122200423398</v>
          </cell>
          <cell r="AL28">
            <v>148.029576840099</v>
          </cell>
        </row>
        <row r="28">
          <cell r="AP28">
            <v>106.463002972659</v>
          </cell>
        </row>
        <row r="28">
          <cell r="AS28">
            <v>1.01453922327821</v>
          </cell>
          <cell r="AT28">
            <v>0.21019636722124</v>
          </cell>
        </row>
        <row r="29">
          <cell r="D29">
            <v>0.021787293444699</v>
          </cell>
          <cell r="E29">
            <v>0.116715219638588</v>
          </cell>
          <cell r="F29">
            <v>0.0523950429855168</v>
          </cell>
        </row>
        <row r="29">
          <cell r="M29">
            <v>140.102616977235</v>
          </cell>
          <cell r="N29">
            <v>30.9471608884676</v>
          </cell>
          <cell r="O29">
            <v>14.2295477325184</v>
          </cell>
        </row>
        <row r="29">
          <cell r="Q29">
            <v>0.147593733387807</v>
          </cell>
        </row>
        <row r="29">
          <cell r="X29">
            <v>0.69571742448858</v>
          </cell>
          <cell r="Y29">
            <v>0.223299926517937</v>
          </cell>
          <cell r="Z29">
            <v>0.0809826489934832</v>
          </cell>
        </row>
        <row r="29">
          <cell r="AD29">
            <v>1.04904621264979</v>
          </cell>
        </row>
        <row r="29">
          <cell r="AF29">
            <v>0.224046134712334</v>
          </cell>
        </row>
        <row r="29">
          <cell r="AI29">
            <v>126.390969566352</v>
          </cell>
          <cell r="AJ29">
            <v>19.8031677891612</v>
          </cell>
          <cell r="AK29">
            <v>11.6082221587875</v>
          </cell>
          <cell r="AL29">
            <v>157.802359514301</v>
          </cell>
        </row>
        <row r="29">
          <cell r="AP29">
            <v>109.110916249966</v>
          </cell>
        </row>
        <row r="29">
          <cell r="AS29">
            <v>1.06601912187291</v>
          </cell>
          <cell r="AT29">
            <v>0.224073346806063</v>
          </cell>
        </row>
        <row r="30">
          <cell r="D30">
            <v>0.0202254166492872</v>
          </cell>
          <cell r="E30">
            <v>0.0960105046613231</v>
          </cell>
          <cell r="F30">
            <v>0.0456545338559341</v>
          </cell>
        </row>
        <row r="30">
          <cell r="M30">
            <v>160.985577988374</v>
          </cell>
          <cell r="N30">
            <v>35.6536436815574</v>
          </cell>
          <cell r="O30">
            <v>17.3072172300148</v>
          </cell>
        </row>
        <row r="30">
          <cell r="Q30">
            <v>0.084202587066296</v>
          </cell>
        </row>
        <row r="30">
          <cell r="X30">
            <v>0.710153785304512</v>
          </cell>
          <cell r="Y30">
            <v>0.20562444698857</v>
          </cell>
          <cell r="Z30">
            <v>0.0842217677069173</v>
          </cell>
        </row>
        <row r="30">
          <cell r="AD30">
            <v>1.15511604996666</v>
          </cell>
        </row>
        <row r="30">
          <cell r="AF30">
            <v>0.258799286139208</v>
          </cell>
        </row>
        <row r="30">
          <cell r="AI30">
            <v>155.740091852137</v>
          </cell>
          <cell r="AJ30">
            <v>27.216630086945</v>
          </cell>
          <cell r="AK30">
            <v>15.9587691905474</v>
          </cell>
          <cell r="AL30">
            <v>198.915491129629</v>
          </cell>
        </row>
        <row r="30">
          <cell r="AP30">
            <v>120.424099070294</v>
          </cell>
        </row>
        <row r="30">
          <cell r="AS30">
            <v>1.26053559491677</v>
          </cell>
          <cell r="AT30">
            <v>0.282452429521172</v>
          </cell>
        </row>
        <row r="31">
          <cell r="D31">
            <v>0.0204107700841286</v>
          </cell>
          <cell r="E31">
            <v>0.0927726202435767</v>
          </cell>
          <cell r="F31">
            <v>0.0457660175960713</v>
          </cell>
        </row>
        <row r="31">
          <cell r="M31">
            <v>190.850196997921</v>
          </cell>
          <cell r="N31">
            <v>42.8841469452944</v>
          </cell>
          <cell r="O31">
            <v>21.8323600442013</v>
          </cell>
        </row>
        <row r="31">
          <cell r="Q31">
            <v>0.265989529155609</v>
          </cell>
        </row>
        <row r="31">
          <cell r="X31">
            <v>0.698596387714056</v>
          </cell>
          <cell r="Y31">
            <v>0.211721457865525</v>
          </cell>
          <cell r="Z31">
            <v>0.089682154420419</v>
          </cell>
        </row>
        <row r="31">
          <cell r="AD31">
            <v>1.19553560852055</v>
          </cell>
        </row>
        <row r="31">
          <cell r="AF31">
            <v>0.309403762039122</v>
          </cell>
        </row>
        <row r="31">
          <cell r="AI31">
            <v>180.894120730066</v>
          </cell>
          <cell r="AJ31">
            <v>33.1110588681853</v>
          </cell>
          <cell r="AK31">
            <v>19.7077839828587</v>
          </cell>
          <cell r="AL31">
            <v>233.712963581111</v>
          </cell>
        </row>
        <row r="31">
          <cell r="AP31">
            <v>153.613225238602</v>
          </cell>
        </row>
        <row r="31">
          <cell r="AS31">
            <v>1.17493596026065</v>
          </cell>
          <cell r="AT31">
            <v>0.331863516507413</v>
          </cell>
        </row>
        <row r="32">
          <cell r="D32">
            <v>0.0208702915351832</v>
          </cell>
          <cell r="E32">
            <v>0.0927417021616003</v>
          </cell>
          <cell r="F32">
            <v>0.0467790248935871</v>
          </cell>
        </row>
        <row r="32">
          <cell r="M32">
            <v>216.164771592533</v>
          </cell>
          <cell r="N32">
            <v>48.5155534720222</v>
          </cell>
          <cell r="O32">
            <v>25.7094303586111</v>
          </cell>
        </row>
        <row r="32">
          <cell r="Q32">
            <v>0.16922636460865</v>
          </cell>
        </row>
        <row r="32">
          <cell r="X32">
            <v>0.689851054215056</v>
          </cell>
          <cell r="Y32">
            <v>0.216349579861381</v>
          </cell>
          <cell r="Z32">
            <v>0.0937993659235632</v>
          </cell>
        </row>
        <row r="32">
          <cell r="AD32">
            <v>1.13640706716964</v>
          </cell>
        </row>
        <row r="32">
          <cell r="AF32">
            <v>0.351608621790132</v>
          </cell>
        </row>
        <row r="32">
          <cell r="AI32">
            <v>200.392100949482</v>
          </cell>
          <cell r="AJ32">
            <v>37.087265481264</v>
          </cell>
          <cell r="AK32">
            <v>22.5875117512359</v>
          </cell>
          <cell r="AL32">
            <v>260.066878181982</v>
          </cell>
        </row>
        <row r="32">
          <cell r="AP32">
            <v>172.525457721645</v>
          </cell>
        </row>
        <row r="32">
          <cell r="AS32">
            <v>1.11276188619176</v>
          </cell>
          <cell r="AT32">
            <v>0.369285072587018</v>
          </cell>
        </row>
        <row r="33">
          <cell r="D33">
            <v>0.0215230366902368</v>
          </cell>
          <cell r="E33">
            <v>0.094601125311038</v>
          </cell>
          <cell r="F33">
            <v>0.0483531891704963</v>
          </cell>
        </row>
        <row r="33">
          <cell r="M33">
            <v>235.981460716537</v>
          </cell>
          <cell r="N33">
            <v>52.2935185885047</v>
          </cell>
          <cell r="O33">
            <v>28.7381819944597</v>
          </cell>
        </row>
        <row r="33">
          <cell r="Q33">
            <v>0.209804422430681</v>
          </cell>
        </row>
        <row r="33">
          <cell r="X33">
            <v>0.687152622463475</v>
          </cell>
          <cell r="Y33">
            <v>0.216255440463672</v>
          </cell>
          <cell r="Z33">
            <v>0.096591937072853</v>
          </cell>
        </row>
        <row r="33">
          <cell r="AD33">
            <v>1.09112796537261</v>
          </cell>
        </row>
        <row r="33">
          <cell r="AF33">
            <v>0.383650000101334</v>
          </cell>
        </row>
        <row r="33">
          <cell r="AI33">
            <v>213.907580027477</v>
          </cell>
          <cell r="AJ33">
            <v>39.1049098444745</v>
          </cell>
          <cell r="AK33">
            <v>24.5059883564342</v>
          </cell>
          <cell r="AL33">
            <v>277.518478228386</v>
          </cell>
        </row>
        <row r="33">
          <cell r="AP33">
            <v>195.31514424258</v>
          </cell>
        </row>
        <row r="33">
          <cell r="AS33">
            <v>1.06710427782423</v>
          </cell>
          <cell r="AT33">
            <v>0.394065680694238</v>
          </cell>
        </row>
        <row r="34">
          <cell r="D34">
            <v>0.0218777477191757</v>
          </cell>
          <cell r="E34">
            <v>0.0943908173309312</v>
          </cell>
          <cell r="F34">
            <v>0.0488577733214299</v>
          </cell>
        </row>
        <row r="34">
          <cell r="M34">
            <v>253.817619976883</v>
          </cell>
          <cell r="N34">
            <v>55.3860791256682</v>
          </cell>
          <cell r="O34">
            <v>31.4893958690752</v>
          </cell>
        </row>
        <row r="34">
          <cell r="Q34">
            <v>0.143025065129436</v>
          </cell>
        </row>
        <row r="34">
          <cell r="X34">
            <v>0.682110714642262</v>
          </cell>
          <cell r="Y34">
            <v>0.218524567494844</v>
          </cell>
          <cell r="Z34">
            <v>0.0993647178628935</v>
          </cell>
        </row>
        <row r="34">
          <cell r="AD34">
            <v>1.07393777146301</v>
          </cell>
        </row>
        <row r="34">
          <cell r="AF34">
            <v>0.412016226130612</v>
          </cell>
        </row>
        <row r="34">
          <cell r="AI34">
            <v>228.876139467792</v>
          </cell>
          <cell r="AJ34">
            <v>41.5347160651315</v>
          </cell>
          <cell r="AK34">
            <v>26.7235384325956</v>
          </cell>
          <cell r="AL34">
            <v>297.134393965519</v>
          </cell>
        </row>
        <row r="34">
          <cell r="AP34">
            <v>211.23419536591</v>
          </cell>
        </row>
        <row r="34">
          <cell r="AS34">
            <v>1.07068327796533</v>
          </cell>
          <cell r="AT34">
            <v>0.421919534739346</v>
          </cell>
        </row>
        <row r="35">
          <cell r="D35">
            <v>0.0218583467431799</v>
          </cell>
          <cell r="E35">
            <v>0.0916574533315154</v>
          </cell>
          <cell r="F35">
            <v>0.048123669086664</v>
          </cell>
        </row>
        <row r="35">
          <cell r="M35">
            <v>276.370054958825</v>
          </cell>
          <cell r="N35">
            <v>59.9663827079619</v>
          </cell>
          <cell r="O35">
            <v>35.1366715297172</v>
          </cell>
        </row>
        <row r="35">
          <cell r="Q35">
            <v>0.187857989768965</v>
          </cell>
        </row>
        <row r="35">
          <cell r="X35">
            <v>0.681473220954928</v>
          </cell>
          <cell r="Y35">
            <v>0.216707773470301</v>
          </cell>
          <cell r="Z35">
            <v>0.101819005574772</v>
          </cell>
        </row>
        <row r="35">
          <cell r="AD35">
            <v>1.09019063309028</v>
          </cell>
        </row>
        <row r="35">
          <cell r="AF35">
            <v>0.449176230408798</v>
          </cell>
        </row>
        <row r="35">
          <cell r="AI35">
            <v>251.230087406323</v>
          </cell>
          <cell r="AJ35">
            <v>46.2175175898589</v>
          </cell>
          <cell r="AK35">
            <v>30.3190268672715</v>
          </cell>
          <cell r="AL35">
            <v>327.766631863453</v>
          </cell>
        </row>
        <row r="35">
          <cell r="AP35">
            <v>247.83029198063</v>
          </cell>
        </row>
        <row r="35">
          <cell r="AS35">
            <v>1.10309219841271</v>
          </cell>
          <cell r="AT35">
            <v>0.465416147128895</v>
          </cell>
        </row>
        <row r="36">
          <cell r="D36">
            <v>0.0215417751659546</v>
          </cell>
          <cell r="E36">
            <v>0.0875619623869459</v>
          </cell>
          <cell r="F36">
            <v>0.0465918211446897</v>
          </cell>
        </row>
        <row r="36">
          <cell r="M36">
            <v>308.516172960505</v>
          </cell>
          <cell r="N36">
            <v>67.6352199757388</v>
          </cell>
          <cell r="O36">
            <v>40.6145578300873</v>
          </cell>
        </row>
        <row r="36">
          <cell r="Q36">
            <v>-0.161184163744685</v>
          </cell>
        </row>
        <row r="36">
          <cell r="X36">
            <v>0.683578852686888</v>
          </cell>
          <cell r="Y36">
            <v>0.217162593809606</v>
          </cell>
          <cell r="Z36">
            <v>0.099258553503506</v>
          </cell>
        </row>
        <row r="36">
          <cell r="AD36">
            <v>1.12274202501572</v>
          </cell>
        </row>
        <row r="36">
          <cell r="AF36">
            <v>0.504309030518101</v>
          </cell>
        </row>
        <row r="36">
          <cell r="AI36">
            <v>284.633152848994</v>
          </cell>
          <cell r="AJ36">
            <v>54.2282624251823</v>
          </cell>
          <cell r="AK36">
            <v>36.0226723467016</v>
          </cell>
          <cell r="AL36">
            <v>374.884087620878</v>
          </cell>
        </row>
        <row r="36">
          <cell r="AP36">
            <v>218.489411982884</v>
          </cell>
        </row>
        <row r="36">
          <cell r="AS36">
            <v>1.14375305835602</v>
          </cell>
          <cell r="AT36">
            <v>0.532321141686951</v>
          </cell>
        </row>
        <row r="37">
          <cell r="D37">
            <v>0.0217237735030516</v>
          </cell>
          <cell r="E37">
            <v>0.0877216599339791</v>
          </cell>
          <cell r="F37">
            <v>0.046787949010475</v>
          </cell>
        </row>
        <row r="37">
          <cell r="M37">
            <v>345.538903978974</v>
          </cell>
          <cell r="N37">
            <v>76.8746483251792</v>
          </cell>
          <cell r="O37">
            <v>47.0942914735086</v>
          </cell>
        </row>
        <row r="37">
          <cell r="Q37">
            <v>0.283839971588728</v>
          </cell>
        </row>
        <row r="37">
          <cell r="X37">
            <v>0.671995349483051</v>
          </cell>
          <cell r="Y37">
            <v>0.220012761571858</v>
          </cell>
          <cell r="Z37">
            <v>0.107991888945091</v>
          </cell>
        </row>
        <row r="37">
          <cell r="AD37">
            <v>1.12765807195119</v>
          </cell>
        </row>
        <row r="37">
          <cell r="AF37">
            <v>0.568688149021617</v>
          </cell>
        </row>
        <row r="37">
          <cell r="AI37">
            <v>315.846809289599</v>
          </cell>
          <cell r="AJ37">
            <v>61.2378419059951</v>
          </cell>
          <cell r="AK37">
            <v>41.3953992130461</v>
          </cell>
          <cell r="AL37">
            <v>418.48005040864</v>
          </cell>
        </row>
        <row r="37">
          <cell r="AP37">
            <v>292.312072824713</v>
          </cell>
        </row>
        <row r="37">
          <cell r="AS37">
            <v>1.11629184653965</v>
          </cell>
          <cell r="AT37">
            <v>0.594225750205819</v>
          </cell>
        </row>
        <row r="38">
          <cell r="D38">
            <v>0.0223572245614634</v>
          </cell>
          <cell r="E38">
            <v>0.0913296799734462</v>
          </cell>
          <cell r="F38">
            <v>0.0483410614694402</v>
          </cell>
        </row>
        <row r="38">
          <cell r="M38">
            <v>376.577680314954</v>
          </cell>
          <cell r="N38">
            <v>84.1654868975777</v>
          </cell>
          <cell r="O38">
            <v>52.5239163693746</v>
          </cell>
        </row>
        <row r="38">
          <cell r="Q38">
            <v>0.163411462482762</v>
          </cell>
        </row>
        <row r="38">
          <cell r="X38">
            <v>0.666236495976465</v>
          </cell>
          <cell r="Y38">
            <v>0.223339311910717</v>
          </cell>
          <cell r="Z38">
            <v>0.110424192112818</v>
          </cell>
        </row>
        <row r="38">
          <cell r="AD38">
            <v>1.09369184592506</v>
          </cell>
        </row>
        <row r="38">
          <cell r="AF38">
            <v>0.621969591459159</v>
          </cell>
        </row>
        <row r="38">
          <cell r="AI38">
            <v>336.395478963931</v>
          </cell>
          <cell r="AJ38">
            <v>64.5407527117486</v>
          </cell>
          <cell r="AK38">
            <v>44.7689240422064</v>
          </cell>
          <cell r="AL38">
            <v>445.705155717886</v>
          </cell>
        </row>
        <row r="38">
          <cell r="AP38">
            <v>326.95467543485</v>
          </cell>
        </row>
        <row r="38">
          <cell r="AS38">
            <v>1.06505711630139</v>
          </cell>
          <cell r="AT38">
            <v>0.632884363946238</v>
          </cell>
        </row>
        <row r="39">
          <cell r="D39">
            <v>0.0228900573545206</v>
          </cell>
          <cell r="E39">
            <v>0.0944818270044904</v>
          </cell>
          <cell r="F39">
            <v>0.0494825036501453</v>
          </cell>
        </row>
        <row r="39">
          <cell r="M39">
            <v>401.10141677042</v>
          </cell>
          <cell r="N39">
            <v>89.3203115996426</v>
          </cell>
          <cell r="O39">
            <v>56.7724834990961</v>
          </cell>
        </row>
        <row r="39">
          <cell r="Q39">
            <v>0.153812997137395</v>
          </cell>
        </row>
        <row r="39">
          <cell r="X39">
            <v>0.668586426879844</v>
          </cell>
          <cell r="Y39">
            <v>0.219992992956447</v>
          </cell>
          <cell r="Z39">
            <v>0.111420580163708</v>
          </cell>
        </row>
        <row r="39">
          <cell r="AD39">
            <v>1.0659981275895</v>
          </cell>
        </row>
        <row r="39">
          <cell r="AF39">
            <v>0.663018419913073</v>
          </cell>
        </row>
        <row r="39">
          <cell r="AI39">
            <v>353.820391773885</v>
          </cell>
          <cell r="AJ39">
            <v>66.6689466482696</v>
          </cell>
          <cell r="AK39">
            <v>47.5865837985451</v>
          </cell>
          <cell r="AL39">
            <v>468.0759222207</v>
          </cell>
        </row>
        <row r="39">
          <cell r="AP39">
            <v>352.821567154298</v>
          </cell>
        </row>
        <row r="39">
          <cell r="AS39">
            <v>1.05019185041013</v>
          </cell>
          <cell r="AT39">
            <v>0.664650001268335</v>
          </cell>
        </row>
        <row r="40">
          <cell r="D40">
            <v>0.0233928072390505</v>
          </cell>
          <cell r="E40">
            <v>0.0975617074932917</v>
          </cell>
          <cell r="F40">
            <v>0.0504853602769739</v>
          </cell>
        </row>
        <row r="40">
          <cell r="M40">
            <v>423.971349540512</v>
          </cell>
          <cell r="N40">
            <v>93.868326087925</v>
          </cell>
          <cell r="O40">
            <v>60.7702539999245</v>
          </cell>
        </row>
        <row r="40">
          <cell r="Q40">
            <v>0.237902889927439</v>
          </cell>
        </row>
        <row r="40">
          <cell r="X40">
            <v>0.664712674716803</v>
          </cell>
          <cell r="Y40">
            <v>0.222253930634363</v>
          </cell>
          <cell r="Z40">
            <v>0.113033394648833</v>
          </cell>
        </row>
        <row r="40">
          <cell r="AD40">
            <v>1.05715946600953</v>
          </cell>
        </row>
        <row r="40">
          <cell r="AF40">
            <v>0.700916198749783</v>
          </cell>
        </row>
        <row r="40">
          <cell r="AI40">
            <v>370.420461447563</v>
          </cell>
          <cell r="AJ40">
            <v>68.4013308381485</v>
          </cell>
          <cell r="AK40">
            <v>50.3038270082431</v>
          </cell>
          <cell r="AL40">
            <v>489.125619293955</v>
          </cell>
        </row>
        <row r="40">
          <cell r="AP40">
            <v>417.031281807647</v>
          </cell>
        </row>
        <row r="40">
          <cell r="AS40">
            <v>1.04497068974065</v>
          </cell>
          <cell r="AT40">
            <v>0.694539770261496</v>
          </cell>
        </row>
        <row r="41">
          <cell r="D41">
            <v>0.0240016768360274</v>
          </cell>
          <cell r="E41">
            <v>0.101493902395766</v>
          </cell>
          <cell r="F41">
            <v>0.0518047008179108</v>
          </cell>
        </row>
        <row r="41">
          <cell r="M41">
            <v>445.268577743979</v>
          </cell>
          <cell r="N41">
            <v>97.7556003036401</v>
          </cell>
          <cell r="O41">
            <v>64.5166584918211</v>
          </cell>
        </row>
        <row r="41">
          <cell r="Q41">
            <v>0.144764738661481</v>
          </cell>
        </row>
        <row r="41">
          <cell r="X41">
            <v>0.658027879186537</v>
          </cell>
          <cell r="Y41">
            <v>0.227068369845931</v>
          </cell>
          <cell r="Z41">
            <v>0.114903750967531</v>
          </cell>
        </row>
        <row r="41">
          <cell r="AD41">
            <v>1.0495369349479</v>
          </cell>
        </row>
        <row r="41">
          <cell r="AF41">
            <v>0.735637438891183</v>
          </cell>
        </row>
        <row r="41">
          <cell r="AI41">
            <v>384.123272711177</v>
          </cell>
          <cell r="AJ41">
            <v>69.0754752219472</v>
          </cell>
          <cell r="AK41">
            <v>52.4800015626972</v>
          </cell>
          <cell r="AL41">
            <v>505.678749495822</v>
          </cell>
        </row>
        <row r="41">
          <cell r="AP41">
            <v>445.968210428582</v>
          </cell>
        </row>
        <row r="41">
          <cell r="AS41">
            <v>1.03384228825667</v>
          </cell>
          <cell r="AT41">
            <v>0.718044585372404</v>
          </cell>
        </row>
        <row r="42">
          <cell r="D42">
            <v>0.024125606551901</v>
          </cell>
          <cell r="E42">
            <v>0.101503522608091</v>
          </cell>
          <cell r="F42">
            <v>0.0515199500826001</v>
          </cell>
        </row>
        <row r="42">
          <cell r="M42">
            <v>470.508826682261</v>
          </cell>
          <cell r="N42">
            <v>102.776589181548</v>
          </cell>
          <cell r="O42">
            <v>69.2179449612915</v>
          </cell>
        </row>
        <row r="42">
          <cell r="Q42">
            <v>0.104850000752453</v>
          </cell>
        </row>
        <row r="42">
          <cell r="X42">
            <v>0.662067783356083</v>
          </cell>
          <cell r="Y42">
            <v>0.22206740600383</v>
          </cell>
          <cell r="Z42">
            <v>0.115864810640087</v>
          </cell>
        </row>
        <row r="42">
          <cell r="AD42">
            <v>1.05734051729747</v>
          </cell>
        </row>
        <row r="42">
          <cell r="AF42">
            <v>0.777819270180588</v>
          </cell>
        </row>
        <row r="42">
          <cell r="AI42">
            <v>408.005420825426</v>
          </cell>
          <cell r="AJ42">
            <v>73.0540589431523</v>
          </cell>
          <cell r="AK42">
            <v>56.9350878362749</v>
          </cell>
          <cell r="AL42">
            <v>537.994567604853</v>
          </cell>
        </row>
        <row r="42">
          <cell r="AP42">
            <v>467.219209710788</v>
          </cell>
        </row>
        <row r="42">
          <cell r="AS42">
            <v>1.06390582586524</v>
          </cell>
          <cell r="AT42">
            <v>0.763931817608691</v>
          </cell>
        </row>
        <row r="43">
          <cell r="D43">
            <v>0.0242749393657788</v>
          </cell>
          <cell r="E43">
            <v>0.101545630369453</v>
          </cell>
          <cell r="F43">
            <v>0.0514304204440127</v>
          </cell>
        </row>
        <row r="43">
          <cell r="M43">
            <v>503.452536830355</v>
          </cell>
          <cell r="N43">
            <v>110.104778798288</v>
          </cell>
          <cell r="O43">
            <v>75.7158765302612</v>
          </cell>
        </row>
        <row r="43">
          <cell r="Q43">
            <v>0.126761223966654</v>
          </cell>
        </row>
        <row r="43">
          <cell r="X43">
            <v>0.663294667377486</v>
          </cell>
          <cell r="Y43">
            <v>0.2190657870761</v>
          </cell>
          <cell r="Z43">
            <v>0.117639545546414</v>
          </cell>
        </row>
        <row r="43">
          <cell r="AD43">
            <v>1.07305977030592</v>
          </cell>
        </row>
        <row r="43">
          <cell r="AF43">
            <v>0.834646567399498</v>
          </cell>
        </row>
        <row r="43">
          <cell r="AI43">
            <v>436.428405116966</v>
          </cell>
          <cell r="AJ43">
            <v>78.3785151606433</v>
          </cell>
          <cell r="AK43">
            <v>62.487138279813</v>
          </cell>
          <cell r="AL43">
            <v>577.294058557422</v>
          </cell>
        </row>
        <row r="43">
          <cell r="AP43">
            <v>501.133152788652</v>
          </cell>
        </row>
        <row r="43">
          <cell r="AS43">
            <v>1.07304811854798</v>
          </cell>
          <cell r="AT43">
            <v>0.819735599583945</v>
          </cell>
        </row>
        <row r="44">
          <cell r="D44">
            <v>0.02413179320686</v>
          </cell>
          <cell r="E44">
            <v>0.0992337939929399</v>
          </cell>
          <cell r="F44">
            <v>0.0505226997422504</v>
          </cell>
        </row>
        <row r="44">
          <cell r="M44">
            <v>544.589629784885</v>
          </cell>
          <cell r="N44">
            <v>119.886300411674</v>
          </cell>
          <cell r="O44">
            <v>84.2214943686684</v>
          </cell>
        </row>
        <row r="44">
          <cell r="Q44">
            <v>0.201966950123899</v>
          </cell>
        </row>
        <row r="44">
          <cell r="X44">
            <v>0.666866880280771</v>
          </cell>
          <cell r="Y44">
            <v>0.213529376963067</v>
          </cell>
          <cell r="Z44">
            <v>0.119603742756163</v>
          </cell>
        </row>
        <row r="44">
          <cell r="AD44">
            <v>1.0868413178664</v>
          </cell>
        </row>
        <row r="44">
          <cell r="AF44">
            <v>0.907128375265139</v>
          </cell>
        </row>
        <row r="44">
          <cell r="AI44">
            <v>475.827997120095</v>
          </cell>
          <cell r="AJ44">
            <v>87.1840338480268</v>
          </cell>
          <cell r="AK44">
            <v>70.6372459340876</v>
          </cell>
          <cell r="AL44">
            <v>633.649276902209</v>
          </cell>
        </row>
        <row r="44">
          <cell r="AP44">
            <v>585.70133554795</v>
          </cell>
        </row>
        <row r="44">
          <cell r="AS44">
            <v>1.09761960565749</v>
          </cell>
          <cell r="AT44">
            <v>0.899757865558735</v>
          </cell>
        </row>
        <row r="45">
          <cell r="D45">
            <v>0.0239274268811359</v>
          </cell>
          <cell r="E45">
            <v>0.0966312581221658</v>
          </cell>
          <cell r="F45">
            <v>0.0496293617801382</v>
          </cell>
        </row>
        <row r="45">
          <cell r="M45">
            <v>596.341020395696</v>
          </cell>
          <cell r="N45">
            <v>132.918402733354</v>
          </cell>
          <cell r="O45">
            <v>95.3649628806372</v>
          </cell>
        </row>
        <row r="45">
          <cell r="Q45">
            <v>0.222626753889513</v>
          </cell>
        </row>
        <row r="45">
          <cell r="X45">
            <v>0.665916921419977</v>
          </cell>
          <cell r="Y45">
            <v>0.211574913644972</v>
          </cell>
          <cell r="Z45">
            <v>0.122508164935051</v>
          </cell>
        </row>
        <row r="45">
          <cell r="AD45">
            <v>1.10237980341836</v>
          </cell>
        </row>
        <row r="45">
          <cell r="AF45">
            <v>1</v>
          </cell>
        </row>
        <row r="45">
          <cell r="AI45">
            <v>524.420144570099</v>
          </cell>
          <cell r="AJ45">
            <v>98.778503965917</v>
          </cell>
          <cell r="AK45">
            <v>81.0455722230028</v>
          </cell>
          <cell r="AL45">
            <v>704.244220759019</v>
          </cell>
        </row>
        <row r="45">
          <cell r="AP45">
            <v>704.244220759019</v>
          </cell>
        </row>
        <row r="45">
          <cell r="AS45">
            <v>1.11141012296571</v>
          </cell>
          <cell r="AT45">
            <v>1</v>
          </cell>
        </row>
        <row r="46">
          <cell r="D46">
            <v>0.0240008992290785</v>
          </cell>
          <cell r="E46">
            <v>0.0962411663035186</v>
          </cell>
          <cell r="F46">
            <v>0.049719111954364</v>
          </cell>
        </row>
        <row r="46">
          <cell r="M46">
            <v>652.128104834469</v>
          </cell>
          <cell r="N46">
            <v>146.923527736539</v>
          </cell>
          <cell r="O46">
            <v>107.666450938956</v>
          </cell>
        </row>
        <row r="46">
          <cell r="Q46">
            <v>0.226275887887467</v>
          </cell>
        </row>
        <row r="46">
          <cell r="X46">
            <v>0.658712336771235</v>
          </cell>
          <cell r="Y46">
            <v>0.21512766448835</v>
          </cell>
          <cell r="Z46">
            <v>0.126159998740415</v>
          </cell>
        </row>
        <row r="46">
          <cell r="AD46">
            <v>1.10041524159347</v>
          </cell>
        </row>
        <row r="46">
          <cell r="AF46">
            <v>1.10041524159347</v>
          </cell>
        </row>
        <row r="46">
          <cell r="AI46">
            <v>570.686428657785</v>
          </cell>
          <cell r="AJ46">
            <v>109.166445200727</v>
          </cell>
          <cell r="AK46">
            <v>91.0190318965105</v>
          </cell>
          <cell r="AL46">
            <v>770.871905755023</v>
          </cell>
        </row>
        <row r="46">
          <cell r="AP46">
            <v>846.73300688788</v>
          </cell>
        </row>
        <row r="46">
          <cell r="AS46">
            <v>1.09460877779614</v>
          </cell>
          <cell r="AT46">
            <v>1.09460877779614</v>
          </cell>
        </row>
        <row r="47">
          <cell r="D47">
            <v>0.023852236728746</v>
          </cell>
          <cell r="E47">
            <v>0.0943608652293957</v>
          </cell>
          <cell r="F47">
            <v>0.0491783984419909</v>
          </cell>
        </row>
        <row r="47">
          <cell r="M47">
            <v>711.916985286897</v>
          </cell>
          <cell r="N47">
            <v>161.953904238957</v>
          </cell>
          <cell r="O47">
            <v>121.198492668376</v>
          </cell>
        </row>
        <row r="47">
          <cell r="Q47">
            <v>0.184141048263176</v>
          </cell>
        </row>
        <row r="47">
          <cell r="X47">
            <v>0.651831424924672</v>
          </cell>
          <cell r="Y47">
            <v>0.21836227807343</v>
          </cell>
          <cell r="Z47">
            <v>0.129806297001898</v>
          </cell>
        </row>
        <row r="47">
          <cell r="AD47">
            <v>1.09827813901333</v>
          </cell>
        </row>
        <row r="47">
          <cell r="AF47">
            <v>1.20856200367918</v>
          </cell>
        </row>
        <row r="47">
          <cell r="AI47">
            <v>625.955027572734</v>
          </cell>
          <cell r="AJ47">
            <v>122.280119456864</v>
          </cell>
          <cell r="AK47">
            <v>103.321154694024</v>
          </cell>
          <cell r="AL47">
            <v>851.556301723622</v>
          </cell>
        </row>
        <row r="47">
          <cell r="AP47">
            <v>993.787642719898</v>
          </cell>
        </row>
        <row r="47">
          <cell r="AS47">
            <v>1.10466641132754</v>
          </cell>
          <cell r="AT47">
            <v>1.20917755037568</v>
          </cell>
        </row>
        <row r="48">
          <cell r="D48">
            <v>0.0238985727194414</v>
          </cell>
          <cell r="E48">
            <v>0.0940327894845557</v>
          </cell>
          <cell r="F48">
            <v>0.0493024680121389</v>
          </cell>
        </row>
        <row r="48">
          <cell r="M48">
            <v>776.537964532139</v>
          </cell>
          <cell r="N48">
            <v>178.302454177686</v>
          </cell>
          <cell r="O48">
            <v>136.16541798607</v>
          </cell>
        </row>
        <row r="48">
          <cell r="Q48">
            <v>0.238968047000582</v>
          </cell>
        </row>
        <row r="48">
          <cell r="X48">
            <v>0.648138154386654</v>
          </cell>
          <cell r="Y48">
            <v>0.218842012560727</v>
          </cell>
          <cell r="Z48">
            <v>0.133019833052619</v>
          </cell>
        </row>
        <row r="48">
          <cell r="AD48">
            <v>1.09724021823002</v>
          </cell>
        </row>
        <row r="48">
          <cell r="AF48">
            <v>1.32608283666145</v>
          </cell>
        </row>
        <row r="48">
          <cell r="AI48">
            <v>680.49104305635</v>
          </cell>
          <cell r="AJ48">
            <v>134.67404306292</v>
          </cell>
          <cell r="AK48">
            <v>115.572412450472</v>
          </cell>
          <cell r="AL48">
            <v>930.737498569742</v>
          </cell>
        </row>
        <row r="48">
          <cell r="AP48">
            <v>1225.68593592048</v>
          </cell>
        </row>
        <row r="48">
          <cell r="AS48">
            <v>1.09298410062359</v>
          </cell>
          <cell r="AT48">
            <v>1.3216118373916</v>
          </cell>
        </row>
        <row r="49">
          <cell r="D49">
            <v>0.0242290418751889</v>
          </cell>
          <cell r="E49">
            <v>0.095718349911301</v>
          </cell>
          <cell r="F49">
            <v>0.0502480159824819</v>
          </cell>
        </row>
        <row r="49">
          <cell r="M49">
            <v>836.111976102453</v>
          </cell>
          <cell r="N49">
            <v>192.528181905479</v>
          </cell>
          <cell r="O49">
            <v>150.084226078261</v>
          </cell>
        </row>
        <row r="49">
          <cell r="Q49">
            <v>0.0119900662436761</v>
          </cell>
        </row>
        <row r="49">
          <cell r="X49">
            <v>0.650720478396128</v>
          </cell>
          <cell r="Y49">
            <v>0.214210120679748</v>
          </cell>
          <cell r="Z49">
            <v>0.135069400924124</v>
          </cell>
        </row>
        <row r="49">
          <cell r="AD49">
            <v>1.08076674628281</v>
          </cell>
        </row>
        <row r="49">
          <cell r="AF49">
            <v>1.43318623268007</v>
          </cell>
        </row>
        <row r="49">
          <cell r="AI49">
            <v>724.27467766768</v>
          </cell>
          <cell r="AJ49">
            <v>142.876078056391</v>
          </cell>
          <cell r="AK49">
            <v>125.196341744789</v>
          </cell>
          <cell r="AL49">
            <v>992.34709746886</v>
          </cell>
        </row>
        <row r="49">
          <cell r="AP49">
            <v>1156.2845344607</v>
          </cell>
        </row>
        <row r="49">
          <cell r="AS49">
            <v>1.06619438777721</v>
          </cell>
          <cell r="AT49">
            <v>1.40909512384685</v>
          </cell>
        </row>
        <row r="50">
          <cell r="D50">
            <v>0.0244052986099816</v>
          </cell>
          <cell r="E50">
            <v>0.0963001231533822</v>
          </cell>
          <cell r="F50">
            <v>0.0506627703000832</v>
          </cell>
        </row>
        <row r="50">
          <cell r="M50">
            <v>892.310827786479</v>
          </cell>
          <cell r="N50">
            <v>205.307776914033</v>
          </cell>
          <cell r="O50">
            <v>163.380448753193</v>
          </cell>
        </row>
        <row r="50">
          <cell r="Q50">
            <v>0.273434335294812</v>
          </cell>
        </row>
        <row r="50">
          <cell r="X50">
            <v>0.637713083987773</v>
          </cell>
          <cell r="Y50">
            <v>0.223275504420569</v>
          </cell>
          <cell r="Z50">
            <v>0.139011411591657</v>
          </cell>
        </row>
        <row r="50">
          <cell r="AD50">
            <v>1.06993545990593</v>
          </cell>
        </row>
        <row r="50">
          <cell r="AF50">
            <v>1.5334167709934</v>
          </cell>
        </row>
        <row r="50">
          <cell r="AI50">
            <v>770.733095639484</v>
          </cell>
          <cell r="AJ50">
            <v>151.730124616838</v>
          </cell>
          <cell r="AK50">
            <v>135.653262823335</v>
          </cell>
          <cell r="AL50">
            <v>1058.11648307966</v>
          </cell>
        </row>
        <row r="50">
          <cell r="AP50">
            <v>1467.81075643737</v>
          </cell>
        </row>
        <row r="50">
          <cell r="AS50">
            <v>1.0662765939242</v>
          </cell>
          <cell r="AT50">
            <v>1.50248514917062</v>
          </cell>
        </row>
        <row r="51">
          <cell r="D51">
            <v>0.0245005338250391</v>
          </cell>
          <cell r="E51">
            <v>0.0967068639810898</v>
          </cell>
          <cell r="F51">
            <v>0.0510282550468127</v>
          </cell>
        </row>
        <row r="51">
          <cell r="M51">
            <v>953.580137068161</v>
          </cell>
          <cell r="N51">
            <v>219.269560734388</v>
          </cell>
          <cell r="O51">
            <v>177.821730396412</v>
          </cell>
        </row>
        <row r="51">
          <cell r="Q51">
            <v>0.183979910168077</v>
          </cell>
        </row>
        <row r="51">
          <cell r="X51">
            <v>0.674267647174507</v>
          </cell>
          <cell r="Y51">
            <v>0.207454238498688</v>
          </cell>
          <cell r="Z51">
            <v>0.118278114326805</v>
          </cell>
        </row>
        <row r="51">
          <cell r="AD51">
            <v>1.07103882422635</v>
          </cell>
        </row>
        <row r="51">
          <cell r="AF51">
            <v>1.64234889545374</v>
          </cell>
        </row>
        <row r="51">
          <cell r="AI51">
            <v>823.329628262123</v>
          </cell>
          <cell r="AJ51">
            <v>161.632381996573</v>
          </cell>
          <cell r="AK51">
            <v>147.047622183699</v>
          </cell>
          <cell r="AL51">
            <v>1132.00963244239</v>
          </cell>
        </row>
        <row r="51">
          <cell r="AP51">
            <v>1696.50917354509</v>
          </cell>
        </row>
        <row r="51">
          <cell r="AS51">
            <v>1.06983460757333</v>
          </cell>
          <cell r="AT51">
            <v>1.6074106099477</v>
          </cell>
        </row>
        <row r="52">
          <cell r="D52">
            <v>0.0245291626137548</v>
          </cell>
          <cell r="E52">
            <v>0.0964839483151486</v>
          </cell>
          <cell r="F52">
            <v>0.0508374610162093</v>
          </cell>
        </row>
        <row r="52">
          <cell r="M52">
            <v>1022.53245986263</v>
          </cell>
          <cell r="N52">
            <v>235.488472628272</v>
          </cell>
          <cell r="O52">
            <v>194.765312296345</v>
          </cell>
        </row>
        <row r="52">
          <cell r="Q52">
            <v>0.285609329274697</v>
          </cell>
        </row>
        <row r="52">
          <cell r="X52">
            <v>0.611567791138013</v>
          </cell>
          <cell r="Y52">
            <v>0.21734309728698</v>
          </cell>
          <cell r="Z52">
            <v>0.171089111575008</v>
          </cell>
        </row>
        <row r="52">
          <cell r="AD52">
            <v>1.07595620638715</v>
          </cell>
        </row>
        <row r="52">
          <cell r="AF52">
            <v>1.76709548711653</v>
          </cell>
        </row>
        <row r="52">
          <cell r="AI52">
            <v>883.681994535628</v>
          </cell>
          <cell r="AJ52">
            <v>174.139784372712</v>
          </cell>
          <cell r="AK52">
            <v>161.914726585237</v>
          </cell>
          <cell r="AL52">
            <v>1219.73650549358</v>
          </cell>
        </row>
        <row r="52">
          <cell r="AP52">
            <v>2135.44423558626</v>
          </cell>
        </row>
        <row r="52">
          <cell r="AS52">
            <v>1.07763513318463</v>
          </cell>
          <cell r="AT52">
            <v>1.73220214673338</v>
          </cell>
        </row>
        <row r="53">
          <cell r="D53">
            <v>0.0243662344679142</v>
          </cell>
          <cell r="E53">
            <v>0.0940637699955699</v>
          </cell>
          <cell r="F53">
            <v>0.0502405505898444</v>
          </cell>
        </row>
        <row r="53">
          <cell r="M53">
            <v>1104.48033287818</v>
          </cell>
          <cell r="N53">
            <v>257.971899827844</v>
          </cell>
          <cell r="O53">
            <v>216.282379581535</v>
          </cell>
        </row>
        <row r="53">
          <cell r="Q53">
            <v>0.350907365861623</v>
          </cell>
        </row>
        <row r="53">
          <cell r="X53">
            <v>0.599619335781701</v>
          </cell>
          <cell r="Y53">
            <v>0.262261022838616</v>
          </cell>
          <cell r="Z53">
            <v>0.138119641379683</v>
          </cell>
        </row>
        <row r="53">
          <cell r="AD53">
            <v>1.08845029280916</v>
          </cell>
        </row>
        <row r="53">
          <cell r="AF53">
            <v>1.92339560037373</v>
          </cell>
        </row>
        <row r="53">
          <cell r="AI53">
            <v>960.542110429123</v>
          </cell>
          <cell r="AJ53">
            <v>195.302480348782</v>
          </cell>
          <cell r="AK53">
            <v>181.718341327974</v>
          </cell>
          <cell r="AL53">
            <v>1337.56293210588</v>
          </cell>
        </row>
        <row r="53">
          <cell r="AP53">
            <v>3015.66349086846</v>
          </cell>
        </row>
        <row r="53">
          <cell r="AS53">
            <v>1.09663256977715</v>
          </cell>
          <cell r="AT53">
            <v>1.89958929154572</v>
          </cell>
        </row>
        <row r="54">
          <cell r="D54">
            <v>0.0237885091050756</v>
          </cell>
          <cell r="E54">
            <v>0.0901609256665253</v>
          </cell>
          <cell r="F54">
            <v>0.0487461036205314</v>
          </cell>
        </row>
        <row r="54">
          <cell r="M54">
            <v>1215.18223526172</v>
          </cell>
          <cell r="N54">
            <v>292.27943446529</v>
          </cell>
          <cell r="O54">
            <v>245.948105083858</v>
          </cell>
        </row>
        <row r="54">
          <cell r="Q54">
            <v>0.211655078212138</v>
          </cell>
        </row>
        <row r="54">
          <cell r="X54">
            <v>0.67005340102823</v>
          </cell>
          <cell r="Y54">
            <v>0.194308228454163</v>
          </cell>
          <cell r="Z54">
            <v>0.135638370517607</v>
          </cell>
        </row>
        <row r="54">
          <cell r="AD54">
            <v>1.1126409065279</v>
          </cell>
        </row>
        <row r="54">
          <cell r="AF54">
            <v>2.14004862441161</v>
          </cell>
        </row>
        <row r="54">
          <cell r="AI54">
            <v>1076.15499379522</v>
          </cell>
          <cell r="AJ54">
            <v>229.454753826042</v>
          </cell>
          <cell r="AK54">
            <v>211.833721987217</v>
          </cell>
          <cell r="AL54">
            <v>1517.44346960848</v>
          </cell>
        </row>
        <row r="54">
          <cell r="AP54">
            <v>3679.81239554099</v>
          </cell>
        </row>
        <row r="54">
          <cell r="AS54">
            <v>1.13402010970102</v>
          </cell>
          <cell r="AT54">
            <v>2.15417245678555</v>
          </cell>
        </row>
        <row r="55">
          <cell r="D55">
            <v>0.0230951937725529</v>
          </cell>
          <cell r="E55">
            <v>0.0868731750820432</v>
          </cell>
          <cell r="F55">
            <v>0.0472635872022985</v>
          </cell>
        </row>
        <row r="55">
          <cell r="M55">
            <v>1367.10385946169</v>
          </cell>
          <cell r="N55">
            <v>340.23175704723</v>
          </cell>
          <cell r="O55">
            <v>286.779118633252</v>
          </cell>
        </row>
        <row r="55">
          <cell r="Q55">
            <v>0.176703588887502</v>
          </cell>
        </row>
        <row r="55">
          <cell r="X55">
            <v>0.666634693986777</v>
          </cell>
          <cell r="Y55">
            <v>0.189548810468011</v>
          </cell>
          <cell r="Z55">
            <v>0.143816495545212</v>
          </cell>
        </row>
        <row r="55">
          <cell r="AD55">
            <v>1.13808767642835</v>
          </cell>
        </row>
        <row r="55">
          <cell r="AF55">
            <v>2.43556296640029</v>
          </cell>
        </row>
        <row r="55">
          <cell r="AI55">
            <v>1232.39195588056</v>
          </cell>
          <cell r="AJ55">
            <v>274.925566722707</v>
          </cell>
          <cell r="AK55">
            <v>252.482886766538</v>
          </cell>
          <cell r="AL55">
            <v>1759.80040936981</v>
          </cell>
        </row>
        <row r="55">
          <cell r="AP55">
            <v>4462.39088779155</v>
          </cell>
        </row>
        <row r="55">
          <cell r="AS55">
            <v>1.15951588269727</v>
          </cell>
          <cell r="AT55">
            <v>2.49779717771184</v>
          </cell>
        </row>
        <row r="56">
          <cell r="D56">
            <v>0.02249489771585</v>
          </cell>
          <cell r="E56">
            <v>0.0840305969645252</v>
          </cell>
          <cell r="F56">
            <v>0.046000615330317</v>
          </cell>
        </row>
        <row r="56">
          <cell r="M56">
            <v>1557.73480498319</v>
          </cell>
          <cell r="N56">
            <v>402.36705255409</v>
          </cell>
          <cell r="O56">
            <v>339.281345350404</v>
          </cell>
        </row>
        <row r="56">
          <cell r="Q56">
            <v>0.16622811008302</v>
          </cell>
        </row>
        <row r="56">
          <cell r="X56">
            <v>0.587206858721145</v>
          </cell>
          <cell r="Y56">
            <v>0.244136409493705</v>
          </cell>
          <cell r="Z56">
            <v>0.16865673178515</v>
          </cell>
        </row>
        <row r="56">
          <cell r="AD56">
            <v>1.1554338224755</v>
          </cell>
        </row>
        <row r="56">
          <cell r="AF56">
            <v>2.81413182814767</v>
          </cell>
        </row>
        <row r="56">
          <cell r="AI56">
            <v>1421.38674837817</v>
          </cell>
          <cell r="AJ56">
            <v>333.348358586567</v>
          </cell>
          <cell r="AK56">
            <v>303.896119210246</v>
          </cell>
          <cell r="AL56">
            <v>2058.63122617498</v>
          </cell>
        </row>
        <row r="56">
          <cell r="AP56">
            <v>5449.5773784085</v>
          </cell>
        </row>
        <row r="56">
          <cell r="AS56">
            <v>1.16998706980154</v>
          </cell>
          <cell r="AT56">
            <v>2.92239040090963</v>
          </cell>
        </row>
        <row r="57">
          <cell r="D57">
            <v>0.0221265487896863</v>
          </cell>
          <cell r="E57">
            <v>0.0829691132509658</v>
          </cell>
          <cell r="F57">
            <v>0.0456206988485026</v>
          </cell>
        </row>
        <row r="57">
          <cell r="M57">
            <v>1774.84747083383</v>
          </cell>
          <cell r="N57">
            <v>476.070630058987</v>
          </cell>
          <cell r="O57">
            <v>400.056069943548</v>
          </cell>
        </row>
        <row r="57">
          <cell r="Q57">
            <v>0.142517532632823</v>
          </cell>
        </row>
        <row r="57">
          <cell r="X57">
            <v>0.611705619179102</v>
          </cell>
          <cell r="Y57">
            <v>0.241871588689233</v>
          </cell>
          <cell r="Z57">
            <v>0.146422792131665</v>
          </cell>
        </row>
        <row r="57">
          <cell r="AD57">
            <v>1.15609779284611</v>
          </cell>
        </row>
        <row r="57">
          <cell r="AF57">
            <v>3.25341159529952</v>
          </cell>
        </row>
        <row r="57">
          <cell r="AI57">
            <v>1625.7207566796</v>
          </cell>
          <cell r="AJ57">
            <v>396.962280318055</v>
          </cell>
          <cell r="AK57">
            <v>358.583367656856</v>
          </cell>
          <cell r="AL57">
            <v>2381.26640465451</v>
          </cell>
        </row>
        <row r="57">
          <cell r="AP57">
            <v>6451.10961177879</v>
          </cell>
        </row>
        <row r="57">
          <cell r="AS57">
            <v>1.15660701690429</v>
          </cell>
          <cell r="AT57">
            <v>3.38005724382582</v>
          </cell>
        </row>
        <row r="58">
          <cell r="D58">
            <v>0.0218062493767505</v>
          </cell>
          <cell r="E58">
            <v>0.0824974254220312</v>
          </cell>
          <cell r="F58">
            <v>0.045239443383827</v>
          </cell>
        </row>
        <row r="58">
          <cell r="M58">
            <v>2013.67980436561</v>
          </cell>
          <cell r="N58">
            <v>558.172487335223</v>
          </cell>
          <cell r="O58">
            <v>467.597183642858</v>
          </cell>
        </row>
        <row r="58">
          <cell r="Q58">
            <v>0.11615082083341</v>
          </cell>
        </row>
        <row r="58">
          <cell r="X58">
            <v>0.599036438370951</v>
          </cell>
          <cell r="Y58">
            <v>0.225966858639059</v>
          </cell>
          <cell r="Z58">
            <v>0.174996702989991</v>
          </cell>
        </row>
        <row r="58">
          <cell r="AD58">
            <v>1.14879752716319</v>
          </cell>
        </row>
        <row r="58">
          <cell r="AF58">
            <v>3.73751119552413</v>
          </cell>
        </row>
        <row r="58">
          <cell r="AI58">
            <v>1852.58419726466</v>
          </cell>
          <cell r="AJ58">
            <v>466.411255509286</v>
          </cell>
          <cell r="AK58">
            <v>420.576066398394</v>
          </cell>
          <cell r="AL58">
            <v>2739.57151917234</v>
          </cell>
        </row>
        <row r="58">
          <cell r="AP58">
            <v>7457.32368557545</v>
          </cell>
        </row>
        <row r="58">
          <cell r="AS58">
            <v>1.15040756766939</v>
          </cell>
          <cell r="AT58">
            <v>3.88844343245295</v>
          </cell>
        </row>
        <row r="59">
          <cell r="D59">
            <v>0.0216243588690515</v>
          </cell>
          <cell r="E59">
            <v>0.0828227739371819</v>
          </cell>
          <cell r="F59">
            <v>0.0453010280275593</v>
          </cell>
        </row>
        <row r="59">
          <cell r="M59">
            <v>2273.51545948586</v>
          </cell>
          <cell r="N59">
            <v>647.53153336622</v>
          </cell>
          <cell r="O59">
            <v>541.820891557181</v>
          </cell>
        </row>
        <row r="59">
          <cell r="Q59">
            <v>0.102299172245545</v>
          </cell>
        </row>
        <row r="59">
          <cell r="X59">
            <v>0.601328425343936</v>
          </cell>
          <cell r="Y59">
            <v>0.239896163815863</v>
          </cell>
          <cell r="Z59">
            <v>0.158775410840201</v>
          </cell>
        </row>
        <row r="59">
          <cell r="AD59">
            <v>1.14112826472521</v>
          </cell>
        </row>
        <row r="59">
          <cell r="AF59">
            <v>4.26497966493951</v>
          </cell>
        </row>
        <row r="59">
          <cell r="AI59">
            <v>2092.76239883631</v>
          </cell>
          <cell r="AJ59">
            <v>538.266190359871</v>
          </cell>
          <cell r="AK59">
            <v>485.365464632665</v>
          </cell>
          <cell r="AL59">
            <v>3116.39405382885</v>
          </cell>
        </row>
        <row r="59">
          <cell r="AP59">
            <v>8437.01396950564</v>
          </cell>
        </row>
        <row r="59">
          <cell r="AS59">
            <v>1.13751338604145</v>
          </cell>
          <cell r="AT59">
            <v>4.4231564552802</v>
          </cell>
        </row>
        <row r="60">
          <cell r="D60">
            <v>0.0215247813311309</v>
          </cell>
          <cell r="E60">
            <v>0.083168596080379</v>
          </cell>
          <cell r="F60">
            <v>0.0453919730184118</v>
          </cell>
        </row>
        <row r="60">
          <cell r="M60">
            <v>2549.55973018817</v>
          </cell>
          <cell r="N60">
            <v>744.843869547873</v>
          </cell>
          <cell r="O60">
            <v>622.017377708498</v>
          </cell>
        </row>
        <row r="60">
          <cell r="Q60">
            <v>0.101691541179175</v>
          </cell>
        </row>
        <row r="60">
          <cell r="X60">
            <v>0.522294520638932</v>
          </cell>
          <cell r="Y60">
            <v>0.289001538640904</v>
          </cell>
          <cell r="Z60">
            <v>0.188703940720164</v>
          </cell>
        </row>
        <row r="60">
          <cell r="AD60">
            <v>1.13358631685181</v>
          </cell>
        </row>
        <row r="60">
          <cell r="AF60">
            <v>4.83472258982663</v>
          </cell>
        </row>
        <row r="60">
          <cell r="AI60">
            <v>2345.30363898512</v>
          </cell>
          <cell r="AJ60">
            <v>616.756219466071</v>
          </cell>
          <cell r="AK60">
            <v>555.674573081269</v>
          </cell>
          <cell r="AL60">
            <v>3517.73443153246</v>
          </cell>
        </row>
        <row r="60">
          <cell r="AP60">
            <v>9718.91476149965</v>
          </cell>
        </row>
        <row r="60">
          <cell r="AS60">
            <v>1.12878280988434</v>
          </cell>
          <cell r="AT60">
            <v>4.99278297214922</v>
          </cell>
        </row>
        <row r="61">
          <cell r="D61">
            <v>0.021427935231619</v>
          </cell>
          <cell r="E61">
            <v>0.083544426534946</v>
          </cell>
          <cell r="F61">
            <v>0.0455026791321561</v>
          </cell>
        </row>
        <row r="61">
          <cell r="M61">
            <v>2847.24173889876</v>
          </cell>
          <cell r="N61">
            <v>853.934074351132</v>
          </cell>
          <cell r="O61">
            <v>710.758828798003</v>
          </cell>
        </row>
        <row r="61">
          <cell r="Q61">
            <v>0.086847176686312</v>
          </cell>
        </row>
        <row r="61">
          <cell r="X61">
            <v>0.554124298795361</v>
          </cell>
          <cell r="Y61">
            <v>0.269665798110851</v>
          </cell>
          <cell r="Z61">
            <v>0.176209903093788</v>
          </cell>
        </row>
        <row r="61">
          <cell r="AD61">
            <v>1.12969425070315</v>
          </cell>
        </row>
        <row r="61">
          <cell r="AF61">
            <v>5.46175831347179</v>
          </cell>
        </row>
        <row r="61">
          <cell r="AI61">
            <v>2621.41882286789</v>
          </cell>
          <cell r="AJ61">
            <v>704.582266414655</v>
          </cell>
          <cell r="AK61">
            <v>633.559176455028</v>
          </cell>
          <cell r="AL61">
            <v>3959.56026573757</v>
          </cell>
        </row>
        <row r="61">
          <cell r="AP61">
            <v>10968.0484663755</v>
          </cell>
        </row>
        <row r="61">
          <cell r="AS61">
            <v>1.12543560689869</v>
          </cell>
          <cell r="AT61">
            <v>5.61905573437419</v>
          </cell>
        </row>
        <row r="62">
          <cell r="D62">
            <v>0.0214442007419381</v>
          </cell>
          <cell r="E62">
            <v>0.0843938134627265</v>
          </cell>
          <cell r="F62">
            <v>0.0459056037195494</v>
          </cell>
        </row>
        <row r="62">
          <cell r="M62">
            <v>3164.71021784383</v>
          </cell>
          <cell r="N62">
            <v>974.206717722692</v>
          </cell>
          <cell r="O62">
            <v>806.578804285989</v>
          </cell>
        </row>
        <row r="62">
          <cell r="Q62">
            <v>0.0787640292578172</v>
          </cell>
        </row>
        <row r="62">
          <cell r="X62">
            <v>0.536839295194742</v>
          </cell>
          <cell r="Y62">
            <v>0.290568558925533</v>
          </cell>
          <cell r="Z62">
            <v>0.172592145879725</v>
          </cell>
        </row>
        <row r="62">
          <cell r="AD62">
            <v>1.12370407268471</v>
          </cell>
        </row>
        <row r="62">
          <cell r="AF62">
            <v>6.1374000608678</v>
          </cell>
        </row>
        <row r="62">
          <cell r="AI62">
            <v>2905.60497807341</v>
          </cell>
          <cell r="AJ62">
            <v>797.088944157552</v>
          </cell>
          <cell r="AK62">
            <v>713.681976847565</v>
          </cell>
          <cell r="AL62">
            <v>4416.37589907852</v>
          </cell>
        </row>
        <row r="62">
          <cell r="AP62">
            <v>12247.2847532157</v>
          </cell>
        </row>
        <row r="62">
          <cell r="AS62">
            <v>1.11513862871103</v>
          </cell>
          <cell r="AT62">
            <v>6.26602610628088</v>
          </cell>
        </row>
        <row r="63">
          <cell r="D63">
            <v>0.0215835303088379</v>
          </cell>
          <cell r="E63">
            <v>0.0846438538704208</v>
          </cell>
          <cell r="F63">
            <v>0.0459681836388456</v>
          </cell>
        </row>
        <row r="63">
          <cell r="M63">
            <v>3486.30307457095</v>
          </cell>
          <cell r="N63">
            <v>1110.4360820615</v>
          </cell>
          <cell r="O63">
            <v>913.213791593124</v>
          </cell>
        </row>
        <row r="63">
          <cell r="Q63">
            <v>0.122174326970371</v>
          </cell>
        </row>
        <row r="63">
          <cell r="X63">
            <v>0.479170260002198</v>
          </cell>
          <cell r="Y63">
            <v>0.311804792341653</v>
          </cell>
          <cell r="Z63">
            <v>0.209024947656149</v>
          </cell>
        </row>
        <row r="63">
          <cell r="AD63">
            <v>1.11882383128602</v>
          </cell>
        </row>
        <row r="63">
          <cell r="AF63">
            <v>6.86666945023516</v>
          </cell>
        </row>
        <row r="63">
          <cell r="AI63">
            <v>3181.60947376058</v>
          </cell>
          <cell r="AJ63">
            <v>907.455424798063</v>
          </cell>
          <cell r="AK63">
            <v>808.337875241807</v>
          </cell>
          <cell r="AL63">
            <v>4897.40277380045</v>
          </cell>
        </row>
        <row r="63">
          <cell r="AP63">
            <v>14122.2145689713</v>
          </cell>
        </row>
        <row r="63">
          <cell r="AS63">
            <v>1.10836110872175</v>
          </cell>
          <cell r="AT63">
            <v>6.9450196424369</v>
          </cell>
        </row>
        <row r="64">
          <cell r="D64">
            <v>0.0214886320770948</v>
          </cell>
          <cell r="E64">
            <v>0.0848280447991393</v>
          </cell>
          <cell r="F64">
            <v>0.0463487827086007</v>
          </cell>
        </row>
        <row r="64">
          <cell r="M64">
            <v>3840.71351352878</v>
          </cell>
          <cell r="N64">
            <v>1270.62861199753</v>
          </cell>
          <cell r="O64">
            <v>1032.23799776262</v>
          </cell>
        </row>
        <row r="64">
          <cell r="Q64">
            <v>0.140998258627403</v>
          </cell>
        </row>
        <row r="64">
          <cell r="X64">
            <v>0.457974795016198</v>
          </cell>
          <cell r="Y64">
            <v>0.322850284425478</v>
          </cell>
          <cell r="Z64">
            <v>0.219174920558324</v>
          </cell>
        </row>
        <row r="64">
          <cell r="AD64">
            <v>1.1211540109626</v>
          </cell>
        </row>
        <row r="64">
          <cell r="AF64">
            <v>7.69859399608549</v>
          </cell>
        </row>
        <row r="64">
          <cell r="AI64">
            <v>3522.34985396864</v>
          </cell>
          <cell r="AJ64">
            <v>1037.34186842993</v>
          </cell>
          <cell r="AK64">
            <v>907.949016901677</v>
          </cell>
          <cell r="AL64">
            <v>5467.64073930024</v>
          </cell>
        </row>
        <row r="64">
          <cell r="AP64">
            <v>16840.2165017085</v>
          </cell>
        </row>
        <row r="64">
          <cell r="AS64">
            <v>1.11541085560694</v>
          </cell>
          <cell r="AT64">
            <v>7.74655030157757</v>
          </cell>
        </row>
        <row r="65">
          <cell r="D65">
            <v>0.021369228845506</v>
          </cell>
          <cell r="E65">
            <v>0.0843948186513886</v>
          </cell>
          <cell r="F65">
            <v>0.0465272323394565</v>
          </cell>
        </row>
        <row r="65">
          <cell r="M65">
            <v>4265.30314636925</v>
          </cell>
          <cell r="N65">
            <v>1464.00199240592</v>
          </cell>
          <cell r="O65">
            <v>1164.00321147903</v>
          </cell>
        </row>
        <row r="65">
          <cell r="Q65">
            <v>0.104247269544134</v>
          </cell>
        </row>
        <row r="65">
          <cell r="X65">
            <v>0.586586636737011</v>
          </cell>
          <cell r="Y65">
            <v>0.249121018576741</v>
          </cell>
          <cell r="Z65">
            <v>0.164292344686247</v>
          </cell>
        </row>
        <row r="65">
          <cell r="AD65">
            <v>1.12559432489916</v>
          </cell>
        </row>
        <row r="65">
          <cell r="AF65">
            <v>8.66549371169658</v>
          </cell>
        </row>
        <row r="65">
          <cell r="AI65">
            <v>3928.3781050365</v>
          </cell>
          <cell r="AJ65">
            <v>1201.62687879098</v>
          </cell>
          <cell r="AK65">
            <v>1022.13295897985</v>
          </cell>
          <cell r="AL65">
            <v>6152.13794280733</v>
          </cell>
        </row>
        <row r="65">
          <cell r="AP65">
            <v>19353.2990892663</v>
          </cell>
        </row>
        <row r="65">
          <cell r="AS65">
            <v>1.12335721104805</v>
          </cell>
          <cell r="AT65">
            <v>8.70214314202361</v>
          </cell>
        </row>
        <row r="66">
          <cell r="D66">
            <v>0.0210422117149773</v>
          </cell>
          <cell r="E66">
            <v>0.0837472958796931</v>
          </cell>
          <cell r="F66">
            <v>0.0466731408889499</v>
          </cell>
        </row>
        <row r="66">
          <cell r="M66">
            <v>4795.27515451299</v>
          </cell>
          <cell r="N66">
            <v>1702.53266185432</v>
          </cell>
          <cell r="O66">
            <v>1314.60367171932</v>
          </cell>
        </row>
        <row r="66">
          <cell r="Q66">
            <v>0.110238012556093</v>
          </cell>
        </row>
        <row r="66">
          <cell r="X66">
            <v>0.601988440238852</v>
          </cell>
          <cell r="Y66">
            <v>0.225028258365593</v>
          </cell>
          <cell r="Z66">
            <v>0.172983301395555</v>
          </cell>
        </row>
        <row r="66">
          <cell r="AD66">
            <v>1.13417402030085</v>
          </cell>
        </row>
        <row r="66">
          <cell r="AF66">
            <v>9.82817784088663</v>
          </cell>
        </row>
        <row r="66">
          <cell r="AI66">
            <v>4467.19955038667</v>
          </cell>
          <cell r="AJ66">
            <v>1406.95016289111</v>
          </cell>
          <cell r="AK66">
            <v>1152.79577417389</v>
          </cell>
          <cell r="AL66">
            <v>7026.94548745168</v>
          </cell>
        </row>
        <row r="66">
          <cell r="AP66">
            <v>22456.4647408319</v>
          </cell>
        </row>
        <row r="66">
          <cell r="AS66">
            <v>1.14050573744748</v>
          </cell>
          <cell r="AT66">
            <v>9.92484418156713</v>
          </cell>
        </row>
        <row r="67">
          <cell r="D67">
            <v>0.0208008286149397</v>
          </cell>
          <cell r="E67">
            <v>0.0833072394624208</v>
          </cell>
          <cell r="F67">
            <v>0.0465086288505087</v>
          </cell>
        </row>
        <row r="67">
          <cell r="M67">
            <v>5448.45550014864</v>
          </cell>
          <cell r="N67">
            <v>1989.71731671389</v>
          </cell>
          <cell r="O67">
            <v>1492.98709203301</v>
          </cell>
        </row>
        <row r="67">
          <cell r="Q67">
            <v>0.135646786793367</v>
          </cell>
        </row>
        <row r="67">
          <cell r="X67">
            <v>0.545085985139301</v>
          </cell>
          <cell r="Y67">
            <v>0.258398203085887</v>
          </cell>
          <cell r="Z67">
            <v>0.196515811774812</v>
          </cell>
        </row>
        <row r="67">
          <cell r="AD67">
            <v>1.14388084737245</v>
          </cell>
        </row>
        <row r="67">
          <cell r="AF67">
            <v>11.2422643967605</v>
          </cell>
        </row>
        <row r="67">
          <cell r="AI67">
            <v>5104.19375774828</v>
          </cell>
          <cell r="AJ67">
            <v>1650.74743675707</v>
          </cell>
          <cell r="AK67">
            <v>1314.81608710138</v>
          </cell>
          <cell r="AL67">
            <v>8069.75728160672</v>
          </cell>
        </row>
        <row r="67">
          <cell r="AP67">
            <v>26849.2167523559</v>
          </cell>
        </row>
        <row r="67">
          <cell r="AS67">
            <v>1.14690285637804</v>
          </cell>
          <cell r="AT67">
            <v>11.3828321409463</v>
          </cell>
        </row>
        <row r="68">
          <cell r="D68">
            <v>0.0206881739157593</v>
          </cell>
          <cell r="E68">
            <v>0.0820887395576935</v>
          </cell>
          <cell r="F68">
            <v>0.0468916547293818</v>
          </cell>
        </row>
        <row r="68">
          <cell r="M68">
            <v>6189.26679819518</v>
          </cell>
          <cell r="N68">
            <v>2344.85502229641</v>
          </cell>
          <cell r="O68">
            <v>1693.04996433972</v>
          </cell>
        </row>
        <row r="68">
          <cell r="Q68">
            <v>0.181952404533007</v>
          </cell>
        </row>
        <row r="68">
          <cell r="X68">
            <v>0.48776447371891</v>
          </cell>
          <cell r="Y68">
            <v>0.298776271618984</v>
          </cell>
          <cell r="Z68">
            <v>0.213459254662106</v>
          </cell>
        </row>
        <row r="68">
          <cell r="AD68">
            <v>1.1472486462398</v>
          </cell>
        </row>
        <row r="68">
          <cell r="AF68">
            <v>12.8976726098535</v>
          </cell>
        </row>
        <row r="68">
          <cell r="AI68">
            <v>5800.04552882378</v>
          </cell>
          <cell r="AJ68">
            <v>1969.97371293483</v>
          </cell>
          <cell r="AK68">
            <v>1480.2302838244</v>
          </cell>
          <cell r="AL68">
            <v>9250.24952558301</v>
          </cell>
        </row>
        <row r="68">
          <cell r="AP68">
            <v>33761.8229596213</v>
          </cell>
        </row>
        <row r="68">
          <cell r="AS68">
            <v>1.14312768882737</v>
          </cell>
          <cell r="AT68">
            <v>13.0120305975898</v>
          </cell>
        </row>
        <row r="69">
          <cell r="D69">
            <v>0.0203418810719421</v>
          </cell>
          <cell r="E69">
            <v>0.0813030637481982</v>
          </cell>
          <cell r="F69">
            <v>0.0467557894061355</v>
          </cell>
        </row>
        <row r="69">
          <cell r="M69">
            <v>7073.70966787021</v>
          </cell>
          <cell r="N69">
            <v>2784.5234938852</v>
          </cell>
          <cell r="O69">
            <v>1919.04558048565</v>
          </cell>
        </row>
        <row r="69">
          <cell r="Q69">
            <v>0.0816393042832307</v>
          </cell>
        </row>
        <row r="69">
          <cell r="X69">
            <v>0.680148281765175</v>
          </cell>
          <cell r="Y69">
            <v>0.224075172191529</v>
          </cell>
          <cell r="Z69">
            <v>0.0957765460432959</v>
          </cell>
        </row>
        <row r="69">
          <cell r="AD69">
            <v>1.1529202039282</v>
          </cell>
        </row>
        <row r="69">
          <cell r="AF69">
            <v>14.8699873355514</v>
          </cell>
        </row>
        <row r="69">
          <cell r="AI69">
            <v>6702.6943842364</v>
          </cell>
          <cell r="AJ69">
            <v>2355.68966051209</v>
          </cell>
          <cell r="AK69">
            <v>1684.17631727848</v>
          </cell>
          <cell r="AL69">
            <v>10742.560362027</v>
          </cell>
        </row>
        <row r="69">
          <cell r="AP69">
            <v>38649.10723331</v>
          </cell>
        </row>
        <row r="69">
          <cell r="AS69">
            <v>1.15851863144421</v>
          </cell>
          <cell r="AT69">
            <v>15.0746798802299</v>
          </cell>
        </row>
        <row r="70">
          <cell r="D70">
            <v>0.020093233791437</v>
          </cell>
          <cell r="E70">
            <v>0.0800806116810573</v>
          </cell>
          <cell r="F70">
            <v>0.0468028468538315</v>
          </cell>
        </row>
        <row r="70">
          <cell r="M70">
            <v>8156.98925873245</v>
          </cell>
          <cell r="N70">
            <v>3330.00388257936</v>
          </cell>
          <cell r="O70">
            <v>2182.92298082537</v>
          </cell>
        </row>
        <row r="70">
          <cell r="Q70">
            <v>0.143030745746631</v>
          </cell>
        </row>
        <row r="70">
          <cell r="X70">
            <v>0.530681741091534</v>
          </cell>
          <cell r="Y70">
            <v>0.27946704708334</v>
          </cell>
          <cell r="Z70">
            <v>0.189851211825126</v>
          </cell>
        </row>
        <row r="70">
          <cell r="AD70">
            <v>1.16149311911064</v>
          </cell>
        </row>
        <row r="70">
          <cell r="AF70">
            <v>17.2713879715053</v>
          </cell>
        </row>
        <row r="70">
          <cell r="AI70">
            <v>7770.43578577324</v>
          </cell>
          <cell r="AJ70">
            <v>2851.69916860815</v>
          </cell>
          <cell r="AK70">
            <v>1914.27259247573</v>
          </cell>
          <cell r="AL70">
            <v>12536.4075468571</v>
          </cell>
        </row>
        <row r="70">
          <cell r="AP70">
            <v>47181.6274137016</v>
          </cell>
        </row>
        <row r="70">
          <cell r="AS70">
            <v>1.16302612444869</v>
          </cell>
          <cell r="AT70">
            <v>17.5322465184084</v>
          </cell>
        </row>
        <row r="71">
          <cell r="D71">
            <v>0.0198215950407727</v>
          </cell>
          <cell r="E71">
            <v>0.0787183983994806</v>
          </cell>
          <cell r="F71">
            <v>0.0467247584307421</v>
          </cell>
        </row>
        <row r="71">
          <cell r="M71">
            <v>9450.46413195333</v>
          </cell>
          <cell r="N71">
            <v>4027.55420988249</v>
          </cell>
          <cell r="O71">
            <v>2485.93850220949</v>
          </cell>
        </row>
        <row r="71">
          <cell r="Q71">
            <v>0.163871876661218</v>
          </cell>
        </row>
        <row r="71">
          <cell r="X71">
            <v>0.49931022649737</v>
          </cell>
          <cell r="Y71">
            <v>0.29112106570033</v>
          </cell>
          <cell r="Z71">
            <v>0.2095687078023</v>
          </cell>
        </row>
        <row r="71">
          <cell r="AD71">
            <v>1.16884943365571</v>
          </cell>
        </row>
        <row r="71">
          <cell r="AF71">
            <v>20.1876520489421</v>
          </cell>
        </row>
        <row r="71">
          <cell r="AI71">
            <v>9062.17706880497</v>
          </cell>
          <cell r="AJ71">
            <v>3496.294368413</v>
          </cell>
          <cell r="AK71">
            <v>2183.61978127435</v>
          </cell>
          <cell r="AL71">
            <v>14742.0912184923</v>
          </cell>
        </row>
        <row r="71">
          <cell r="AP71">
            <v>59334.1953112121</v>
          </cell>
        </row>
        <row r="71">
          <cell r="AS71">
            <v>1.17071380443269</v>
          </cell>
          <cell r="AT71">
            <v>20.5252430218177</v>
          </cell>
        </row>
        <row r="72">
          <cell r="D72">
            <v>0.0195452085503996</v>
          </cell>
          <cell r="E72">
            <v>0.0803993396504393</v>
          </cell>
          <cell r="F72">
            <v>0.0474719396308496</v>
          </cell>
        </row>
        <row r="72">
          <cell r="M72">
            <v>11014.7914723246</v>
          </cell>
          <cell r="N72">
            <v>4788.37470786507</v>
          </cell>
          <cell r="O72">
            <v>2802.09725740813</v>
          </cell>
        </row>
        <row r="72">
          <cell r="Q72">
            <v>0.10661469235061</v>
          </cell>
        </row>
        <row r="72">
          <cell r="X72">
            <v>0.572422942698047</v>
          </cell>
          <cell r="Y72">
            <v>0.247236871674863</v>
          </cell>
          <cell r="Z72">
            <v>0.180340185627089</v>
          </cell>
        </row>
        <row r="72">
          <cell r="AD72">
            <v>1.164157341248</v>
          </cell>
        </row>
        <row r="72">
          <cell r="AF72">
            <v>23.5016033353361</v>
          </cell>
        </row>
        <row r="72">
          <cell r="AI72">
            <v>10633.9932087898</v>
          </cell>
          <cell r="AJ72">
            <v>4066.99522490768</v>
          </cell>
          <cell r="AK72">
            <v>2426.49294587919</v>
          </cell>
          <cell r="AL72">
            <v>17127.4813795767</v>
          </cell>
        </row>
        <row r="72">
          <cell r="AP72">
            <v>70235.2813490263</v>
          </cell>
        </row>
        <row r="72">
          <cell r="AS72">
            <v>1.16116479530806</v>
          </cell>
          <cell r="AT72">
            <v>23.8331896120771</v>
          </cell>
        </row>
        <row r="73">
          <cell r="D73">
            <v>0.0193593897307358</v>
          </cell>
          <cell r="E73">
            <v>0.0811605862550228</v>
          </cell>
          <cell r="F73">
            <v>0.0482694550065074</v>
          </cell>
        </row>
        <row r="73">
          <cell r="M73">
            <v>12868.2102541092</v>
          </cell>
          <cell r="N73">
            <v>5569.31500124848</v>
          </cell>
          <cell r="O73">
            <v>3104.52034226303</v>
          </cell>
        </row>
        <row r="73">
          <cell r="Q73">
            <v>0.0883215927959007</v>
          </cell>
        </row>
        <row r="73">
          <cell r="X73">
            <v>0.589210582974485</v>
          </cell>
          <cell r="Y73">
            <v>0.24249463912373</v>
          </cell>
          <cell r="Z73">
            <v>0.168294777901784</v>
          </cell>
        </row>
        <row r="73">
          <cell r="AD73">
            <v>1.15625889037649</v>
          </cell>
        </row>
        <row r="73">
          <cell r="AF73">
            <v>27.173937794584</v>
          </cell>
        </row>
        <row r="73">
          <cell r="AI73">
            <v>12458.9943334827</v>
          </cell>
          <cell r="AJ73">
            <v>4694.63432045479</v>
          </cell>
          <cell r="AK73">
            <v>2654.79262203847</v>
          </cell>
          <cell r="AL73">
            <v>19808.421275976</v>
          </cell>
        </row>
        <row r="73">
          <cell r="AP73">
            <v>81699.1940229697</v>
          </cell>
        </row>
        <row r="73">
          <cell r="AS73">
            <v>1.15609650404943</v>
          </cell>
          <cell r="AT73">
            <v>27.5534671908694</v>
          </cell>
        </row>
        <row r="74">
          <cell r="D74">
            <v>0.0191716308585228</v>
          </cell>
          <cell r="E74">
            <v>0.0828825745532923</v>
          </cell>
          <cell r="F74">
            <v>0.0496125041917179</v>
          </cell>
        </row>
        <row r="74">
          <cell r="M74">
            <v>15044.3758722251</v>
          </cell>
          <cell r="N74">
            <v>6392.70486347676</v>
          </cell>
          <cell r="O74">
            <v>3378.81673935573</v>
          </cell>
        </row>
        <row r="74">
          <cell r="Q74">
            <v>0.0898474390628697</v>
          </cell>
        </row>
        <row r="74">
          <cell r="X74">
            <v>0.587671843768006</v>
          </cell>
          <cell r="Y74">
            <v>0.242089760967382</v>
          </cell>
          <cell r="Z74">
            <v>0.170238395264612</v>
          </cell>
        </row>
        <row r="74">
          <cell r="AD74">
            <v>1.14990613152285</v>
          </cell>
        </row>
        <row r="74">
          <cell r="AF74">
            <v>31.2474776876126</v>
          </cell>
        </row>
        <row r="74">
          <cell r="AI74">
            <v>14622.9974707331</v>
          </cell>
          <cell r="AJ74">
            <v>5293.5436746654</v>
          </cell>
          <cell r="AK74">
            <v>2829.50738942741</v>
          </cell>
          <cell r="AL74">
            <v>22746.048534826</v>
          </cell>
        </row>
        <row r="74">
          <cell r="AP74">
            <v>94959.5755497573</v>
          </cell>
        </row>
        <row r="74">
          <cell r="AS74">
            <v>1.14964301470167</v>
          </cell>
          <cell r="AT74">
            <v>31.6766510867946</v>
          </cell>
        </row>
        <row r="75">
          <cell r="D75">
            <v>0.0190882789683906</v>
          </cell>
          <cell r="E75">
            <v>0.08490085552287</v>
          </cell>
          <cell r="F75">
            <v>0.050996793595666</v>
          </cell>
        </row>
        <row r="75">
          <cell r="M75">
            <v>17558.8600261827</v>
          </cell>
          <cell r="N75">
            <v>7212.96454601264</v>
          </cell>
          <cell r="O75">
            <v>3614.47437458291</v>
          </cell>
        </row>
        <row r="75">
          <cell r="Q75">
            <v>0.0697660997131188</v>
          </cell>
        </row>
        <row r="75">
          <cell r="X75">
            <v>0.617571070414928</v>
          </cell>
          <cell r="Y75">
            <v>0.222302215931099</v>
          </cell>
          <cell r="Z75">
            <v>0.160126713653973</v>
          </cell>
        </row>
        <row r="75">
          <cell r="AD75">
            <v>1.14145740342826</v>
          </cell>
        </row>
        <row r="75">
          <cell r="AF75">
            <v>35.6676647449848</v>
          </cell>
        </row>
        <row r="75">
          <cell r="AI75">
            <v>17062.5745030199</v>
          </cell>
          <cell r="AJ75">
            <v>5858.32183200236</v>
          </cell>
          <cell r="AK75">
            <v>2970.47466772686</v>
          </cell>
          <cell r="AL75">
            <v>25891.3710027492</v>
          </cell>
        </row>
        <row r="75">
          <cell r="AP75">
            <v>107724.826543624</v>
          </cell>
        </row>
        <row r="75">
          <cell r="AS75">
            <v>1.14072607882884</v>
          </cell>
          <cell r="AT75">
            <v>36.1343819846685</v>
          </cell>
        </row>
        <row r="76">
          <cell r="D76">
            <v>0.0190377585063485</v>
          </cell>
          <cell r="E76">
            <v>0.0873120601953134</v>
          </cell>
          <cell r="F76">
            <v>0.0521857972569004</v>
          </cell>
        </row>
        <row r="76">
          <cell r="M76">
            <v>20406.2845430267</v>
          </cell>
          <cell r="N76">
            <v>8013.54535767618</v>
          </cell>
          <cell r="O76">
            <v>3836.43143736911</v>
          </cell>
        </row>
        <row r="76">
          <cell r="Q76">
            <v>0.068245595319753</v>
          </cell>
        </row>
        <row r="76">
          <cell r="X76">
            <v>0.592529922682407</v>
          </cell>
          <cell r="Y76">
            <v>0.238739890219475</v>
          </cell>
          <cell r="Z76">
            <v>0.168730187098118</v>
          </cell>
        </row>
        <row r="76">
          <cell r="AD76">
            <v>1.13313933852127</v>
          </cell>
        </row>
        <row r="76">
          <cell r="AF76">
            <v>40.4164340357305</v>
          </cell>
        </row>
        <row r="76">
          <cell r="AI76">
            <v>19820.9239327103</v>
          </cell>
          <cell r="AJ76">
            <v>6366.08671847213</v>
          </cell>
          <cell r="AK76">
            <v>3109.59134895886</v>
          </cell>
          <cell r="AL76">
            <v>29296.6020001413</v>
          </cell>
        </row>
        <row r="76">
          <cell r="AP76">
            <v>122448.671041737</v>
          </cell>
        </row>
        <row r="76">
          <cell r="AS76">
            <v>1.13525885533758</v>
          </cell>
          <cell r="AT76">
            <v>41.0218771302456</v>
          </cell>
        </row>
        <row r="77">
          <cell r="D77">
            <v>0.019242823696797</v>
          </cell>
          <cell r="E77">
            <v>0.0881188619532396</v>
          </cell>
          <cell r="F77">
            <v>0.0525192963619741</v>
          </cell>
        </row>
        <row r="77">
          <cell r="M77">
            <v>23409.25621197</v>
          </cell>
          <cell r="N77">
            <v>8891.3249826509</v>
          </cell>
          <cell r="O77">
            <v>4099.86875325236</v>
          </cell>
        </row>
        <row r="77">
          <cell r="Q77">
            <v>0.116068861852108</v>
          </cell>
        </row>
        <row r="77">
          <cell r="X77">
            <v>0.48439545271848</v>
          </cell>
          <cell r="Y77">
            <v>0.292492413367951</v>
          </cell>
          <cell r="Z77">
            <v>0.22311213391357</v>
          </cell>
        </row>
        <row r="77">
          <cell r="AD77">
            <v>1.12136338436663</v>
          </cell>
        </row>
        <row r="77">
          <cell r="AF77">
            <v>45.3215092543375</v>
          </cell>
        </row>
        <row r="77">
          <cell r="AI77">
            <v>22493.3891970067</v>
          </cell>
          <cell r="AJ77">
            <v>7034.13459421845</v>
          </cell>
          <cell r="AK77">
            <v>3325.1649337716</v>
          </cell>
          <cell r="AL77">
            <v>32852.6887249967</v>
          </cell>
        </row>
        <row r="77">
          <cell r="AP77">
            <v>146138.824119949</v>
          </cell>
        </row>
        <row r="77">
          <cell r="AS77">
            <v>1.12237848201299</v>
          </cell>
          <cell r="AT77">
            <v>46.0420721827686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0.0432155909890441</v>
          </cell>
          <cell r="E112">
            <v>0.108774728002181</v>
          </cell>
          <cell r="F112">
            <v>0.0666151748734689</v>
          </cell>
        </row>
        <row r="112">
          <cell r="M112">
            <v>7.91587827481255</v>
          </cell>
          <cell r="N112">
            <v>1.50707570943201</v>
          </cell>
          <cell r="O112">
            <v>0.419415173147013</v>
          </cell>
        </row>
        <row r="112">
          <cell r="Q112">
            <v>1.66262021406671</v>
          </cell>
        </row>
        <row r="112">
          <cell r="X112">
            <v>0.799095911540176</v>
          </cell>
          <cell r="Y112">
            <v>0.157983978281934</v>
          </cell>
          <cell r="Z112">
            <v>0.0429201101778894</v>
          </cell>
        </row>
        <row r="112">
          <cell r="AF112">
            <v>0.0184746331224882</v>
          </cell>
        </row>
        <row r="112">
          <cell r="AI112">
            <v>7.71771410707534</v>
          </cell>
          <cell r="AJ112">
            <v>1.41234360605981</v>
          </cell>
          <cell r="AK112">
            <v>0.402580241303724</v>
          </cell>
          <cell r="AL112">
            <v>9.53263795443887</v>
          </cell>
        </row>
        <row r="112">
          <cell r="AP112">
            <v>5.16315604647776</v>
          </cell>
        </row>
        <row r="113">
          <cell r="D113">
            <v>0.0432155909890441</v>
          </cell>
          <cell r="E113">
            <v>0.108774728002181</v>
          </cell>
          <cell r="F113">
            <v>0.0666151748734689</v>
          </cell>
        </row>
        <row r="113">
          <cell r="M113">
            <v>9.75321909399717</v>
          </cell>
          <cell r="N113">
            <v>1.96740222594699</v>
          </cell>
          <cell r="O113">
            <v>0.563564821979079</v>
          </cell>
        </row>
        <row r="113">
          <cell r="Q113">
            <v>1.59185711418565</v>
          </cell>
        </row>
        <row r="113">
          <cell r="X113">
            <v>0.788130911077183</v>
          </cell>
          <cell r="Y113">
            <v>0.165647324266868</v>
          </cell>
          <cell r="Z113">
            <v>0.0462217646559487</v>
          </cell>
        </row>
        <row r="113">
          <cell r="AD113">
            <v>1.24850438306011</v>
          </cell>
        </row>
        <row r="113">
          <cell r="AF113">
            <v>0.0230656604288541</v>
          </cell>
        </row>
        <row r="113">
          <cell r="AI113">
            <v>11.2998595506123</v>
          </cell>
          <cell r="AJ113">
            <v>2.27402468607114</v>
          </cell>
          <cell r="AK113">
            <v>0.679188492612206</v>
          </cell>
          <cell r="AL113">
            <v>14.2530727292956</v>
          </cell>
        </row>
        <row r="113">
          <cell r="AP113">
            <v>8.31654888419403</v>
          </cell>
        </row>
        <row r="113">
          <cell r="AS113">
            <v>1.49518662068339</v>
          </cell>
          <cell r="AT113">
            <v>0.0253439980954274</v>
          </cell>
        </row>
        <row r="114">
          <cell r="D114">
            <v>0.0444892160950364</v>
          </cell>
          <cell r="E114">
            <v>0.114466678286612</v>
          </cell>
          <cell r="F114">
            <v>0.0699811338292415</v>
          </cell>
        </row>
        <row r="114">
          <cell r="M114">
            <v>13.7076599838868</v>
          </cell>
          <cell r="N114">
            <v>2.9364993751219</v>
          </cell>
          <cell r="O114">
            <v>0.879849576516857</v>
          </cell>
        </row>
        <row r="114">
          <cell r="Q114">
            <v>0.871836104465207</v>
          </cell>
        </row>
        <row r="114">
          <cell r="X114">
            <v>0.77165495699443</v>
          </cell>
          <cell r="Y114">
            <v>0.177485687666885</v>
          </cell>
          <cell r="Z114">
            <v>0.0508593553386841</v>
          </cell>
        </row>
        <row r="114">
          <cell r="AD114">
            <v>1.4272917008702</v>
          </cell>
        </row>
        <row r="114">
          <cell r="AF114">
            <v>0.0329214257051936</v>
          </cell>
        </row>
        <row r="114">
          <cell r="AI114">
            <v>15.4272417937681</v>
          </cell>
          <cell r="AJ114">
            <v>3.22578692951659</v>
          </cell>
          <cell r="AK114">
            <v>1.00943449145048</v>
          </cell>
          <cell r="AL114">
            <v>19.6624632147352</v>
          </cell>
        </row>
        <row r="114">
          <cell r="AP114">
            <v>11.1013925469678</v>
          </cell>
        </row>
        <row r="114">
          <cell r="AS114">
            <v>1.37952451293686</v>
          </cell>
          <cell r="AT114">
            <v>0.0349626666284672</v>
          </cell>
        </row>
        <row r="115">
          <cell r="D115">
            <v>0.0454412421995423</v>
          </cell>
          <cell r="E115">
            <v>0.118119116760372</v>
          </cell>
          <cell r="F115">
            <v>0.0721559584345059</v>
          </cell>
        </row>
        <row r="115">
          <cell r="M115">
            <v>17.8007468881412</v>
          </cell>
          <cell r="N115">
            <v>3.77949740007932</v>
          </cell>
          <cell r="O115">
            <v>1.2100374663522</v>
          </cell>
        </row>
        <row r="115">
          <cell r="Q115">
            <v>0.929715579853635</v>
          </cell>
        </row>
        <row r="115">
          <cell r="X115">
            <v>0.769974558003649</v>
          </cell>
          <cell r="Y115">
            <v>0.17618967522774</v>
          </cell>
          <cell r="Z115">
            <v>0.0538357667686116</v>
          </cell>
        </row>
        <row r="115">
          <cell r="AD115">
            <v>1.30045302659954</v>
          </cell>
        </row>
        <row r="115">
          <cell r="AF115">
            <v>0.0428127676982908</v>
          </cell>
        </row>
        <row r="115">
          <cell r="AI115">
            <v>20.0505687170174</v>
          </cell>
          <cell r="AJ115">
            <v>4.25317763087334</v>
          </cell>
          <cell r="AK115">
            <v>1.39332118346531</v>
          </cell>
          <cell r="AL115">
            <v>25.697067531356</v>
          </cell>
        </row>
        <row r="115">
          <cell r="AP115">
            <v>15.1146370224893</v>
          </cell>
        </row>
        <row r="115">
          <cell r="AS115">
            <v>1.30690988462211</v>
          </cell>
          <cell r="AT115">
            <v>0.0456930546094913</v>
          </cell>
        </row>
        <row r="116">
          <cell r="D116">
            <v>0.044353262146044</v>
          </cell>
          <cell r="E116">
            <v>0.114822483707289</v>
          </cell>
          <cell r="F116">
            <v>0.0702512990061364</v>
          </cell>
        </row>
        <row r="116">
          <cell r="M116">
            <v>23.9165080772322</v>
          </cell>
          <cell r="N116">
            <v>5.1949246640763</v>
          </cell>
          <cell r="O116">
            <v>1.73794414461265</v>
          </cell>
        </row>
        <row r="116">
          <cell r="Q116">
            <v>0.862155215367999</v>
          </cell>
        </row>
        <row r="116">
          <cell r="X116">
            <v>0.763732484796109</v>
          </cell>
          <cell r="Y116">
            <v>0.179140277742726</v>
          </cell>
          <cell r="Z116">
            <v>0.0571272374611651</v>
          </cell>
        </row>
        <row r="116">
          <cell r="AD116">
            <v>1.35401536772251</v>
          </cell>
        </row>
        <row r="116">
          <cell r="AF116">
            <v>0.0579691453982195</v>
          </cell>
        </row>
        <row r="116">
          <cell r="AI116">
            <v>27.5811256967717</v>
          </cell>
          <cell r="AJ116">
            <v>6.00127451315455</v>
          </cell>
          <cell r="AK116">
            <v>2.05285550096611</v>
          </cell>
          <cell r="AL116">
            <v>35.6352557108924</v>
          </cell>
        </row>
        <row r="116">
          <cell r="AP116">
            <v>21.4795642030346</v>
          </cell>
        </row>
        <row r="116">
          <cell r="AS116">
            <v>1.38674405814631</v>
          </cell>
          <cell r="AT116">
            <v>0.0633645719782669</v>
          </cell>
        </row>
        <row r="117">
          <cell r="D117">
            <v>0.0447386266010439</v>
          </cell>
          <cell r="E117">
            <v>0.116388068549297</v>
          </cell>
          <cell r="F117">
            <v>0.0712068864250547</v>
          </cell>
        </row>
        <row r="117">
          <cell r="M117">
            <v>32.5076913657312</v>
          </cell>
          <cell r="N117">
            <v>7.19035657871624</v>
          </cell>
          <cell r="O117">
            <v>2.50982133517443</v>
          </cell>
        </row>
        <row r="117">
          <cell r="Q117">
            <v>0.646685559877046</v>
          </cell>
        </row>
        <row r="117">
          <cell r="X117">
            <v>0.754696275401743</v>
          </cell>
          <cell r="Y117">
            <v>0.184739540286789</v>
          </cell>
          <cell r="Z117">
            <v>0.0605641843114682</v>
          </cell>
        </row>
        <row r="117">
          <cell r="AD117">
            <v>1.36858348443482</v>
          </cell>
        </row>
        <row r="117">
          <cell r="AF117">
            <v>0.079335614998804</v>
          </cell>
        </row>
        <row r="117">
          <cell r="AI117">
            <v>37.175773641766</v>
          </cell>
          <cell r="AJ117">
            <v>8.20354400506528</v>
          </cell>
          <cell r="AK117">
            <v>2.9268210543573</v>
          </cell>
          <cell r="AL117">
            <v>48.3061387011886</v>
          </cell>
        </row>
        <row r="117">
          <cell r="AP117">
            <v>29.7057143052585</v>
          </cell>
        </row>
        <row r="117">
          <cell r="AS117">
            <v>1.35557154670348</v>
          </cell>
          <cell r="AT117">
            <v>0.0858952108427835</v>
          </cell>
        </row>
        <row r="118">
          <cell r="D118">
            <v>0.044786389780182</v>
          </cell>
          <cell r="E118">
            <v>0.116684210281511</v>
          </cell>
          <cell r="F118">
            <v>0.0714208666662135</v>
          </cell>
        </row>
        <row r="118">
          <cell r="M118">
            <v>43.7543968153864</v>
          </cell>
          <cell r="N118">
            <v>9.79827257150151</v>
          </cell>
          <cell r="O118">
            <v>3.56324252688612</v>
          </cell>
        </row>
        <row r="118">
          <cell r="Q118">
            <v>0.652144820411578</v>
          </cell>
        </row>
        <row r="118">
          <cell r="X118">
            <v>0.747173987842154</v>
          </cell>
          <cell r="Y118">
            <v>0.189050714639487</v>
          </cell>
          <cell r="Z118">
            <v>0.0637752975183594</v>
          </cell>
        </row>
        <row r="118">
          <cell r="AD118">
            <v>1.35356237808469</v>
          </cell>
        </row>
        <row r="118">
          <cell r="AF118">
            <v>0.107385703704592</v>
          </cell>
        </row>
        <row r="118">
          <cell r="AI118">
            <v>49.9862988625907</v>
          </cell>
          <cell r="AJ118">
            <v>11.1531388224748</v>
          </cell>
          <cell r="AK118">
            <v>4.14351600865357</v>
          </cell>
          <cell r="AL118">
            <v>65.2829536937191</v>
          </cell>
        </row>
        <row r="118">
          <cell r="AP118">
            <v>46.8618204475268</v>
          </cell>
        </row>
        <row r="118">
          <cell r="AS118">
            <v>1.35144218621044</v>
          </cell>
          <cell r="AT118">
            <v>0.116082411526378</v>
          </cell>
        </row>
        <row r="119">
          <cell r="D119">
            <v>0.0459545638312823</v>
          </cell>
          <cell r="E119">
            <v>0.120507899513736</v>
          </cell>
          <cell r="F119">
            <v>0.0736926985062909</v>
          </cell>
        </row>
        <row r="119">
          <cell r="M119">
            <v>56.8487574070375</v>
          </cell>
          <cell r="N119">
            <v>12.7475859223795</v>
          </cell>
          <cell r="O119">
            <v>4.82738556726462</v>
          </cell>
        </row>
        <row r="119">
          <cell r="Q119">
            <v>0.41010842449186</v>
          </cell>
        </row>
        <row r="119">
          <cell r="X119">
            <v>0.739111554694178</v>
          </cell>
          <cell r="Y119">
            <v>0.194125863008661</v>
          </cell>
          <cell r="Z119">
            <v>0.0667625822971608</v>
          </cell>
        </row>
        <row r="119">
          <cell r="AD119">
            <v>1.3031547670868</v>
          </cell>
        </row>
        <row r="119">
          <cell r="AF119">
            <v>0.13994019169961</v>
          </cell>
        </row>
        <row r="119">
          <cell r="AI119">
            <v>63.3427994746366</v>
          </cell>
          <cell r="AJ119">
            <v>14.0844320798797</v>
          </cell>
          <cell r="AK119">
            <v>5.44876827407502</v>
          </cell>
          <cell r="AL119">
            <v>82.8759998285913</v>
          </cell>
        </row>
        <row r="119">
          <cell r="AP119">
            <v>60.7561473323153</v>
          </cell>
        </row>
        <row r="119">
          <cell r="AS119">
            <v>1.2694891260192</v>
          </cell>
          <cell r="AT119">
            <v>0.147365359154823</v>
          </cell>
        </row>
        <row r="120">
          <cell r="D120">
            <v>0.0458261584567545</v>
          </cell>
          <cell r="E120">
            <v>0.119949279736031</v>
          </cell>
          <cell r="F120">
            <v>0.0734125342365667</v>
          </cell>
        </row>
        <row r="120">
          <cell r="M120">
            <v>72.3062608840768</v>
          </cell>
          <cell r="N120">
            <v>16.2094408661938</v>
          </cell>
          <cell r="O120">
            <v>6.38268746701092</v>
          </cell>
        </row>
        <row r="120">
          <cell r="Q120">
            <v>0.230114677212104</v>
          </cell>
        </row>
        <row r="120">
          <cell r="X120">
            <v>0.731671616278492</v>
          </cell>
          <cell r="Y120">
            <v>0.198665077637825</v>
          </cell>
          <cell r="Z120">
            <v>0.0696633060836826</v>
          </cell>
        </row>
        <row r="120">
          <cell r="AD120">
            <v>1.27520748034471</v>
          </cell>
        </row>
        <row r="120">
          <cell r="AF120">
            <v>0.178452779256215</v>
          </cell>
        </row>
        <row r="120">
          <cell r="AI120">
            <v>80.7865243369174</v>
          </cell>
          <cell r="AJ120">
            <v>17.9874504607527</v>
          </cell>
          <cell r="AK120">
            <v>7.23068694462609</v>
          </cell>
          <cell r="AL120">
            <v>106.004661742296</v>
          </cell>
        </row>
        <row r="120">
          <cell r="AP120">
            <v>72.2877154710869</v>
          </cell>
        </row>
        <row r="120">
          <cell r="AS120">
            <v>1.27907550993702</v>
          </cell>
          <cell r="AT120">
            <v>0.188491421908008</v>
          </cell>
        </row>
        <row r="121">
          <cell r="D121">
            <v>0.0514304234523603</v>
          </cell>
          <cell r="E121">
            <v>0.139439362269376</v>
          </cell>
          <cell r="F121">
            <v>0.0846206356661854</v>
          </cell>
        </row>
        <row r="121">
          <cell r="M121">
            <v>80.7241268596375</v>
          </cell>
          <cell r="N121">
            <v>17.4089814425342</v>
          </cell>
          <cell r="O121">
            <v>7.16239535362116</v>
          </cell>
        </row>
        <row r="121">
          <cell r="Q121">
            <v>0.328030450364039</v>
          </cell>
        </row>
        <row r="121">
          <cell r="X121">
            <v>0.702411261484833</v>
          </cell>
          <cell r="Y121">
            <v>0.224012509159243</v>
          </cell>
          <cell r="Z121">
            <v>0.0735762293559252</v>
          </cell>
        </row>
        <row r="121">
          <cell r="AD121">
            <v>1.10772460037067</v>
          </cell>
        </row>
        <row r="121">
          <cell r="AF121">
            <v>0.197676533586626</v>
          </cell>
        </row>
        <row r="121">
          <cell r="AI121">
            <v>80.6180918912302</v>
          </cell>
          <cell r="AJ121">
            <v>16.7941071453183</v>
          </cell>
          <cell r="AK121">
            <v>7.08414543698574</v>
          </cell>
          <cell r="AL121">
            <v>104.496344473534</v>
          </cell>
        </row>
        <row r="121">
          <cell r="AP121">
            <v>88.5923445135332</v>
          </cell>
        </row>
        <row r="121">
          <cell r="AS121">
            <v>0.985771217567499</v>
          </cell>
          <cell r="AT121">
            <v>0.185809418475286</v>
          </cell>
        </row>
        <row r="122">
          <cell r="D122">
            <v>0.0515393436741967</v>
          </cell>
          <cell r="E122">
            <v>0.139715033846438</v>
          </cell>
          <cell r="F122">
            <v>0.0847388169572957</v>
          </cell>
        </row>
        <row r="122">
          <cell r="M122">
            <v>80.4004961445897</v>
          </cell>
          <cell r="N122">
            <v>16.2655009714295</v>
          </cell>
          <cell r="O122">
            <v>7.01360259688316</v>
          </cell>
        </row>
        <row r="122">
          <cell r="Q122">
            <v>0.152113222801047</v>
          </cell>
        </row>
        <row r="122">
          <cell r="X122">
            <v>0.71909832318452</v>
          </cell>
          <cell r="Y122">
            <v>0.208018743929022</v>
          </cell>
          <cell r="Z122">
            <v>0.0728829328864576</v>
          </cell>
        </row>
        <row r="122">
          <cell r="AD122">
            <v>0.981112060065553</v>
          </cell>
        </row>
        <row r="122">
          <cell r="AF122">
            <v>0.193942831093793</v>
          </cell>
        </row>
        <row r="122">
          <cell r="AI122">
            <v>80.134274579189</v>
          </cell>
          <cell r="AJ122">
            <v>15.6657820534678</v>
          </cell>
          <cell r="AK122">
            <v>6.92872196587674</v>
          </cell>
          <cell r="AL122">
            <v>102.728778598534</v>
          </cell>
        </row>
        <row r="122">
          <cell r="AP122">
            <v>86.9672440171178</v>
          </cell>
        </row>
        <row r="122">
          <cell r="AS122">
            <v>0.983084902310163</v>
          </cell>
          <cell r="AT122">
            <v>0.182666434010085</v>
          </cell>
        </row>
        <row r="123">
          <cell r="D123">
            <v>0.0514738061978879</v>
          </cell>
          <cell r="E123">
            <v>0.139313216478914</v>
          </cell>
          <cell r="F123">
            <v>0.0844737638937868</v>
          </cell>
        </row>
        <row r="123">
          <cell r="M123">
            <v>80.0412307417136</v>
          </cell>
          <cell r="N123">
            <v>15.2613108537627</v>
          </cell>
          <cell r="O123">
            <v>6.88829482111231</v>
          </cell>
        </row>
        <row r="123">
          <cell r="Q123">
            <v>0.151485247397033</v>
          </cell>
        </row>
        <row r="123">
          <cell r="X123">
            <v>0.736142501892079</v>
          </cell>
          <cell r="Y123">
            <v>0.191785296860157</v>
          </cell>
          <cell r="Z123">
            <v>0.0720722012477644</v>
          </cell>
        </row>
        <row r="123">
          <cell r="AD123">
            <v>0.982844772675917</v>
          </cell>
        </row>
        <row r="123">
          <cell r="AF123">
            <v>0.190615697738502</v>
          </cell>
        </row>
        <row r="123">
          <cell r="AI123">
            <v>79.8801214233855</v>
          </cell>
          <cell r="AJ123">
            <v>14.7421351409992</v>
          </cell>
          <cell r="AK123">
            <v>6.82645491621171</v>
          </cell>
          <cell r="AL123">
            <v>101.448711480596</v>
          </cell>
        </row>
        <row r="123">
          <cell r="AP123">
            <v>82.8366363244188</v>
          </cell>
        </row>
        <row r="123">
          <cell r="AS123">
            <v>0.987539352308084</v>
          </cell>
          <cell r="AT123">
            <v>0.180390291930746</v>
          </cell>
        </row>
        <row r="124">
          <cell r="D124">
            <v>0.0515132256994794</v>
          </cell>
          <cell r="E124">
            <v>0.139373494356076</v>
          </cell>
          <cell r="F124">
            <v>0.0844594619672164</v>
          </cell>
        </row>
        <row r="124">
          <cell r="M124">
            <v>79.7450482246623</v>
          </cell>
          <cell r="N124">
            <v>14.4009954039923</v>
          </cell>
          <cell r="O124">
            <v>6.7945082027868</v>
          </cell>
        </row>
        <row r="124">
          <cell r="Q124">
            <v>0.259606785084465</v>
          </cell>
        </row>
        <row r="124">
          <cell r="X124">
            <v>0.744843490888845</v>
          </cell>
          <cell r="Y124">
            <v>0.183097513170669</v>
          </cell>
          <cell r="Z124">
            <v>0.0720589959404859</v>
          </cell>
        </row>
        <row r="124">
          <cell r="AD124">
            <v>0.985497048248598</v>
          </cell>
        </row>
        <row r="124">
          <cell r="AF124">
            <v>0.187851207471141</v>
          </cell>
        </row>
        <row r="124">
          <cell r="AI124">
            <v>79.5303147148598</v>
          </cell>
          <cell r="AJ124">
            <v>13.9093726513611</v>
          </cell>
          <cell r="AK124">
            <v>6.73567888819209</v>
          </cell>
          <cell r="AL124">
            <v>100.175366254413</v>
          </cell>
        </row>
        <row r="124">
          <cell r="AP124">
            <v>87.754432767119</v>
          </cell>
        </row>
        <row r="124">
          <cell r="AS124">
            <v>0.987448384433873</v>
          </cell>
          <cell r="AT124">
            <v>0.17812610233457</v>
          </cell>
        </row>
        <row r="125">
          <cell r="D125">
            <v>0.0509152114345432</v>
          </cell>
          <cell r="E125">
            <v>0.136461388911648</v>
          </cell>
          <cell r="F125">
            <v>0.0828537014218263</v>
          </cell>
        </row>
        <row r="125">
          <cell r="M125">
            <v>80.3792323613449</v>
          </cell>
          <cell r="N125">
            <v>13.9294778054323</v>
          </cell>
          <cell r="O125">
            <v>6.84672025918997</v>
          </cell>
        </row>
        <row r="125">
          <cell r="Q125">
            <v>0.0884298629450976</v>
          </cell>
        </row>
        <row r="125">
          <cell r="X125">
            <v>0.764149025544843</v>
          </cell>
          <cell r="Y125">
            <v>0.164816377914312</v>
          </cell>
          <cell r="Z125">
            <v>0.0710345965408444</v>
          </cell>
        </row>
        <row r="125">
          <cell r="AD125">
            <v>1.00073344154539</v>
          </cell>
        </row>
        <row r="125">
          <cell r="AF125">
            <v>0.187988985351052</v>
          </cell>
        </row>
        <row r="125">
          <cell r="AI125">
            <v>81.0850231848927</v>
          </cell>
          <cell r="AJ125">
            <v>13.7259219705918</v>
          </cell>
          <cell r="AK125">
            <v>6.91446848240071</v>
          </cell>
          <cell r="AL125">
            <v>101.725413637885</v>
          </cell>
        </row>
        <row r="125">
          <cell r="AP125">
            <v>73.6229249367853</v>
          </cell>
        </row>
        <row r="125">
          <cell r="AS125">
            <v>1.01547333882</v>
          </cell>
          <cell r="AT125">
            <v>0.180882307868679</v>
          </cell>
        </row>
        <row r="126">
          <cell r="D126">
            <v>0.049699258138286</v>
          </cell>
          <cell r="E126">
            <v>0.130696803639166</v>
          </cell>
          <cell r="F126">
            <v>0.0797470384464872</v>
          </cell>
        </row>
        <row r="126">
          <cell r="M126">
            <v>84.1160840821229</v>
          </cell>
          <cell r="N126">
            <v>14.4418629559653</v>
          </cell>
          <cell r="O126">
            <v>7.33734508616375</v>
          </cell>
        </row>
        <row r="126">
          <cell r="Q126">
            <v>0.329944825592878</v>
          </cell>
        </row>
        <row r="126">
          <cell r="X126">
            <v>0.769649922653559</v>
          </cell>
          <cell r="Y126">
            <v>0.158286605859152</v>
          </cell>
          <cell r="Z126">
            <v>0.0720634714872888</v>
          </cell>
        </row>
        <row r="126">
          <cell r="AD126">
            <v>1.04669438383844</v>
          </cell>
        </row>
        <row r="126">
          <cell r="AF126">
            <v>0.196767015190432</v>
          </cell>
        </row>
        <row r="126">
          <cell r="AI126">
            <v>86.8797782453855</v>
          </cell>
          <cell r="AJ126">
            <v>14.8179909376138</v>
          </cell>
          <cell r="AK126">
            <v>7.68666038716543</v>
          </cell>
          <cell r="AL126">
            <v>109.384429570165</v>
          </cell>
        </row>
        <row r="126">
          <cell r="AP126">
            <v>76.8811747558114</v>
          </cell>
        </row>
        <row r="126">
          <cell r="AS126">
            <v>1.07529107681531</v>
          </cell>
          <cell r="AT126">
            <v>0.194501131604951</v>
          </cell>
        </row>
        <row r="127">
          <cell r="D127">
            <v>0.0502729052285514</v>
          </cell>
          <cell r="E127">
            <v>0.13335991061872</v>
          </cell>
          <cell r="F127">
            <v>0.081161496531677</v>
          </cell>
        </row>
        <row r="127">
          <cell r="M127">
            <v>89.0260780080879</v>
          </cell>
          <cell r="N127">
            <v>15.2628185267488</v>
          </cell>
          <cell r="O127">
            <v>7.9987351388235</v>
          </cell>
        </row>
        <row r="127">
          <cell r="Q127">
            <v>0.306609966863328</v>
          </cell>
        </row>
        <row r="127">
          <cell r="X127">
            <v>0.763594290046602</v>
          </cell>
          <cell r="Y127">
            <v>0.161784238353562</v>
          </cell>
          <cell r="Z127">
            <v>0.0746214715998362</v>
          </cell>
        </row>
        <row r="127">
          <cell r="AD127">
            <v>1.06042492805751</v>
          </cell>
        </row>
        <row r="127">
          <cell r="AF127">
            <v>0.208656647927405</v>
          </cell>
        </row>
        <row r="127">
          <cell r="AI127">
            <v>90.9329272638553</v>
          </cell>
          <cell r="AJ127">
            <v>15.3704275785662</v>
          </cell>
          <cell r="AK127">
            <v>8.24025814197113</v>
          </cell>
          <cell r="AL127">
            <v>114.543612984393</v>
          </cell>
        </row>
        <row r="127">
          <cell r="AP127">
            <v>80.8756330705155</v>
          </cell>
        </row>
        <row r="127">
          <cell r="AS127">
            <v>1.04716561063125</v>
          </cell>
          <cell r="AT127">
            <v>0.203674896245568</v>
          </cell>
        </row>
        <row r="128">
          <cell r="D128">
            <v>0.0512915172644629</v>
          </cell>
          <cell r="E128">
            <v>0.138222624021754</v>
          </cell>
          <cell r="F128">
            <v>0.0837034389907055</v>
          </cell>
        </row>
        <row r="128">
          <cell r="M128">
            <v>91.2548606636731</v>
          </cell>
          <cell r="N128">
            <v>15.2787071183601</v>
          </cell>
          <cell r="O128">
            <v>8.2996969540102</v>
          </cell>
        </row>
        <row r="128">
          <cell r="Q128">
            <v>0.290676468743195</v>
          </cell>
        </row>
        <row r="128">
          <cell r="X128">
            <v>0.761934373199292</v>
          </cell>
          <cell r="Y128">
            <v>0.161828485659606</v>
          </cell>
          <cell r="Z128">
            <v>0.0762371411411013</v>
          </cell>
        </row>
        <row r="128">
          <cell r="AD128">
            <v>1.02205488206831</v>
          </cell>
        </row>
        <row r="128">
          <cell r="AF128">
            <v>0.213258545690212</v>
          </cell>
        </row>
        <row r="128">
          <cell r="AI128">
            <v>91.4111052142613</v>
          </cell>
          <cell r="AJ128">
            <v>14.883690574293</v>
          </cell>
          <cell r="AK128">
            <v>8.30243846094437</v>
          </cell>
          <cell r="AL128">
            <v>114.597234249499</v>
          </cell>
        </row>
        <row r="128">
          <cell r="AP128">
            <v>82.4184325254247</v>
          </cell>
        </row>
        <row r="128">
          <cell r="AS128">
            <v>1.00046812968187</v>
          </cell>
          <cell r="AT128">
            <v>0.203770242509951</v>
          </cell>
        </row>
        <row r="129">
          <cell r="D129">
            <v>0.049911368415232</v>
          </cell>
          <cell r="E129">
            <v>0.131319228678547</v>
          </cell>
          <cell r="F129">
            <v>0.0800612770301232</v>
          </cell>
        </row>
        <row r="129">
          <cell r="M129">
            <v>94.4447301444268</v>
          </cell>
          <cell r="N129">
            <v>15.6785019348133</v>
          </cell>
          <cell r="O129">
            <v>8.7861054716858</v>
          </cell>
        </row>
        <row r="129">
          <cell r="Q129">
            <v>0.2518270339073</v>
          </cell>
        </row>
        <row r="129">
          <cell r="X129">
            <v>0.765246394479767</v>
          </cell>
          <cell r="Y129">
            <v>0.15728541974653</v>
          </cell>
          <cell r="Z129">
            <v>0.0774681857737033</v>
          </cell>
        </row>
        <row r="129">
          <cell r="AD129">
            <v>1.03534448706276</v>
          </cell>
        </row>
        <row r="129">
          <cell r="AF129">
            <v>0.220796059599384</v>
          </cell>
        </row>
        <row r="129">
          <cell r="AI129">
            <v>97.1585608945508</v>
          </cell>
          <cell r="AJ129">
            <v>16.0244310230505</v>
          </cell>
          <cell r="AK129">
            <v>9.17230724503695</v>
          </cell>
          <cell r="AL129">
            <v>122.355299162638</v>
          </cell>
        </row>
        <row r="129">
          <cell r="AP129">
            <v>84.6013889828072</v>
          </cell>
        </row>
        <row r="129">
          <cell r="AS129">
            <v>1.06769853534378</v>
          </cell>
          <cell r="AT129">
            <v>0.217565189474522</v>
          </cell>
        </row>
        <row r="130">
          <cell r="D130">
            <v>0.0458674927848198</v>
          </cell>
          <cell r="E130">
            <v>0.114536104318399</v>
          </cell>
          <cell r="F130">
            <v>0.0709459241105413</v>
          </cell>
        </row>
        <row r="130">
          <cell r="M130">
            <v>111.005475797152</v>
          </cell>
          <cell r="N130">
            <v>20.1516736989563</v>
          </cell>
          <cell r="O130">
            <v>11.3607247250891</v>
          </cell>
        </row>
        <row r="130">
          <cell r="Q130">
            <v>0.19246408120484</v>
          </cell>
        </row>
        <row r="130">
          <cell r="X130">
            <v>0.755632641011708</v>
          </cell>
          <cell r="Y130">
            <v>0.161935272781289</v>
          </cell>
          <cell r="Z130">
            <v>0.0824320862070028</v>
          </cell>
        </row>
        <row r="130">
          <cell r="AD130">
            <v>1.20137693532494</v>
          </cell>
        </row>
        <row r="130">
          <cell r="AF130">
            <v>0.265259293413331</v>
          </cell>
        </row>
        <row r="130">
          <cell r="AI130">
            <v>123.971337020721</v>
          </cell>
          <cell r="AJ130">
            <v>23.3738284562743</v>
          </cell>
          <cell r="AK130">
            <v>13.307342718487</v>
          </cell>
          <cell r="AL130">
            <v>160.652508195482</v>
          </cell>
        </row>
        <row r="130">
          <cell r="AP130">
            <v>97.2595621032662</v>
          </cell>
        </row>
        <row r="130">
          <cell r="AS130">
            <v>1.3130000032278</v>
          </cell>
          <cell r="AT130">
            <v>0.285663094482304</v>
          </cell>
        </row>
        <row r="131">
          <cell r="D131">
            <v>0.0475617775059357</v>
          </cell>
          <cell r="E131">
            <v>0.122848320793605</v>
          </cell>
          <cell r="F131">
            <v>0.0754191972473702</v>
          </cell>
        </row>
        <row r="131">
          <cell r="M131">
            <v>135.315350103089</v>
          </cell>
          <cell r="N131">
            <v>26.5024420231576</v>
          </cell>
          <cell r="O131">
            <v>15.1137506495388</v>
          </cell>
        </row>
        <row r="131">
          <cell r="Q131">
            <v>0.338063081266666</v>
          </cell>
        </row>
        <row r="131">
          <cell r="X131">
            <v>0.732187348931324</v>
          </cell>
          <cell r="Y131">
            <v>0.178604751366896</v>
          </cell>
          <cell r="Z131">
            <v>0.0892078997017803</v>
          </cell>
        </row>
        <row r="131">
          <cell r="AD131">
            <v>1.24415605053671</v>
          </cell>
        </row>
        <row r="131">
          <cell r="AF131">
            <v>0.33002395486129</v>
          </cell>
        </row>
        <row r="131">
          <cell r="AI131">
            <v>145.879276514149</v>
          </cell>
          <cell r="AJ131">
            <v>28.8018037065756</v>
          </cell>
          <cell r="AK131">
            <v>16.6988876015076</v>
          </cell>
          <cell r="AL131">
            <v>191.379967822233</v>
          </cell>
        </row>
        <row r="131">
          <cell r="AP131">
            <v>125.788889297235</v>
          </cell>
        </row>
        <row r="131">
          <cell r="AS131">
            <v>1.19126660375175</v>
          </cell>
          <cell r="AT131">
            <v>0.340300904381151</v>
          </cell>
        </row>
        <row r="132">
          <cell r="D132">
            <v>0.0489138252844276</v>
          </cell>
          <cell r="E132">
            <v>0.128638567432899</v>
          </cell>
          <cell r="F132">
            <v>0.0785980618219948</v>
          </cell>
        </row>
        <row r="132">
          <cell r="M132">
            <v>154.091646654942</v>
          </cell>
          <cell r="N132">
            <v>30.820233097701</v>
          </cell>
          <cell r="O132">
            <v>18.0122676962031</v>
          </cell>
        </row>
        <row r="132">
          <cell r="Q132">
            <v>0.224867977308855</v>
          </cell>
        </row>
        <row r="132">
          <cell r="X132">
            <v>0.719272382660719</v>
          </cell>
          <cell r="Y132">
            <v>0.187215906214709</v>
          </cell>
          <cell r="Z132">
            <v>0.0935117111245718</v>
          </cell>
        </row>
        <row r="132">
          <cell r="AD132">
            <v>1.14790368831661</v>
          </cell>
        </row>
        <row r="132">
          <cell r="AF132">
            <v>0.37883571501811</v>
          </cell>
        </row>
        <row r="132">
          <cell r="AI132">
            <v>161.652458204324</v>
          </cell>
          <cell r="AJ132">
            <v>32.0895878396953</v>
          </cell>
          <cell r="AK132">
            <v>19.1315355318945</v>
          </cell>
          <cell r="AL132">
            <v>212.873581575914</v>
          </cell>
        </row>
        <row r="132">
          <cell r="AP132">
            <v>141.217952685737</v>
          </cell>
        </row>
        <row r="132">
          <cell r="AS132">
            <v>1.11230858693448</v>
          </cell>
          <cell r="AT132">
            <v>0.378519618084724</v>
          </cell>
        </row>
        <row r="133">
          <cell r="D133">
            <v>0.0499899873909718</v>
          </cell>
          <cell r="E133">
            <v>0.133068400093925</v>
          </cell>
          <cell r="F133">
            <v>0.0810162777949969</v>
          </cell>
        </row>
        <row r="133">
          <cell r="M133">
            <v>166.694879556918</v>
          </cell>
          <cell r="N133">
            <v>33.0705978301001</v>
          </cell>
          <cell r="O133">
            <v>19.9337167182316</v>
          </cell>
        </row>
        <row r="133">
          <cell r="Q133">
            <v>0.263957306656277</v>
          </cell>
        </row>
        <row r="133">
          <cell r="X133">
            <v>0.715982878347937</v>
          </cell>
          <cell r="Y133">
            <v>0.188043579909029</v>
          </cell>
          <cell r="Z133">
            <v>0.0959735417430344</v>
          </cell>
        </row>
        <row r="133">
          <cell r="AD133">
            <v>1.08246847500952</v>
          </cell>
        </row>
        <row r="133">
          <cell r="AF133">
            <v>0.410077718714795</v>
          </cell>
        </row>
        <row r="133">
          <cell r="AI133">
            <v>171.212945013189</v>
          </cell>
          <cell r="AJ133">
            <v>33.3665652278767</v>
          </cell>
          <cell r="AK133">
            <v>20.5685661581851</v>
          </cell>
          <cell r="AL133">
            <v>225.148076399251</v>
          </cell>
        </row>
        <row r="133">
          <cell r="AP133">
            <v>158.457300928516</v>
          </cell>
        </row>
        <row r="133">
          <cell r="AS133">
            <v>1.05766095883044</v>
          </cell>
          <cell r="AT133">
            <v>0.400345422199621</v>
          </cell>
        </row>
        <row r="134">
          <cell r="D134">
            <v>0.0498925142731463</v>
          </cell>
          <cell r="E134">
            <v>0.132488250871523</v>
          </cell>
          <cell r="F134">
            <v>0.0807246593126663</v>
          </cell>
        </row>
        <row r="134">
          <cell r="M134">
            <v>176.954786909679</v>
          </cell>
          <cell r="N134">
            <v>34.613117227526</v>
          </cell>
          <cell r="O134">
            <v>21.5281935865601</v>
          </cell>
        </row>
        <row r="134">
          <cell r="Q134">
            <v>0.192272905094745</v>
          </cell>
        </row>
        <row r="134">
          <cell r="X134">
            <v>0.712752788002992</v>
          </cell>
          <cell r="Y134">
            <v>0.189018232258219</v>
          </cell>
          <cell r="Z134">
            <v>0.0982289797387888</v>
          </cell>
        </row>
        <row r="134">
          <cell r="AD134">
            <v>1.06049459436618</v>
          </cell>
        </row>
        <row r="134">
          <cell r="AF134">
            <v>0.434885203967054</v>
          </cell>
        </row>
        <row r="134">
          <cell r="AI134">
            <v>182.103211797907</v>
          </cell>
          <cell r="AJ134">
            <v>35.0704452915647</v>
          </cell>
          <cell r="AK134">
            <v>22.2922356863357</v>
          </cell>
          <cell r="AL134">
            <v>239.465892775807</v>
          </cell>
        </row>
        <row r="134">
          <cell r="AP134">
            <v>170.237394947779</v>
          </cell>
        </row>
        <row r="134">
          <cell r="AS134">
            <v>1.06359288786979</v>
          </cell>
          <cell r="AT134">
            <v>0.425804543742744</v>
          </cell>
        </row>
        <row r="135">
          <cell r="D135">
            <v>0.0491181140765584</v>
          </cell>
          <cell r="E135">
            <v>0.129067162756414</v>
          </cell>
          <cell r="F135">
            <v>0.0789224175631233</v>
          </cell>
        </row>
        <row r="135">
          <cell r="M135">
            <v>191.518289307186</v>
          </cell>
          <cell r="N135">
            <v>37.5242254499676</v>
          </cell>
          <cell r="O135">
            <v>23.9538869482223</v>
          </cell>
        </row>
        <row r="135">
          <cell r="Q135">
            <v>0.236316590049653</v>
          </cell>
        </row>
        <row r="135">
          <cell r="X135">
            <v>0.710758478546647</v>
          </cell>
          <cell r="Y135">
            <v>0.188602030972011</v>
          </cell>
          <cell r="Z135">
            <v>0.100639490481342</v>
          </cell>
        </row>
        <row r="135">
          <cell r="AD135">
            <v>1.0856246857589</v>
          </cell>
        </row>
        <row r="135">
          <cell r="AF135">
            <v>0.472122112897928</v>
          </cell>
        </row>
        <row r="135">
          <cell r="AI135">
            <v>200.119158445837</v>
          </cell>
          <cell r="AJ135">
            <v>38.9608592198279</v>
          </cell>
          <cell r="AK135">
            <v>25.3463886669144</v>
          </cell>
          <cell r="AL135">
            <v>264.426406332579</v>
          </cell>
        </row>
        <row r="135">
          <cell r="AP135">
            <v>199.937599249251</v>
          </cell>
        </row>
        <row r="135">
          <cell r="AS135">
            <v>1.10423410727698</v>
          </cell>
          <cell r="AT135">
            <v>0.470187900234253</v>
          </cell>
        </row>
        <row r="136">
          <cell r="D136">
            <v>0.0482264281711283</v>
          </cell>
          <cell r="E136">
            <v>0.125476751941803</v>
          </cell>
          <cell r="F136">
            <v>0.0770084536870864</v>
          </cell>
        </row>
        <row r="136">
          <cell r="M136">
            <v>214.936234848041</v>
          </cell>
          <cell r="N136">
            <v>43.1152906240393</v>
          </cell>
          <cell r="O136">
            <v>28.0536732609516</v>
          </cell>
        </row>
        <row r="136">
          <cell r="Q136">
            <v>-0.111147315171815</v>
          </cell>
        </row>
        <row r="136">
          <cell r="X136">
            <v>0.713164714965859</v>
          </cell>
          <cell r="Y136">
            <v>0.188554614379753</v>
          </cell>
          <cell r="Z136">
            <v>0.0982806706543883</v>
          </cell>
        </row>
        <row r="136">
          <cell r="AD136">
            <v>1.132056571705</v>
          </cell>
        </row>
        <row r="136">
          <cell r="AF136">
            <v>0.534468940553349</v>
          </cell>
        </row>
        <row r="136">
          <cell r="AI136">
            <v>228.627823942666</v>
          </cell>
          <cell r="AJ136">
            <v>45.9538031689249</v>
          </cell>
          <cell r="AK136">
            <v>30.3882443461161</v>
          </cell>
          <cell r="AL136">
            <v>304.969871457707</v>
          </cell>
        </row>
        <row r="136">
          <cell r="AP136">
            <v>177.742107727645</v>
          </cell>
        </row>
        <row r="136">
          <cell r="AS136">
            <v>1.15332608300146</v>
          </cell>
          <cell r="AT136">
            <v>0.542279969251853</v>
          </cell>
        </row>
        <row r="137">
          <cell r="D137">
            <v>0.0488380116405138</v>
          </cell>
          <cell r="E137">
            <v>0.128218061820518</v>
          </cell>
          <cell r="F137">
            <v>0.0784830232060175</v>
          </cell>
        </row>
        <row r="137">
          <cell r="M137">
            <v>242.005863791684</v>
          </cell>
          <cell r="N137">
            <v>49.4987081934966</v>
          </cell>
          <cell r="O137">
            <v>32.8598691448901</v>
          </cell>
        </row>
        <row r="137">
          <cell r="Q137">
            <v>0.323508084129064</v>
          </cell>
        </row>
        <row r="137">
          <cell r="X137">
            <v>0.695251302518404</v>
          </cell>
          <cell r="Y137">
            <v>0.196808775657622</v>
          </cell>
          <cell r="Z137">
            <v>0.107939921823973</v>
          </cell>
        </row>
        <row r="137">
          <cell r="AD137">
            <v>1.13478361151386</v>
          </cell>
        </row>
        <row r="137">
          <cell r="AF137">
            <v>0.606506594603115</v>
          </cell>
        </row>
        <row r="137">
          <cell r="AI137">
            <v>254.284133460021</v>
          </cell>
          <cell r="AJ137">
            <v>51.7056673409172</v>
          </cell>
          <cell r="AK137">
            <v>34.9544464112603</v>
          </cell>
          <cell r="AL137">
            <v>340.944247212199</v>
          </cell>
        </row>
        <row r="137">
          <cell r="AP137">
            <v>238.152618082846</v>
          </cell>
        </row>
        <row r="137">
          <cell r="AS137">
            <v>1.11796042534477</v>
          </cell>
          <cell r="AT137">
            <v>0.606247545080752</v>
          </cell>
        </row>
        <row r="138">
          <cell r="D138">
            <v>0.0500376728601752</v>
          </cell>
          <cell r="E138">
            <v>0.133263830654496</v>
          </cell>
          <cell r="F138">
            <v>0.0811799350262483</v>
          </cell>
        </row>
        <row r="138">
          <cell r="M138">
            <v>262.025984540549</v>
          </cell>
          <cell r="N138">
            <v>53.3269589902078</v>
          </cell>
          <cell r="O138">
            <v>36.3623157216382</v>
          </cell>
        </row>
        <row r="138">
          <cell r="Q138">
            <v>0.203654574791613</v>
          </cell>
        </row>
        <row r="138">
          <cell r="X138">
            <v>0.69178117449634</v>
          </cell>
          <cell r="Y138">
            <v>0.197697747289838</v>
          </cell>
          <cell r="Z138">
            <v>0.110521078213822</v>
          </cell>
        </row>
        <row r="138">
          <cell r="AD138">
            <v>1.08424000459583</v>
          </cell>
        </row>
        <row r="138">
          <cell r="AF138">
            <v>0.657598712919884</v>
          </cell>
        </row>
        <row r="138">
          <cell r="AI138">
            <v>268.898611637346</v>
          </cell>
          <cell r="AJ138">
            <v>53.7412937655538</v>
          </cell>
          <cell r="AK138">
            <v>37.4518128182638</v>
          </cell>
          <cell r="AL138">
            <v>360.091718221163</v>
          </cell>
        </row>
        <row r="138">
          <cell r="AP138">
            <v>264.15146728143</v>
          </cell>
        </row>
        <row r="138">
          <cell r="AS138">
            <v>1.05616012343815</v>
          </cell>
          <cell r="AT138">
            <v>0.640294482046563</v>
          </cell>
        </row>
        <row r="139">
          <cell r="D139">
            <v>0.0503948246603905</v>
          </cell>
          <cell r="E139">
            <v>0.134686340076467</v>
          </cell>
          <cell r="F139">
            <v>0.0819341329036214</v>
          </cell>
        </row>
        <row r="139">
          <cell r="M139">
            <v>275.019657244971</v>
          </cell>
          <cell r="N139">
            <v>54.8985492561603</v>
          </cell>
          <cell r="O139">
            <v>38.5868549789057</v>
          </cell>
        </row>
        <row r="139">
          <cell r="Q139">
            <v>0.204585231146232</v>
          </cell>
        </row>
        <row r="139">
          <cell r="X139">
            <v>0.697809033916041</v>
          </cell>
          <cell r="Y139">
            <v>0.19075139915687</v>
          </cell>
          <cell r="Z139">
            <v>0.111439566927089</v>
          </cell>
        </row>
        <row r="139">
          <cell r="AD139">
            <v>1.04692618228217</v>
          </cell>
        </row>
        <row r="139">
          <cell r="AF139">
            <v>0.688457309990883</v>
          </cell>
        </row>
        <row r="139">
          <cell r="AI139">
            <v>280.296976523465</v>
          </cell>
          <cell r="AJ139">
            <v>54.78914250583</v>
          </cell>
          <cell r="AK139">
            <v>39.3962761547416</v>
          </cell>
          <cell r="AL139">
            <v>374.482395184037</v>
          </cell>
        </row>
        <row r="139">
          <cell r="AP139">
            <v>282.273578426513</v>
          </cell>
        </row>
        <row r="139">
          <cell r="AS139">
            <v>1.03996392095315</v>
          </cell>
          <cell r="AT139">
            <v>0.665883160113809</v>
          </cell>
        </row>
        <row r="140">
          <cell r="D140">
            <v>0.0505118834179476</v>
          </cell>
          <cell r="E140">
            <v>0.135078424171637</v>
          </cell>
          <cell r="F140">
            <v>0.0821368191738484</v>
          </cell>
        </row>
        <row r="140">
          <cell r="M140">
            <v>286.02514033424</v>
          </cell>
          <cell r="N140">
            <v>55.9259970561589</v>
          </cell>
          <cell r="O140">
            <v>40.5076186092633</v>
          </cell>
        </row>
        <row r="140">
          <cell r="Q140">
            <v>0.292134392597891</v>
          </cell>
        </row>
        <row r="140">
          <cell r="X140">
            <v>0.699380964766419</v>
          </cell>
          <cell r="Y140">
            <v>0.187755039509516</v>
          </cell>
          <cell r="Z140">
            <v>0.112863995724065</v>
          </cell>
        </row>
        <row r="140">
          <cell r="AD140">
            <v>1.03703764532948</v>
          </cell>
        </row>
        <row r="140">
          <cell r="AF140">
            <v>0.713956147662811</v>
          </cell>
        </row>
        <row r="140">
          <cell r="AI140">
            <v>290.869837335879</v>
          </cell>
          <cell r="AJ140">
            <v>55.6744591222504</v>
          </cell>
          <cell r="AK140">
            <v>41.26384520245</v>
          </cell>
          <cell r="AL140">
            <v>387.80814166058</v>
          </cell>
        </row>
        <row r="140">
          <cell r="AP140">
            <v>330.64742477731</v>
          </cell>
        </row>
        <row r="140">
          <cell r="AS140">
            <v>1.0355844404114</v>
          </cell>
          <cell r="AT140">
            <v>0.68957823974583</v>
          </cell>
        </row>
        <row r="141">
          <cell r="D141">
            <v>0.0507856029484971</v>
          </cell>
          <cell r="E141">
            <v>0.136252146675141</v>
          </cell>
          <cell r="F141">
            <v>0.0827244863709605</v>
          </cell>
        </row>
        <row r="141">
          <cell r="M141">
            <v>295.186081237458</v>
          </cell>
          <cell r="N141">
            <v>56.4551983703993</v>
          </cell>
          <cell r="O141">
            <v>42.1326028058678</v>
          </cell>
        </row>
        <row r="141">
          <cell r="Q141">
            <v>0.19967641333134</v>
          </cell>
        </row>
        <row r="141">
          <cell r="X141">
            <v>0.699192998372393</v>
          </cell>
          <cell r="Y141">
            <v>0.186336039146451</v>
          </cell>
          <cell r="Z141">
            <v>0.114470962481156</v>
          </cell>
        </row>
        <row r="141">
          <cell r="AD141">
            <v>1.02868185464576</v>
          </cell>
        </row>
        <row r="141">
          <cell r="AF141">
            <v>0.73443373411352</v>
          </cell>
        </row>
        <row r="141">
          <cell r="AI141">
            <v>298.626332884468</v>
          </cell>
          <cell r="AJ141">
            <v>55.761692711927</v>
          </cell>
          <cell r="AK141">
            <v>42.6320186878717</v>
          </cell>
          <cell r="AL141">
            <v>397.020044284267</v>
          </cell>
        </row>
        <row r="141">
          <cell r="AP141">
            <v>350.139923479608</v>
          </cell>
        </row>
        <row r="141">
          <cell r="AS141">
            <v>1.02375376283809</v>
          </cell>
          <cell r="AT141">
            <v>0.705958317711062</v>
          </cell>
        </row>
        <row r="142">
          <cell r="D142">
            <v>0.0500047398005485</v>
          </cell>
          <cell r="E142">
            <v>0.132432621948078</v>
          </cell>
          <cell r="F142">
            <v>0.0807838672714929</v>
          </cell>
        </row>
        <row r="142">
          <cell r="M142">
            <v>308.17768697185</v>
          </cell>
          <cell r="N142">
            <v>58.4573493131898</v>
          </cell>
          <cell r="O142">
            <v>44.7078314136172</v>
          </cell>
        </row>
        <row r="142">
          <cell r="Q142">
            <v>0.169053346801173</v>
          </cell>
        </row>
        <row r="142">
          <cell r="X142">
            <v>0.704002636556486</v>
          </cell>
          <cell r="Y142">
            <v>0.180465652784685</v>
          </cell>
          <cell r="Z142">
            <v>0.115531710658829</v>
          </cell>
        </row>
        <row r="142">
          <cell r="AD142">
            <v>1.04438940979108</v>
          </cell>
        </row>
        <row r="142">
          <cell r="AF142">
            <v>0.767034814101481</v>
          </cell>
        </row>
        <row r="142">
          <cell r="AI142">
            <v>316.524151420235</v>
          </cell>
          <cell r="AJ142">
            <v>59.3020012450332</v>
          </cell>
          <cell r="AK142">
            <v>46.2815918699846</v>
          </cell>
          <cell r="AL142">
            <v>422.107744535253</v>
          </cell>
        </row>
        <row r="142">
          <cell r="AP142">
            <v>366.577766189298</v>
          </cell>
        </row>
        <row r="142">
          <cell r="AS142">
            <v>1.0631900092002</v>
          </cell>
          <cell r="AT142">
            <v>0.750567830302181</v>
          </cell>
        </row>
        <row r="143">
          <cell r="D143">
            <v>0.0497796786164976</v>
          </cell>
          <cell r="E143">
            <v>0.131380521760537</v>
          </cell>
          <cell r="F143">
            <v>0.0802509198253197</v>
          </cell>
        </row>
        <row r="143">
          <cell r="M143">
            <v>328.297056329746</v>
          </cell>
          <cell r="N143">
            <v>62.7767063920711</v>
          </cell>
          <cell r="O143">
            <v>48.9127544314853</v>
          </cell>
        </row>
        <row r="143">
          <cell r="Q143">
            <v>0.196053553023838</v>
          </cell>
        </row>
        <row r="143">
          <cell r="X143">
            <v>0.703232270334446</v>
          </cell>
          <cell r="Y143">
            <v>0.179029475844778</v>
          </cell>
          <cell r="Z143">
            <v>0.117738253820776</v>
          </cell>
        </row>
        <row r="143">
          <cell r="AD143">
            <v>1.07014727291929</v>
          </cell>
        </row>
        <row r="143">
          <cell r="AF143">
            <v>0.820840214544851</v>
          </cell>
        </row>
        <row r="143">
          <cell r="AI143">
            <v>338.681931100115</v>
          </cell>
          <cell r="AJ143">
            <v>64.1565342480738</v>
          </cell>
          <cell r="AK143">
            <v>50.9579590235368</v>
          </cell>
          <cell r="AL143">
            <v>453.796424371725</v>
          </cell>
        </row>
        <row r="143">
          <cell r="AP143">
            <v>393.928240726904</v>
          </cell>
        </row>
        <row r="143">
          <cell r="AS143">
            <v>1.07507249096167</v>
          </cell>
          <cell r="AT143">
            <v>0.806914826958659</v>
          </cell>
        </row>
        <row r="144">
          <cell r="D144">
            <v>0.0492044041389165</v>
          </cell>
          <cell r="E144">
            <v>0.128801539269595</v>
          </cell>
          <cell r="F144">
            <v>0.0789444838091426</v>
          </cell>
        </row>
        <row r="144">
          <cell r="M144">
            <v>355.856488176639</v>
          </cell>
          <cell r="N144">
            <v>69.4486805009042</v>
          </cell>
          <cell r="O144">
            <v>54.891443596879</v>
          </cell>
        </row>
        <row r="144">
          <cell r="Q144">
            <v>0.277752652583803</v>
          </cell>
        </row>
        <row r="144">
          <cell r="X144">
            <v>0.701739985081034</v>
          </cell>
          <cell r="Y144">
            <v>0.177917478514104</v>
          </cell>
          <cell r="Z144">
            <v>0.120342536404862</v>
          </cell>
        </row>
        <row r="144">
          <cell r="AD144">
            <v>1.09240387457172</v>
          </cell>
        </row>
        <row r="144">
          <cell r="AF144">
            <v>0.896689030773076</v>
          </cell>
        </row>
        <row r="144">
          <cell r="AI144">
            <v>371.294768107169</v>
          </cell>
          <cell r="AJ144">
            <v>72.3011552966299</v>
          </cell>
          <cell r="AK144">
            <v>58.090895301195</v>
          </cell>
          <cell r="AL144">
            <v>501.686818704994</v>
          </cell>
        </row>
        <row r="144">
          <cell r="AP144">
            <v>463.724414204083</v>
          </cell>
        </row>
        <row r="144">
          <cell r="AS144">
            <v>1.10553277143947</v>
          </cell>
          <cell r="AT144">
            <v>0.892070784963205</v>
          </cell>
        </row>
        <row r="145">
          <cell r="D145">
            <v>0.0489063741440797</v>
          </cell>
          <cell r="E145">
            <v>0.127677649975477</v>
          </cell>
          <cell r="F145">
            <v>0.0783676851231959</v>
          </cell>
        </row>
        <row r="145">
          <cell r="M145">
            <v>392.802782869948</v>
          </cell>
          <cell r="N145">
            <v>78.9594067515972</v>
          </cell>
          <cell r="O145">
            <v>63.1061015956153</v>
          </cell>
        </row>
        <row r="145">
          <cell r="Q145">
            <v>0.2977672008416</v>
          </cell>
        </row>
        <row r="145">
          <cell r="X145">
            <v>0.695620926005292</v>
          </cell>
          <cell r="Y145">
            <v>0.180474292693443</v>
          </cell>
          <cell r="Z145">
            <v>0.123904781301266</v>
          </cell>
        </row>
        <row r="145">
          <cell r="AD145">
            <v>1.11521382071314</v>
          </cell>
        </row>
        <row r="145">
          <cell r="AF145">
            <v>1</v>
          </cell>
        </row>
        <row r="145">
          <cell r="AI145">
            <v>412.272201676953</v>
          </cell>
          <cell r="AJ145">
            <v>82.8611940036268</v>
          </cell>
          <cell r="AK145">
            <v>67.2511450548139</v>
          </cell>
          <cell r="AL145">
            <v>562.384540735394</v>
          </cell>
        </row>
        <row r="145">
          <cell r="AP145">
            <v>562.384540735394</v>
          </cell>
        </row>
        <row r="145">
          <cell r="AS145">
            <v>1.12098727685746</v>
          </cell>
          <cell r="AT145">
            <v>1</v>
          </cell>
        </row>
        <row r="146">
          <cell r="D146">
            <v>0.0493039266091576</v>
          </cell>
          <cell r="E146">
            <v>0.129610736833731</v>
          </cell>
          <cell r="F146">
            <v>0.0793749824261915</v>
          </cell>
        </row>
        <row r="146">
          <cell r="M146">
            <v>432.185861257348</v>
          </cell>
          <cell r="N146">
            <v>88.7667479402182</v>
          </cell>
          <cell r="O146">
            <v>71.9450965273267</v>
          </cell>
        </row>
        <row r="146">
          <cell r="Q146">
            <v>0.292922420726913</v>
          </cell>
        </row>
        <row r="146">
          <cell r="X146">
            <v>0.686359679637792</v>
          </cell>
          <cell r="Y146">
            <v>0.185783396947127</v>
          </cell>
          <cell r="Z146">
            <v>0.127856923415081</v>
          </cell>
        </row>
        <row r="146">
          <cell r="AD146">
            <v>1.10956093835475</v>
          </cell>
        </row>
        <row r="146">
          <cell r="AF146">
            <v>1.10956093835475</v>
          </cell>
        </row>
        <row r="146">
          <cell r="AI146">
            <v>450.046417682143</v>
          </cell>
          <cell r="AJ146">
            <v>91.8506153160231</v>
          </cell>
          <cell r="AK146">
            <v>75.7382665859149</v>
          </cell>
          <cell r="AL146">
            <v>617.635299584081</v>
          </cell>
        </row>
        <row r="146">
          <cell r="AP146">
            <v>678.416466435763</v>
          </cell>
        </row>
        <row r="146">
          <cell r="AS146">
            <v>1.09824373688587</v>
          </cell>
          <cell r="AT146">
            <v>1.09824373688587</v>
          </cell>
        </row>
        <row r="147">
          <cell r="D147">
            <v>0.0490842826372973</v>
          </cell>
          <cell r="E147">
            <v>0.128710004323362</v>
          </cell>
          <cell r="F147">
            <v>0.0789323590324078</v>
          </cell>
        </row>
        <row r="147">
          <cell r="M147">
            <v>474.158635389381</v>
          </cell>
          <cell r="N147">
            <v>99.1168789039672</v>
          </cell>
          <cell r="O147">
            <v>81.5506034111722</v>
          </cell>
        </row>
        <row r="147">
          <cell r="Q147">
            <v>0.242787510669373</v>
          </cell>
        </row>
        <row r="147">
          <cell r="X147">
            <v>0.678211600907705</v>
          </cell>
          <cell r="Y147">
            <v>0.190204896127952</v>
          </cell>
          <cell r="Z147">
            <v>0.131583502964343</v>
          </cell>
        </row>
        <row r="147">
          <cell r="AD147">
            <v>1.10542347153277</v>
          </cell>
        </row>
        <row r="147">
          <cell r="AF147">
            <v>1.22653470435327</v>
          </cell>
        </row>
        <row r="147">
          <cell r="AI147">
            <v>495.904335530085</v>
          </cell>
          <cell r="AJ147">
            <v>103.217608595845</v>
          </cell>
          <cell r="AK147">
            <v>86.3089863946336</v>
          </cell>
          <cell r="AL147">
            <v>685.430930520564</v>
          </cell>
        </row>
        <row r="147">
          <cell r="AP147">
            <v>799.915152187337</v>
          </cell>
        </row>
        <row r="147">
          <cell r="AS147">
            <v>1.10976644466749</v>
          </cell>
          <cell r="AT147">
            <v>1.21879404726216</v>
          </cell>
        </row>
        <row r="148">
          <cell r="D148">
            <v>0.0493608138669894</v>
          </cell>
          <cell r="E148">
            <v>0.129964804615277</v>
          </cell>
          <cell r="F148">
            <v>0.0796116573183022</v>
          </cell>
        </row>
        <row r="148">
          <cell r="M148">
            <v>519.194631247152</v>
          </cell>
          <cell r="N148">
            <v>110.00745275445</v>
          </cell>
          <cell r="O148">
            <v>91.9975007873149</v>
          </cell>
        </row>
        <row r="148">
          <cell r="Q148">
            <v>0.295920316844105</v>
          </cell>
        </row>
        <row r="148">
          <cell r="X148">
            <v>0.672942122122323</v>
          </cell>
          <cell r="Y148">
            <v>0.19223416290048</v>
          </cell>
          <cell r="Z148">
            <v>0.134823714977197</v>
          </cell>
        </row>
        <row r="148">
          <cell r="AD148">
            <v>1.10218008990066</v>
          </cell>
        </row>
        <row r="148">
          <cell r="AF148">
            <v>1.35186213071036</v>
          </cell>
        </row>
        <row r="148">
          <cell r="AI148">
            <v>540.046005341823</v>
          </cell>
          <cell r="AJ148">
            <v>113.521507588853</v>
          </cell>
          <cell r="AK148">
            <v>96.5701403947219</v>
          </cell>
          <cell r="AL148">
            <v>750.137653325399</v>
          </cell>
        </row>
        <row r="148">
          <cell r="AP148">
            <v>987.854441341648</v>
          </cell>
        </row>
        <row r="148">
          <cell r="AS148">
            <v>1.0944029805537</v>
          </cell>
          <cell r="AT148">
            <v>1.33385183800482</v>
          </cell>
        </row>
        <row r="149">
          <cell r="D149">
            <v>0.049997453660841</v>
          </cell>
          <cell r="E149">
            <v>0.132706937519792</v>
          </cell>
          <cell r="F149">
            <v>0.0810663095984273</v>
          </cell>
        </row>
        <row r="149">
          <cell r="M149">
            <v>557.530378314122</v>
          </cell>
          <cell r="N149">
            <v>118.114204465574</v>
          </cell>
          <cell r="O149">
            <v>100.85176020717</v>
          </cell>
        </row>
        <row r="149">
          <cell r="Q149">
            <v>0.0785595401265389</v>
          </cell>
        </row>
        <row r="149">
          <cell r="X149">
            <v>0.674680560404783</v>
          </cell>
          <cell r="Y149">
            <v>0.188622045218606</v>
          </cell>
          <cell r="Z149">
            <v>0.136697394376611</v>
          </cell>
        </row>
        <row r="149">
          <cell r="AD149">
            <v>1.07682440077616</v>
          </cell>
        </row>
        <row r="149">
          <cell r="AF149">
            <v>1.45571812883417</v>
          </cell>
        </row>
        <row r="149">
          <cell r="AI149">
            <v>572.742456994332</v>
          </cell>
          <cell r="AJ149">
            <v>119.5361311304</v>
          </cell>
          <cell r="AK149">
            <v>104.049988859391</v>
          </cell>
          <cell r="AL149">
            <v>796.328576984123</v>
          </cell>
        </row>
        <row r="149">
          <cell r="AP149">
            <v>927.883419283881</v>
          </cell>
        </row>
        <row r="149">
          <cell r="AS149">
            <v>1.06157659658058</v>
          </cell>
          <cell r="AT149">
            <v>1.41598589453191</v>
          </cell>
        </row>
        <row r="150">
          <cell r="D150">
            <v>0.0499925712845164</v>
          </cell>
          <cell r="E150">
            <v>0.13251686732523</v>
          </cell>
          <cell r="F150">
            <v>0.081023273964378</v>
          </cell>
        </row>
        <row r="150">
          <cell r="M150">
            <v>591.420809208354</v>
          </cell>
          <cell r="N150">
            <v>124.595089047147</v>
          </cell>
          <cell r="O150">
            <v>108.769171631925</v>
          </cell>
        </row>
        <row r="150">
          <cell r="Q150">
            <v>0.327271805154082</v>
          </cell>
        </row>
        <row r="150">
          <cell r="X150">
            <v>0.666274302416752</v>
          </cell>
          <cell r="Y150">
            <v>0.193686696465915</v>
          </cell>
          <cell r="Z150">
            <v>0.140039001117333</v>
          </cell>
        </row>
        <row r="150">
          <cell r="AD150">
            <v>1.06208471413315</v>
          </cell>
        </row>
        <row r="150">
          <cell r="AF150">
            <v>1.54609597272128</v>
          </cell>
        </row>
        <row r="150">
          <cell r="AI150">
            <v>607.633676430013</v>
          </cell>
          <cell r="AJ150">
            <v>126.269030955158</v>
          </cell>
          <cell r="AK150">
            <v>112.282022927854</v>
          </cell>
          <cell r="AL150">
            <v>846.184730313025</v>
          </cell>
        </row>
        <row r="150">
          <cell r="AP150">
            <v>1173.82071723479</v>
          </cell>
        </row>
        <row r="150">
          <cell r="AS150">
            <v>1.06260751500055</v>
          </cell>
          <cell r="AT150">
            <v>1.50463725266439</v>
          </cell>
        </row>
        <row r="151">
          <cell r="D151">
            <v>0.0498673445212778</v>
          </cell>
          <cell r="E151">
            <v>0.132175203873307</v>
          </cell>
          <cell r="F151">
            <v>0.0809787169357841</v>
          </cell>
        </row>
        <row r="151">
          <cell r="M151">
            <v>629.236527689206</v>
          </cell>
          <cell r="N151">
            <v>131.989023723414</v>
          </cell>
          <cell r="O151">
            <v>117.488175305735</v>
          </cell>
        </row>
        <row r="151">
          <cell r="Q151">
            <v>0.237091983509562</v>
          </cell>
        </row>
        <row r="151">
          <cell r="X151">
            <v>0.687520180266812</v>
          </cell>
          <cell r="Y151">
            <v>0.184193672162391</v>
          </cell>
          <cell r="Z151">
            <v>0.128286147570797</v>
          </cell>
        </row>
        <row r="151">
          <cell r="AD151">
            <v>1.06523056517984</v>
          </cell>
        </row>
        <row r="151">
          <cell r="AF151">
            <v>1.64694868684417</v>
          </cell>
        </row>
        <row r="151">
          <cell r="AI151">
            <v>648.083996525577</v>
          </cell>
          <cell r="AJ151">
            <v>134.08017469049</v>
          </cell>
          <cell r="AK151">
            <v>121.352958945285</v>
          </cell>
          <cell r="AL151">
            <v>903.517130161352</v>
          </cell>
        </row>
        <row r="151">
          <cell r="AP151">
            <v>1354.59151372323</v>
          </cell>
        </row>
        <row r="151">
          <cell r="AS151">
            <v>1.06775399956357</v>
          </cell>
          <cell r="AT151">
            <v>1.60658244442474</v>
          </cell>
        </row>
        <row r="152">
          <cell r="D152">
            <v>0.0497205703343684</v>
          </cell>
          <cell r="E152">
            <v>0.13125014561484</v>
          </cell>
          <cell r="F152">
            <v>0.0802421280484317</v>
          </cell>
        </row>
        <row r="152">
          <cell r="M152">
            <v>673.353934426694</v>
          </cell>
          <cell r="N152">
            <v>141.231243090898</v>
          </cell>
          <cell r="O152">
            <v>128.331394029833</v>
          </cell>
        </row>
        <row r="152">
          <cell r="Q152">
            <v>0.357673243977486</v>
          </cell>
        </row>
        <row r="152">
          <cell r="X152">
            <v>0.650128717736456</v>
          </cell>
          <cell r="Y152">
            <v>0.188615233201186</v>
          </cell>
          <cell r="Z152">
            <v>0.161256049062358</v>
          </cell>
        </row>
        <row r="152">
          <cell r="AD152">
            <v>1.07327861508155</v>
          </cell>
        </row>
        <row r="152">
          <cell r="AF152">
            <v>1.76763480572649</v>
          </cell>
        </row>
        <row r="152">
          <cell r="AI152">
            <v>695.53018467508</v>
          </cell>
          <cell r="AJ152">
            <v>144.432486179133</v>
          </cell>
          <cell r="AK152">
            <v>133.721314135857</v>
          </cell>
          <cell r="AL152">
            <v>973.68398499007</v>
          </cell>
        </row>
        <row r="152">
          <cell r="AP152">
            <v>1704.77416144774</v>
          </cell>
        </row>
        <row r="152">
          <cell r="AS152">
            <v>1.07780525619416</v>
          </cell>
          <cell r="AT152">
            <v>1.73158300311024</v>
          </cell>
        </row>
        <row r="153">
          <cell r="D153">
            <v>0.049344585431136</v>
          </cell>
          <cell r="E153">
            <v>0.128330211277836</v>
          </cell>
          <cell r="F153">
            <v>0.0793951736791077</v>
          </cell>
        </row>
        <row r="153">
          <cell r="M153">
            <v>728.782156959368</v>
          </cell>
          <cell r="N153">
            <v>156.15085039728</v>
          </cell>
          <cell r="O153">
            <v>143.156786120152</v>
          </cell>
        </row>
        <row r="153">
          <cell r="Q153">
            <v>0.414959032408739</v>
          </cell>
        </row>
        <row r="153">
          <cell r="X153">
            <v>0.64449377465634</v>
          </cell>
          <cell r="Y153">
            <v>0.213723671600763</v>
          </cell>
          <cell r="Z153">
            <v>0.141782553742897</v>
          </cell>
        </row>
        <row r="153">
          <cell r="AD153">
            <v>1.09195728765124</v>
          </cell>
        </row>
        <row r="153">
          <cell r="AF153">
            <v>1.93018170801903</v>
          </cell>
        </row>
        <row r="153">
          <cell r="AI153">
            <v>758.373470351147</v>
          </cell>
          <cell r="AJ153">
            <v>163.042758146086</v>
          </cell>
          <cell r="AK153">
            <v>150.690462923581</v>
          </cell>
          <cell r="AL153">
            <v>1072.10669142081</v>
          </cell>
        </row>
        <row r="153">
          <cell r="AP153">
            <v>2416.00162262466</v>
          </cell>
        </row>
        <row r="153">
          <cell r="AS153">
            <v>1.10112610214421</v>
          </cell>
          <cell r="AT153">
            <v>1.90669124275394</v>
          </cell>
        </row>
        <row r="154">
          <cell r="D154">
            <v>0.0484870574854174</v>
          </cell>
          <cell r="E154">
            <v>0.12525609643724</v>
          </cell>
          <cell r="F154">
            <v>0.0777956509774395</v>
          </cell>
        </row>
        <row r="154">
          <cell r="M154">
            <v>810.57538456058</v>
          </cell>
          <cell r="N154">
            <v>181.333218064182</v>
          </cell>
          <cell r="O154">
            <v>165.234260202448</v>
          </cell>
        </row>
        <row r="154">
          <cell r="Q154">
            <v>0.277124774485824</v>
          </cell>
        </row>
        <row r="154">
          <cell r="X154">
            <v>0.681569658304515</v>
          </cell>
          <cell r="Y154">
            <v>0.176487884764857</v>
          </cell>
          <cell r="Z154">
            <v>0.141942456930628</v>
          </cell>
        </row>
        <row r="154">
          <cell r="AD154">
            <v>1.12754624212437</v>
          </cell>
        </row>
        <row r="154">
          <cell r="AF154">
            <v>2.17636913149405</v>
          </cell>
        </row>
        <row r="154">
          <cell r="AI154">
            <v>857.985294299286</v>
          </cell>
          <cell r="AJ154">
            <v>193.629597135037</v>
          </cell>
          <cell r="AK154">
            <v>177.33594672775</v>
          </cell>
          <cell r="AL154">
            <v>1228.95083816207</v>
          </cell>
        </row>
        <row r="154">
          <cell r="AP154">
            <v>2979.56298013918</v>
          </cell>
        </row>
        <row r="154">
          <cell r="AS154">
            <v>1.14580480314413</v>
          </cell>
          <cell r="AT154">
            <v>2.18469598406032</v>
          </cell>
        </row>
        <row r="155">
          <cell r="D155">
            <v>0.047925716820583</v>
          </cell>
          <cell r="E155">
            <v>0.124148424031489</v>
          </cell>
          <cell r="F155">
            <v>0.0769652568873231</v>
          </cell>
        </row>
        <row r="155">
          <cell r="M155">
            <v>929.472439848994</v>
          </cell>
          <cell r="N155">
            <v>217.320602244942</v>
          </cell>
          <cell r="O155">
            <v>196.909791885717</v>
          </cell>
        </row>
        <row r="155">
          <cell r="Q155">
            <v>0.231504905930337</v>
          </cell>
        </row>
        <row r="155">
          <cell r="X155">
            <v>0.670678614059314</v>
          </cell>
          <cell r="Y155">
            <v>0.179635318880798</v>
          </cell>
          <cell r="Z155">
            <v>0.149686067059888</v>
          </cell>
        </row>
        <row r="155">
          <cell r="AD155">
            <v>1.16224320663654</v>
          </cell>
        </row>
        <row r="155">
          <cell r="AF155">
            <v>2.52947023821242</v>
          </cell>
        </row>
        <row r="155">
          <cell r="AI155">
            <v>994.998567811599</v>
          </cell>
          <cell r="AJ155">
            <v>233.940697956062</v>
          </cell>
          <cell r="AK155">
            <v>213.487256875274</v>
          </cell>
          <cell r="AL155">
            <v>1442.42652264293</v>
          </cell>
        </row>
        <row r="155">
          <cell r="AP155">
            <v>3658.22473270891</v>
          </cell>
        </row>
        <row r="155">
          <cell r="AS155">
            <v>1.17352262142896</v>
          </cell>
          <cell r="AT155">
            <v>2.56379015823977</v>
          </cell>
        </row>
        <row r="156">
          <cell r="D156">
            <v>0.0477929517771215</v>
          </cell>
          <cell r="E156">
            <v>0.12352224263638</v>
          </cell>
          <cell r="F156">
            <v>0.0766639138396213</v>
          </cell>
        </row>
        <row r="156">
          <cell r="M156">
            <v>1081.21535309238</v>
          </cell>
          <cell r="N156">
            <v>263.699819048568</v>
          </cell>
          <cell r="O156">
            <v>238.041238385742</v>
          </cell>
        </row>
        <row r="156">
          <cell r="Q156">
            <v>0.211310244319586</v>
          </cell>
        </row>
        <row r="156">
          <cell r="X156">
            <v>0.61351197042815</v>
          </cell>
          <cell r="Y156">
            <v>0.218182042723662</v>
          </cell>
          <cell r="Z156">
            <v>0.168305986848187</v>
          </cell>
        </row>
        <row r="156">
          <cell r="AD156">
            <v>1.18026363188469</v>
          </cell>
        </row>
        <row r="156">
          <cell r="AF156">
            <v>2.98544173009683</v>
          </cell>
        </row>
        <row r="156">
          <cell r="AI156">
            <v>1160.50342557304</v>
          </cell>
          <cell r="AJ156">
            <v>285.152299822143</v>
          </cell>
          <cell r="AK156">
            <v>259.022239172669</v>
          </cell>
          <cell r="AL156">
            <v>1704.67796456785</v>
          </cell>
        </row>
        <row r="156">
          <cell r="AP156">
            <v>4512.20023489987</v>
          </cell>
        </row>
        <row r="156">
          <cell r="AS156">
            <v>1.1819846252734</v>
          </cell>
          <cell r="AT156">
            <v>3.03036054946667</v>
          </cell>
        </row>
        <row r="157">
          <cell r="D157">
            <v>0.04806783805574</v>
          </cell>
          <cell r="E157">
            <v>0.124764730193663</v>
          </cell>
          <cell r="F157">
            <v>0.0775410669201663</v>
          </cell>
        </row>
        <row r="157">
          <cell r="M157">
            <v>1252.2675368671</v>
          </cell>
          <cell r="N157">
            <v>316.803539750296</v>
          </cell>
          <cell r="O157">
            <v>284.601590277148</v>
          </cell>
        </row>
        <row r="157">
          <cell r="Q157">
            <v>0.180663160482471</v>
          </cell>
        </row>
        <row r="157">
          <cell r="X157">
            <v>0.626163112232529</v>
          </cell>
          <cell r="Y157">
            <v>0.219043865223333</v>
          </cell>
          <cell r="Z157">
            <v>0.154793022544138</v>
          </cell>
        </row>
        <row r="157">
          <cell r="AD157">
            <v>1.17351662731785</v>
          </cell>
        </row>
        <row r="157">
          <cell r="AF157">
            <v>3.50346551015718</v>
          </cell>
        </row>
        <row r="157">
          <cell r="AI157">
            <v>1336.56331456003</v>
          </cell>
          <cell r="AJ157">
            <v>339.361485739315</v>
          </cell>
          <cell r="AK157">
            <v>306.316224578463</v>
          </cell>
          <cell r="AL157">
            <v>1982.24102487781</v>
          </cell>
        </row>
        <row r="157">
          <cell r="AP157">
            <v>5369.80404866023</v>
          </cell>
        </row>
        <row r="157">
          <cell r="AS157">
            <v>1.16273248085816</v>
          </cell>
          <cell r="AT157">
            <v>3.52349863957607</v>
          </cell>
        </row>
        <row r="158">
          <cell r="D158">
            <v>0.0481990610175101</v>
          </cell>
          <cell r="E158">
            <v>0.125629161855985</v>
          </cell>
          <cell r="F158">
            <v>0.0778112802290475</v>
          </cell>
        </row>
        <row r="158">
          <cell r="M158">
            <v>1437.42999583746</v>
          </cell>
          <cell r="N158">
            <v>373.364648145154</v>
          </cell>
          <cell r="O158">
            <v>335.024319244257</v>
          </cell>
        </row>
        <row r="158">
          <cell r="Q158">
            <v>0.14774718901762</v>
          </cell>
        </row>
        <row r="158">
          <cell r="X158">
            <v>0.61407943586743</v>
          </cell>
          <cell r="Y158">
            <v>0.210376973821701</v>
          </cell>
          <cell r="Z158">
            <v>0.175543590310869</v>
          </cell>
        </row>
        <row r="158">
          <cell r="AD158">
            <v>1.15919709613881</v>
          </cell>
        </row>
        <row r="158">
          <cell r="AF158">
            <v>4.06120704579669</v>
          </cell>
        </row>
        <row r="158">
          <cell r="AI158">
            <v>1530.07642134806</v>
          </cell>
          <cell r="AJ158">
            <v>397.367271438146</v>
          </cell>
          <cell r="AK158">
            <v>359.372329432395</v>
          </cell>
          <cell r="AL158">
            <v>2286.81602221861</v>
          </cell>
        </row>
        <row r="158">
          <cell r="AP158">
            <v>6224.74368364485</v>
          </cell>
        </row>
        <row r="158">
          <cell r="AS158">
            <v>1.15363509549654</v>
          </cell>
          <cell r="AT158">
            <v>4.06483168954927</v>
          </cell>
        </row>
        <row r="159">
          <cell r="D159">
            <v>0.0484559070954146</v>
          </cell>
          <cell r="E159">
            <v>0.126773331391001</v>
          </cell>
          <cell r="F159">
            <v>0.0784908473384133</v>
          </cell>
        </row>
        <row r="159">
          <cell r="M159">
            <v>1635.22406235293</v>
          </cell>
          <cell r="N159">
            <v>432.093541859143</v>
          </cell>
          <cell r="O159">
            <v>388.879739987861</v>
          </cell>
        </row>
        <row r="159">
          <cell r="Q159">
            <v>0.131140537023833</v>
          </cell>
        </row>
        <row r="159">
          <cell r="X159">
            <v>0.614936712872994</v>
          </cell>
          <cell r="Y159">
            <v>0.219769882022645</v>
          </cell>
          <cell r="Z159">
            <v>0.165293405104361</v>
          </cell>
        </row>
        <row r="159">
          <cell r="AD159">
            <v>1.14573615691987</v>
          </cell>
        </row>
        <row r="159">
          <cell r="AF159">
            <v>4.65307175310702</v>
          </cell>
        </row>
        <row r="159">
          <cell r="AI159">
            <v>1731.60287979053</v>
          </cell>
          <cell r="AJ159">
            <v>455.994911289429</v>
          </cell>
          <cell r="AK159">
            <v>413.679247519478</v>
          </cell>
          <cell r="AL159">
            <v>2601.27703859944</v>
          </cell>
        </row>
        <row r="159">
          <cell r="AP159">
            <v>7042.90930148389</v>
          </cell>
        </row>
        <row r="159">
          <cell r="AS159">
            <v>1.13751344962159</v>
          </cell>
          <cell r="AT159">
            <v>4.62380071731035</v>
          </cell>
        </row>
        <row r="160">
          <cell r="D160">
            <v>0.0486827700729171</v>
          </cell>
          <cell r="E160">
            <v>0.127167337469716</v>
          </cell>
          <cell r="F160">
            <v>0.078811910150229</v>
          </cell>
        </row>
        <row r="160">
          <cell r="M160">
            <v>1840.5551554899</v>
          </cell>
          <cell r="N160">
            <v>493.892935065677</v>
          </cell>
          <cell r="O160">
            <v>445.452895892849</v>
          </cell>
        </row>
        <row r="160">
          <cell r="Q160">
            <v>0.120100833430023</v>
          </cell>
        </row>
        <row r="160">
          <cell r="X160">
            <v>0.559653294998306</v>
          </cell>
          <cell r="Y160">
            <v>0.252654498766393</v>
          </cell>
          <cell r="Z160">
            <v>0.187692206235301</v>
          </cell>
        </row>
        <row r="160">
          <cell r="AD160">
            <v>1.13316789088157</v>
          </cell>
        </row>
        <row r="160">
          <cell r="AF160">
            <v>5.27271150458889</v>
          </cell>
        </row>
        <row r="160">
          <cell r="AI160">
            <v>1940.17325924228</v>
          </cell>
          <cell r="AJ160">
            <v>519.691859247299</v>
          </cell>
          <cell r="AK160">
            <v>472.011401065729</v>
          </cell>
          <cell r="AL160">
            <v>2931.87651955531</v>
          </cell>
        </row>
        <row r="160">
          <cell r="AP160">
            <v>8099.98389348862</v>
          </cell>
        </row>
        <row r="160">
          <cell r="AS160">
            <v>1.12711136818709</v>
          </cell>
          <cell r="AT160">
            <v>5.2115383527121</v>
          </cell>
        </row>
        <row r="161">
          <cell r="D161">
            <v>0.048756593529391</v>
          </cell>
          <cell r="E161">
            <v>0.127266700892546</v>
          </cell>
          <cell r="F161">
            <v>0.0789625088260567</v>
          </cell>
        </row>
        <row r="161">
          <cell r="M161">
            <v>2058.60689539567</v>
          </cell>
          <cell r="N161">
            <v>562.236907173253</v>
          </cell>
          <cell r="O161">
            <v>507.11813175842</v>
          </cell>
        </row>
        <row r="161">
          <cell r="Q161">
            <v>0.106185528131336</v>
          </cell>
        </row>
        <row r="161">
          <cell r="X161">
            <v>0.583386334149401</v>
          </cell>
          <cell r="Y161">
            <v>0.237535687014622</v>
          </cell>
          <cell r="Z161">
            <v>0.179077978835977</v>
          </cell>
        </row>
        <row r="161">
          <cell r="AD161">
            <v>1.12696751546874</v>
          </cell>
        </row>
        <row r="161">
          <cell r="AF161">
            <v>5.94217458410998</v>
          </cell>
        </row>
        <row r="161">
          <cell r="AI161">
            <v>2166.8135865815</v>
          </cell>
          <cell r="AJ161">
            <v>591.148329905035</v>
          </cell>
          <cell r="AK161">
            <v>536.37141200265</v>
          </cell>
          <cell r="AL161">
            <v>3294.33332848918</v>
          </cell>
        </row>
        <row r="161">
          <cell r="AP161">
            <v>9125.06124050947</v>
          </cell>
        </row>
        <row r="161">
          <cell r="AS161">
            <v>1.12349527163655</v>
          </cell>
          <cell r="AT161">
            <v>5.85513869722457</v>
          </cell>
        </row>
        <row r="162">
          <cell r="D162">
            <v>0.0489869861618839</v>
          </cell>
          <cell r="E162">
            <v>0.127841124871275</v>
          </cell>
          <cell r="F162">
            <v>0.0794591058769919</v>
          </cell>
        </row>
        <row r="162">
          <cell r="M162">
            <v>2286.76003534315</v>
          </cell>
          <cell r="N162">
            <v>635.88241323228</v>
          </cell>
          <cell r="O162">
            <v>572.072687458814</v>
          </cell>
        </row>
        <row r="162">
          <cell r="Q162">
            <v>0.0961570049189388</v>
          </cell>
        </row>
        <row r="162">
          <cell r="X162">
            <v>0.572866326954866</v>
          </cell>
          <cell r="Y162">
            <v>0.249439158912859</v>
          </cell>
          <cell r="Z162">
            <v>0.177694514132275</v>
          </cell>
        </row>
        <row r="162">
          <cell r="AD162">
            <v>1.11877604132906</v>
          </cell>
        </row>
        <row r="162">
          <cell r="AF162">
            <v>6.64796255809675</v>
          </cell>
        </row>
        <row r="162">
          <cell r="AI162">
            <v>2395.9383208456</v>
          </cell>
          <cell r="AJ162">
            <v>665.806882507563</v>
          </cell>
          <cell r="AK162">
            <v>601.464391630341</v>
          </cell>
          <cell r="AL162">
            <v>3663.2095949835</v>
          </cell>
        </row>
        <row r="162">
          <cell r="AP162">
            <v>10158.223085218</v>
          </cell>
        </row>
        <row r="162">
          <cell r="AS162">
            <v>1.11175888692415</v>
          </cell>
          <cell r="AT162">
            <v>6.50950248081289</v>
          </cell>
        </row>
        <row r="163">
          <cell r="D163">
            <v>0.0493218501867306</v>
          </cell>
          <cell r="E163">
            <v>0.127287268798213</v>
          </cell>
          <cell r="F163">
            <v>0.0791854124128057</v>
          </cell>
        </row>
        <row r="163">
          <cell r="M163">
            <v>2509.34436619872</v>
          </cell>
          <cell r="N163">
            <v>719.762649686612</v>
          </cell>
          <cell r="O163">
            <v>644.135764786418</v>
          </cell>
        </row>
        <row r="163">
          <cell r="Q163">
            <v>0.143546273068224</v>
          </cell>
        </row>
        <row r="163">
          <cell r="X163">
            <v>0.53727039558278</v>
          </cell>
          <cell r="Y163">
            <v>0.259305768660348</v>
          </cell>
          <cell r="Z163">
            <v>0.203423835756872</v>
          </cell>
        </row>
        <row r="163">
          <cell r="AD163">
            <v>1.11147188555289</v>
          </cell>
        </row>
        <row r="163">
          <cell r="AF163">
            <v>7.38902347953282</v>
          </cell>
        </row>
        <row r="163">
          <cell r="AI163">
            <v>2611.79463722486</v>
          </cell>
          <cell r="AJ163">
            <v>756.669494216818</v>
          </cell>
          <cell r="AK163">
            <v>679.473708115174</v>
          </cell>
          <cell r="AL163">
            <v>4047.93783955685</v>
          </cell>
        </row>
        <row r="163">
          <cell r="AP163">
            <v>11669.3180372298</v>
          </cell>
        </row>
        <row r="163">
          <cell r="AS163">
            <v>1.1044239253608</v>
          </cell>
          <cell r="AT163">
            <v>7.18925028200523</v>
          </cell>
        </row>
        <row r="164">
          <cell r="D164">
            <v>0.0489982688632026</v>
          </cell>
          <cell r="E164">
            <v>0.126938744049542</v>
          </cell>
          <cell r="F164">
            <v>0.0795271887368283</v>
          </cell>
        </row>
        <row r="164">
          <cell r="M164">
            <v>2755.8131366148</v>
          </cell>
          <cell r="N164">
            <v>820.519946982304</v>
          </cell>
          <cell r="O164">
            <v>724.079752217438</v>
          </cell>
        </row>
        <row r="164">
          <cell r="Q164">
            <v>0.160333341986898</v>
          </cell>
        </row>
        <row r="164">
          <cell r="X164">
            <v>0.525362910158257</v>
          </cell>
          <cell r="Y164">
            <v>0.264219226604217</v>
          </cell>
          <cell r="Z164">
            <v>0.210417863237526</v>
          </cell>
        </row>
        <row r="164">
          <cell r="AD164">
            <v>1.11436302141434</v>
          </cell>
        </row>
        <row r="164">
          <cell r="AF164">
            <v>8.23405452995365</v>
          </cell>
        </row>
        <row r="164">
          <cell r="AI164">
            <v>2886.77835548131</v>
          </cell>
          <cell r="AJ164">
            <v>864.777811111476</v>
          </cell>
          <cell r="AK164">
            <v>760.672996509489</v>
          </cell>
          <cell r="AL164">
            <v>4512.22916310228</v>
          </cell>
        </row>
        <row r="164">
          <cell r="AP164">
            <v>13888.9558946977</v>
          </cell>
        </row>
        <row r="164">
          <cell r="AS164">
            <v>1.1135975247962</v>
          </cell>
          <cell r="AT164">
            <v>8.00593131918141</v>
          </cell>
        </row>
        <row r="165">
          <cell r="D165">
            <v>0.0487886657257006</v>
          </cell>
          <cell r="E165">
            <v>0.125995171827021</v>
          </cell>
          <cell r="F165">
            <v>0.0793996332932521</v>
          </cell>
        </row>
        <row r="165">
          <cell r="M165">
            <v>3060.81446930382</v>
          </cell>
          <cell r="N165">
            <v>946.046736000902</v>
          </cell>
          <cell r="O165">
            <v>812.195357336005</v>
          </cell>
        </row>
        <row r="165">
          <cell r="Q165">
            <v>0.124679569575731</v>
          </cell>
        </row>
        <row r="165">
          <cell r="X165">
            <v>0.612685586740604</v>
          </cell>
          <cell r="Y165">
            <v>0.215946272693264</v>
          </cell>
          <cell r="Z165">
            <v>0.171368140566131</v>
          </cell>
        </row>
        <row r="165">
          <cell r="AD165">
            <v>1.12280310465156</v>
          </cell>
        </row>
        <row r="165">
          <cell r="AF165">
            <v>9.24522199010222</v>
          </cell>
        </row>
        <row r="165">
          <cell r="AI165">
            <v>3219.66963185177</v>
          </cell>
          <cell r="AJ165">
            <v>1003.97757670704</v>
          </cell>
          <cell r="AK165">
            <v>854.562043381139</v>
          </cell>
          <cell r="AL165">
            <v>5078.20925193996</v>
          </cell>
        </row>
        <row r="165">
          <cell r="AP165">
            <v>15963.5071657427</v>
          </cell>
        </row>
        <row r="165">
          <cell r="AS165">
            <v>1.12345818602003</v>
          </cell>
          <cell r="AT165">
            <v>8.9943290772485</v>
          </cell>
        </row>
        <row r="166">
          <cell r="D166">
            <v>0.0482585988519309</v>
          </cell>
          <cell r="E166">
            <v>0.125280726906126</v>
          </cell>
          <cell r="F166">
            <v>0.0792984961216135</v>
          </cell>
        </row>
        <row r="166">
          <cell r="M166">
            <v>3456.92231221824</v>
          </cell>
          <cell r="N166">
            <v>1105.52019030182</v>
          </cell>
          <cell r="O166">
            <v>913.841846438537</v>
          </cell>
        </row>
        <row r="166">
          <cell r="Q166">
            <v>0.134767260106765</v>
          </cell>
        </row>
        <row r="166">
          <cell r="X166">
            <v>0.622015175284479</v>
          </cell>
          <cell r="Y166">
            <v>0.201476734739755</v>
          </cell>
          <cell r="Z166">
            <v>0.176508089975766</v>
          </cell>
        </row>
        <row r="166">
          <cell r="AD166">
            <v>1.13672714791644</v>
          </cell>
        </row>
        <row r="166">
          <cell r="AF166">
            <v>10.5092948246633</v>
          </cell>
        </row>
        <row r="166">
          <cell r="AI166">
            <v>3675.13401763032</v>
          </cell>
          <cell r="AJ166">
            <v>1179.37604426555</v>
          </cell>
          <cell r="AK166">
            <v>962.689619130452</v>
          </cell>
          <cell r="AL166">
            <v>5817.19968102632</v>
          </cell>
        </row>
        <row r="166">
          <cell r="AP166">
            <v>18577.3288338357</v>
          </cell>
        </row>
        <row r="166">
          <cell r="AS166">
            <v>1.14377908128071</v>
          </cell>
          <cell r="AT166">
            <v>10.2875254487117</v>
          </cell>
        </row>
        <row r="167">
          <cell r="D167">
            <v>0.0481472646315219</v>
          </cell>
          <cell r="E167">
            <v>0.125174279686333</v>
          </cell>
          <cell r="F167">
            <v>0.0787964825639677</v>
          </cell>
        </row>
        <row r="167">
          <cell r="M167">
            <v>3956.24910200398</v>
          </cell>
          <cell r="N167">
            <v>1299.24288591146</v>
          </cell>
          <cell r="O167">
            <v>1037.15807215356</v>
          </cell>
        </row>
        <row r="167">
          <cell r="Q167">
            <v>0.160601968071084</v>
          </cell>
        </row>
        <row r="167">
          <cell r="X167">
            <v>0.58444193398471</v>
          </cell>
          <cell r="Y167">
            <v>0.223949637183136</v>
          </cell>
          <cell r="Z167">
            <v>0.191608428832154</v>
          </cell>
        </row>
        <row r="167">
          <cell r="AD167">
            <v>1.14915923282388</v>
          </cell>
        </row>
        <row r="167">
          <cell r="AF167">
            <v>12.07685317823</v>
          </cell>
        </row>
        <row r="167">
          <cell r="AI167">
            <v>4215.3424749122</v>
          </cell>
          <cell r="AJ167">
            <v>1387.06737108537</v>
          </cell>
          <cell r="AK167">
            <v>1099.2436892649</v>
          </cell>
          <cell r="AL167">
            <v>6701.65353526247</v>
          </cell>
        </row>
        <row r="167">
          <cell r="AP167">
            <v>22280.5125519422</v>
          </cell>
        </row>
        <row r="167">
          <cell r="AS167">
            <v>1.15056108340988</v>
          </cell>
          <cell r="AT167">
            <v>11.8364264258765</v>
          </cell>
        </row>
        <row r="168">
          <cell r="D168">
            <v>0.0483113975618154</v>
          </cell>
          <cell r="E168">
            <v>0.12407363304796</v>
          </cell>
          <cell r="F168">
            <v>0.0793664926858686</v>
          </cell>
        </row>
        <row r="168">
          <cell r="M168">
            <v>4519.36239954498</v>
          </cell>
          <cell r="N168">
            <v>1543.95509589183</v>
          </cell>
          <cell r="O168">
            <v>1174.23283231724</v>
          </cell>
        </row>
        <row r="168">
          <cell r="Q168">
            <v>0.204886514212024</v>
          </cell>
        </row>
        <row r="168">
          <cell r="X168">
            <v>0.547913668599954</v>
          </cell>
          <cell r="Y168">
            <v>0.250444679455912</v>
          </cell>
          <cell r="Z168">
            <v>0.201641651944134</v>
          </cell>
        </row>
        <row r="168">
          <cell r="AD168">
            <v>1.15105986189916</v>
          </cell>
        </row>
        <row r="168">
          <cell r="AF168">
            <v>13.9011809515099</v>
          </cell>
        </row>
        <row r="168">
          <cell r="AI168">
            <v>4799.3245216154</v>
          </cell>
          <cell r="AJ168">
            <v>1661.81845334686</v>
          </cell>
          <cell r="AK168">
            <v>1235.97345518604</v>
          </cell>
          <cell r="AL168">
            <v>7697.1164301483</v>
          </cell>
        </row>
        <row r="168">
          <cell r="AP168">
            <v>28060.4314791327</v>
          </cell>
        </row>
        <row r="168">
          <cell r="AS168">
            <v>1.1451681989133</v>
          </cell>
          <cell r="AT168">
            <v>13.5546991316907</v>
          </cell>
        </row>
        <row r="169">
          <cell r="D169">
            <v>0.0478733322425041</v>
          </cell>
          <cell r="E169">
            <v>0.123998346560014</v>
          </cell>
          <cell r="F169">
            <v>0.0788899413541855</v>
          </cell>
        </row>
        <row r="169">
          <cell r="M169">
            <v>5200.41737109208</v>
          </cell>
          <cell r="N169">
            <v>1849.81926457967</v>
          </cell>
          <cell r="O169">
            <v>1329.6326573819</v>
          </cell>
        </row>
        <row r="169">
          <cell r="Q169">
            <v>0.101884175624534</v>
          </cell>
        </row>
        <row r="169">
          <cell r="X169">
            <v>0.676936487791969</v>
          </cell>
          <cell r="Y169">
            <v>0.203001320556329</v>
          </cell>
          <cell r="Z169">
            <v>0.120062191651702</v>
          </cell>
        </row>
        <row r="169">
          <cell r="AD169">
            <v>1.15827846203968</v>
          </cell>
        </row>
        <row r="169">
          <cell r="AF169">
            <v>16.1014384930501</v>
          </cell>
        </row>
        <row r="169">
          <cell r="AI169">
            <v>5571.58829164916</v>
          </cell>
          <cell r="AJ169">
            <v>1992.04847090418</v>
          </cell>
          <cell r="AK169">
            <v>1407.61761106737</v>
          </cell>
          <cell r="AL169">
            <v>8971.25437362072</v>
          </cell>
        </row>
        <row r="169">
          <cell r="AP169">
            <v>32243.7359953355</v>
          </cell>
        </row>
        <row r="169">
          <cell r="AS169">
            <v>1.16280321799897</v>
          </cell>
          <cell r="AT169">
            <v>15.7614477693378</v>
          </cell>
        </row>
        <row r="170">
          <cell r="D170">
            <v>0.0478111098700654</v>
          </cell>
          <cell r="E170">
            <v>0.123246639482856</v>
          </cell>
          <cell r="F170">
            <v>0.078937223180719</v>
          </cell>
        </row>
        <row r="170">
          <cell r="M170">
            <v>6045.85607179155</v>
          </cell>
          <cell r="N170">
            <v>2233.19412843467</v>
          </cell>
          <cell r="O170">
            <v>1513.10898818415</v>
          </cell>
        </row>
        <row r="170">
          <cell r="Q170">
            <v>0.164575632655646</v>
          </cell>
        </row>
        <row r="170">
          <cell r="X170">
            <v>0.573732588826447</v>
          </cell>
          <cell r="Y170">
            <v>0.241293135649714</v>
          </cell>
          <cell r="Z170">
            <v>0.184974275523839</v>
          </cell>
        </row>
        <row r="170">
          <cell r="AD170">
            <v>1.16853656077967</v>
          </cell>
        </row>
        <row r="170">
          <cell r="AF170">
            <v>18.8151195602742</v>
          </cell>
        </row>
        <row r="170">
          <cell r="AI170">
            <v>6485.38921956418</v>
          </cell>
          <cell r="AJ170">
            <v>2418.36805672829</v>
          </cell>
          <cell r="AK170">
            <v>1600.93400814797</v>
          </cell>
          <cell r="AL170">
            <v>10504.6912844404</v>
          </cell>
        </row>
        <row r="170">
          <cell r="AP170">
            <v>39488.9741607754</v>
          </cell>
        </row>
        <row r="170">
          <cell r="AS170">
            <v>1.1669153508616</v>
          </cell>
          <cell r="AT170">
            <v>18.3922753538435</v>
          </cell>
        </row>
        <row r="171">
          <cell r="D171">
            <v>0.0476752076635783</v>
          </cell>
          <cell r="E171">
            <v>0.122491975863741</v>
          </cell>
          <cell r="F171">
            <v>0.0787845221734624</v>
          </cell>
        </row>
        <row r="171">
          <cell r="M171">
            <v>7060.58773935048</v>
          </cell>
          <cell r="N171">
            <v>2730.75053833451</v>
          </cell>
          <cell r="O171">
            <v>1724.79866559501</v>
          </cell>
        </row>
        <row r="171">
          <cell r="Q171">
            <v>0.183776080074532</v>
          </cell>
        </row>
        <row r="171">
          <cell r="X171">
            <v>0.553716878284725</v>
          </cell>
          <cell r="Y171">
            <v>0.250061982541017</v>
          </cell>
          <cell r="Z171">
            <v>0.196221139174258</v>
          </cell>
        </row>
        <row r="171">
          <cell r="AD171">
            <v>1.1756708175076</v>
          </cell>
        </row>
        <row r="171">
          <cell r="AF171">
            <v>22.1203869949308</v>
          </cell>
        </row>
        <row r="171">
          <cell r="AI171">
            <v>7594.67938960387</v>
          </cell>
          <cell r="AJ171">
            <v>2973.9062918281</v>
          </cell>
          <cell r="AK171">
            <v>1828.2708577961</v>
          </cell>
          <cell r="AL171">
            <v>12396.8565392281</v>
          </cell>
        </row>
        <row r="171">
          <cell r="AP171">
            <v>49827.671293004</v>
          </cell>
        </row>
        <row r="171">
          <cell r="AS171">
            <v>1.17484300705276</v>
          </cell>
          <cell r="AT171">
            <v>21.6080360832519</v>
          </cell>
        </row>
        <row r="172">
          <cell r="D172">
            <v>0.0475364111521694</v>
          </cell>
          <cell r="E172">
            <v>0.125972530512044</v>
          </cell>
          <cell r="F172">
            <v>0.0799403298528987</v>
          </cell>
        </row>
        <row r="172">
          <cell r="M172">
            <v>8296.28807123177</v>
          </cell>
          <cell r="N172">
            <v>3240.55216804698</v>
          </cell>
          <cell r="O172">
            <v>1936.67293693393</v>
          </cell>
        </row>
        <row r="172">
          <cell r="Q172">
            <v>0.121544087867314</v>
          </cell>
        </row>
        <row r="172">
          <cell r="X172">
            <v>0.606397018711518</v>
          </cell>
          <cell r="Y172">
            <v>0.220592129570652</v>
          </cell>
          <cell r="Z172">
            <v>0.17301085171783</v>
          </cell>
        </row>
        <row r="172">
          <cell r="AD172">
            <v>1.16791678694517</v>
          </cell>
        </row>
        <row r="172">
          <cell r="AF172">
            <v>25.8347713051034</v>
          </cell>
        </row>
        <row r="172">
          <cell r="AI172">
            <v>8948.93871447134</v>
          </cell>
          <cell r="AJ172">
            <v>3438.44167939534</v>
          </cell>
          <cell r="AK172">
            <v>2024.49551017342</v>
          </cell>
          <cell r="AL172">
            <v>14411.8759040401</v>
          </cell>
        </row>
        <row r="172">
          <cell r="AP172">
            <v>59060.6759594991</v>
          </cell>
        </row>
        <row r="172">
          <cell r="AS172">
            <v>1.16274964364008</v>
          </cell>
          <cell r="AT172">
            <v>25.1247362555632</v>
          </cell>
        </row>
        <row r="173">
          <cell r="D173">
            <v>0.0475956941222687</v>
          </cell>
          <cell r="E173">
            <v>0.126397166500368</v>
          </cell>
          <cell r="F173">
            <v>0.0806150408059765</v>
          </cell>
        </row>
        <row r="173">
          <cell r="M173">
            <v>9759.91187710682</v>
          </cell>
          <cell r="N173">
            <v>3732.44221242134</v>
          </cell>
          <cell r="O173">
            <v>2124.66350541219</v>
          </cell>
        </row>
        <row r="173">
          <cell r="Q173">
            <v>0.100741027521303</v>
          </cell>
        </row>
        <row r="173">
          <cell r="X173">
            <v>0.623786400583059</v>
          </cell>
          <cell r="Y173">
            <v>0.214691193740386</v>
          </cell>
          <cell r="Z173">
            <v>0.161522405676555</v>
          </cell>
        </row>
        <row r="173">
          <cell r="AD173">
            <v>1.15741601205458</v>
          </cell>
        </row>
        <row r="173">
          <cell r="AF173">
            <v>29.9015779762949</v>
          </cell>
        </row>
        <row r="173">
          <cell r="AI173">
            <v>10514.6846516473</v>
          </cell>
          <cell r="AJ173">
            <v>3948.07460539014</v>
          </cell>
          <cell r="AK173">
            <v>2203.31985901099</v>
          </cell>
          <cell r="AL173">
            <v>16666.0791160484</v>
          </cell>
        </row>
        <row r="173">
          <cell r="AP173">
            <v>68729.62648303</v>
          </cell>
        </row>
        <row r="173">
          <cell r="AS173">
            <v>1.15663488548173</v>
          </cell>
          <cell r="AT173">
            <v>29.060146441712</v>
          </cell>
        </row>
        <row r="174">
          <cell r="D174">
            <v>0.0475643467998749</v>
          </cell>
          <cell r="E174">
            <v>0.127933319803412</v>
          </cell>
          <cell r="F174">
            <v>0.0817962574169723</v>
          </cell>
        </row>
        <row r="174">
          <cell r="M174">
            <v>11475.5360411864</v>
          </cell>
          <cell r="N174">
            <v>4225.84208554716</v>
          </cell>
          <cell r="O174">
            <v>2276.19461933963</v>
          </cell>
        </row>
        <row r="174">
          <cell r="Q174">
            <v>0.10134631412113</v>
          </cell>
        </row>
        <row r="174">
          <cell r="X174">
            <v>0.63047478744872</v>
          </cell>
          <cell r="Y174">
            <v>0.210942445192762</v>
          </cell>
          <cell r="Z174">
            <v>0.158582767358518</v>
          </cell>
        </row>
        <row r="174">
          <cell r="AD174">
            <v>1.14912702047658</v>
          </cell>
        </row>
        <row r="174">
          <cell r="AF174">
            <v>34.3607112074479</v>
          </cell>
        </row>
        <row r="174">
          <cell r="AI174">
            <v>12370.6334012219</v>
          </cell>
          <cell r="AJ174">
            <v>4420.23158668305</v>
          </cell>
          <cell r="AK174">
            <v>2327.99249983696</v>
          </cell>
          <cell r="AL174">
            <v>19118.8574877419</v>
          </cell>
        </row>
        <row r="174">
          <cell r="AP174">
            <v>79854.073027846</v>
          </cell>
        </row>
        <row r="174">
          <cell r="AS174">
            <v>1.14923611374876</v>
          </cell>
          <cell r="AT174">
            <v>33.3969697616429</v>
          </cell>
        </row>
        <row r="175">
          <cell r="D175">
            <v>0.047725217949154</v>
          </cell>
          <cell r="E175">
            <v>0.129146403294172</v>
          </cell>
          <cell r="F175">
            <v>0.0824658332275128</v>
          </cell>
        </row>
        <row r="175">
          <cell r="M175">
            <v>13445.4615235189</v>
          </cell>
          <cell r="N175">
            <v>4682.47670068322</v>
          </cell>
          <cell r="O175">
            <v>2385.25651359364</v>
          </cell>
        </row>
        <row r="175">
          <cell r="Q175">
            <v>0.0799596961592559</v>
          </cell>
        </row>
        <row r="175">
          <cell r="X175">
            <v>0.660394854138706</v>
          </cell>
          <cell r="Y175">
            <v>0.193509477846343</v>
          </cell>
          <cell r="Z175">
            <v>0.146095668014951</v>
          </cell>
        </row>
        <row r="175">
          <cell r="AD175">
            <v>1.13897907881269</v>
          </cell>
        </row>
        <row r="175">
          <cell r="AF175">
            <v>39.1361311984077</v>
          </cell>
        </row>
        <row r="175">
          <cell r="AI175">
            <v>14446.4458392714</v>
          </cell>
          <cell r="AJ175">
            <v>4855.33697268219</v>
          </cell>
          <cell r="AK175">
            <v>2420.81032140703</v>
          </cell>
          <cell r="AL175">
            <v>21722.5931333606</v>
          </cell>
        </row>
        <row r="175">
          <cell r="AP175">
            <v>90462.9911764217</v>
          </cell>
        </row>
        <row r="175">
          <cell r="AS175">
            <v>1.13925089342248</v>
          </cell>
          <cell r="AT175">
            <v>38.0475276385554</v>
          </cell>
        </row>
        <row r="176">
          <cell r="D176">
            <v>0.0478434256428043</v>
          </cell>
          <cell r="E176">
            <v>0.130352251887888</v>
          </cell>
          <cell r="F176">
            <v>0.082542836309977</v>
          </cell>
        </row>
        <row r="176">
          <cell r="M176">
            <v>15654.5404455917</v>
          </cell>
          <cell r="N176">
            <v>5093.41695839575</v>
          </cell>
          <cell r="O176">
            <v>2479.63906354161</v>
          </cell>
        </row>
        <row r="176">
          <cell r="Q176">
            <v>0.0768802327844177</v>
          </cell>
        </row>
        <row r="176">
          <cell r="X176">
            <v>0.654100517297276</v>
          </cell>
          <cell r="Y176">
            <v>0.199370473127124</v>
          </cell>
          <cell r="Z176">
            <v>0.1465290095756</v>
          </cell>
        </row>
        <row r="176">
          <cell r="AD176">
            <v>1.12996067389555</v>
          </cell>
        </row>
        <row r="176">
          <cell r="AF176">
            <v>44.2222891826175</v>
          </cell>
        </row>
        <row r="176">
          <cell r="AI176">
            <v>16779.3592075835</v>
          </cell>
          <cell r="AJ176">
            <v>5236.36591694148</v>
          </cell>
          <cell r="AK176">
            <v>2514.63814180942</v>
          </cell>
          <cell r="AL176">
            <v>24530.3632663344</v>
          </cell>
        </row>
        <row r="176">
          <cell r="AP176">
            <v>102672.873305649</v>
          </cell>
        </row>
        <row r="176">
          <cell r="AS176">
            <v>1.13354807926452</v>
          </cell>
          <cell r="AT176">
            <v>43.1287018754482</v>
          </cell>
        </row>
        <row r="177">
          <cell r="D177">
            <v>0.0484538527538567</v>
          </cell>
          <cell r="E177">
            <v>0.128983321329822</v>
          </cell>
          <cell r="F177">
            <v>0.0814547573932149</v>
          </cell>
        </row>
        <row r="177">
          <cell r="M177">
            <v>17913.9195284157</v>
          </cell>
          <cell r="N177">
            <v>5565.71451410824</v>
          </cell>
          <cell r="O177">
            <v>2614.99435117603</v>
          </cell>
        </row>
        <row r="177">
          <cell r="Q177">
            <v>0.123820663621354</v>
          </cell>
        </row>
        <row r="177">
          <cell r="X177">
            <v>0.59442663688382</v>
          </cell>
          <cell r="Y177">
            <v>0.22844823030566</v>
          </cell>
          <cell r="Z177">
            <v>0.177125132810521</v>
          </cell>
        </row>
        <row r="177">
          <cell r="AD177">
            <v>1.11821204962789</v>
          </cell>
        </row>
        <row r="177">
          <cell r="AF177">
            <v>49.4498966261321</v>
          </cell>
        </row>
        <row r="177">
          <cell r="AI177">
            <v>18965.6995797311</v>
          </cell>
          <cell r="AJ177">
            <v>5778.87520984045</v>
          </cell>
          <cell r="AK177">
            <v>2686.05508401787</v>
          </cell>
          <cell r="AL177">
            <v>27430.6298735894</v>
          </cell>
        </row>
        <row r="177">
          <cell r="AP177">
            <v>122221.828503653</v>
          </cell>
        </row>
        <row r="177">
          <cell r="AS177">
            <v>1.11905509559121</v>
          </cell>
          <cell r="AT177">
            <v>48.2633935999546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mputation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12.2</v>
          </cell>
        </row>
        <row r="16">
          <cell r="BD16">
            <v>0.9</v>
          </cell>
        </row>
        <row r="16">
          <cell r="BP16">
            <v>0.871509425116752</v>
          </cell>
          <cell r="BQ16">
            <v>0.871509425116752</v>
          </cell>
          <cell r="BR16">
            <v>0.871509425116752</v>
          </cell>
          <cell r="BS16">
            <v>0.871509425116752</v>
          </cell>
        </row>
        <row r="16">
          <cell r="CR16">
            <v>4.90664678747796</v>
          </cell>
        </row>
        <row r="17">
          <cell r="AZ17">
            <v>104.7</v>
          </cell>
        </row>
        <row r="17">
          <cell r="BB17">
            <v>15.6</v>
          </cell>
        </row>
        <row r="17">
          <cell r="BD17">
            <v>1.5</v>
          </cell>
        </row>
        <row r="17">
          <cell r="BP17">
            <v>0.878735241255999</v>
          </cell>
          <cell r="BQ17">
            <v>0.878735241255999</v>
          </cell>
          <cell r="BR17">
            <v>0.878735241255999</v>
          </cell>
          <cell r="BS17">
            <v>0.878735241255999</v>
          </cell>
        </row>
        <row r="17">
          <cell r="CR17">
            <v>6.27407294136526</v>
          </cell>
        </row>
        <row r="18">
          <cell r="AZ18">
            <v>102.4</v>
          </cell>
        </row>
        <row r="18">
          <cell r="BB18">
            <v>19.5</v>
          </cell>
        </row>
        <row r="18">
          <cell r="BD18">
            <v>2.4</v>
          </cell>
        </row>
        <row r="18">
          <cell r="BP18">
            <v>0.87642206171606</v>
          </cell>
          <cell r="BQ18">
            <v>0.87642206171606</v>
          </cell>
          <cell r="BR18">
            <v>0.87642206171606</v>
          </cell>
          <cell r="BS18">
            <v>0.87642206171606</v>
          </cell>
        </row>
        <row r="18">
          <cell r="CR18">
            <v>7.84259117670658</v>
          </cell>
        </row>
        <row r="19">
          <cell r="AZ19">
            <v>104.1</v>
          </cell>
        </row>
        <row r="19">
          <cell r="BB19">
            <v>17.5</v>
          </cell>
        </row>
        <row r="19">
          <cell r="BD19">
            <v>1.7</v>
          </cell>
        </row>
        <row r="19">
          <cell r="BP19">
            <v>0.876844637444949</v>
          </cell>
          <cell r="BQ19">
            <v>0.876844637444949</v>
          </cell>
          <cell r="BR19">
            <v>0.876844637444949</v>
          </cell>
          <cell r="BS19">
            <v>0.876844637444949</v>
          </cell>
        </row>
        <row r="19">
          <cell r="CR19">
            <v>7.03822285089052</v>
          </cell>
        </row>
        <row r="20">
          <cell r="AZ20">
            <v>104.1</v>
          </cell>
        </row>
        <row r="20">
          <cell r="BB20">
            <v>24.6</v>
          </cell>
        </row>
        <row r="20">
          <cell r="BD20">
            <v>3.3</v>
          </cell>
        </row>
        <row r="20">
          <cell r="BP20">
            <v>0.875560133058127</v>
          </cell>
          <cell r="BQ20">
            <v>0.875560133058127</v>
          </cell>
          <cell r="BR20">
            <v>0.875560133058127</v>
          </cell>
          <cell r="BS20">
            <v>0.875560133058127</v>
          </cell>
        </row>
        <row r="20">
          <cell r="CR20">
            <v>9.89373040753753</v>
          </cell>
        </row>
        <row r="21">
          <cell r="AZ21">
            <v>97.8</v>
          </cell>
        </row>
        <row r="21">
          <cell r="BB21">
            <v>21.3</v>
          </cell>
        </row>
        <row r="21">
          <cell r="BD21">
            <v>3.4</v>
          </cell>
        </row>
        <row r="21">
          <cell r="BP21">
            <v>0.874680246381707</v>
          </cell>
          <cell r="BQ21">
            <v>0.874680246381707</v>
          </cell>
          <cell r="BR21">
            <v>0.874680246381707</v>
          </cell>
          <cell r="BS21">
            <v>0.874680246381707</v>
          </cell>
        </row>
        <row r="21">
          <cell r="CR21">
            <v>8.56652266994103</v>
          </cell>
        </row>
        <row r="22">
          <cell r="AZ22">
            <v>98.8</v>
          </cell>
        </row>
        <row r="22">
          <cell r="BB22">
            <v>28.1</v>
          </cell>
        </row>
        <row r="22">
          <cell r="BD22">
            <v>12.2</v>
          </cell>
        </row>
        <row r="22">
          <cell r="BP22">
            <v>0.875848043773405</v>
          </cell>
          <cell r="BQ22">
            <v>0.875848043773405</v>
          </cell>
          <cell r="BR22">
            <v>0.875848043773405</v>
          </cell>
          <cell r="BS22">
            <v>0.875848043773405</v>
          </cell>
        </row>
        <row r="22">
          <cell r="CR22">
            <v>11.3013749777156</v>
          </cell>
        </row>
        <row r="23">
          <cell r="AZ23">
            <v>101.5</v>
          </cell>
        </row>
        <row r="23">
          <cell r="BB23">
            <v>35.8</v>
          </cell>
        </row>
        <row r="23">
          <cell r="BD23">
            <v>13</v>
          </cell>
        </row>
        <row r="23">
          <cell r="BP23">
            <v>0.875923507952552</v>
          </cell>
          <cell r="BQ23">
            <v>0.875923507952552</v>
          </cell>
          <cell r="BR23">
            <v>0.875923507952552</v>
          </cell>
          <cell r="BS23">
            <v>0.875923507952552</v>
          </cell>
        </row>
        <row r="23">
          <cell r="CR23">
            <v>14.3981930321075</v>
          </cell>
        </row>
        <row r="24">
          <cell r="AZ24">
            <v>100.2</v>
          </cell>
        </row>
        <row r="24">
          <cell r="BB24">
            <v>36.6</v>
          </cell>
        </row>
        <row r="24">
          <cell r="BD24">
            <v>16.8</v>
          </cell>
        </row>
        <row r="24">
          <cell r="BP24">
            <v>0.876080324239707</v>
          </cell>
          <cell r="BQ24">
            <v>0.876080324239707</v>
          </cell>
          <cell r="BR24">
            <v>0.876080324239707</v>
          </cell>
          <cell r="BS24">
            <v>0.876080324239707</v>
          </cell>
        </row>
        <row r="24">
          <cell r="CR24">
            <v>14.7199403624339</v>
          </cell>
        </row>
        <row r="25">
          <cell r="AZ25">
            <v>109.7</v>
          </cell>
        </row>
        <row r="25">
          <cell r="BB25">
            <v>25.3</v>
          </cell>
        </row>
        <row r="25">
          <cell r="BD25">
            <v>3.7</v>
          </cell>
        </row>
        <row r="25">
          <cell r="BP25">
            <v>0.876671022361726</v>
          </cell>
          <cell r="BQ25">
            <v>0.876671022361726</v>
          </cell>
          <cell r="BR25">
            <v>0.876671022361726</v>
          </cell>
          <cell r="BS25">
            <v>0.876671022361726</v>
          </cell>
        </row>
        <row r="25">
          <cell r="CR25">
            <v>10.1752593215731</v>
          </cell>
        </row>
        <row r="26">
          <cell r="AZ26">
            <v>104.9</v>
          </cell>
        </row>
        <row r="26">
          <cell r="BB26">
            <v>25.1</v>
          </cell>
        </row>
        <row r="26">
          <cell r="BD26">
            <v>2.8</v>
          </cell>
        </row>
        <row r="26">
          <cell r="BP26">
            <v>0.877464771412898</v>
          </cell>
          <cell r="BQ26">
            <v>0.877464771412898</v>
          </cell>
          <cell r="BR26">
            <v>0.877464771412898</v>
          </cell>
          <cell r="BS26">
            <v>0.877464771412898</v>
          </cell>
        </row>
        <row r="26">
          <cell r="CR26">
            <v>10.0948224889915</v>
          </cell>
        </row>
        <row r="27">
          <cell r="AZ27">
            <v>97.8</v>
          </cell>
        </row>
        <row r="27">
          <cell r="BB27">
            <v>29</v>
          </cell>
        </row>
        <row r="27">
          <cell r="BD27">
            <v>4.2</v>
          </cell>
        </row>
        <row r="27">
          <cell r="BP27">
            <v>0.875752883039148</v>
          </cell>
          <cell r="BQ27">
            <v>0.875752883039148</v>
          </cell>
          <cell r="BR27">
            <v>0.875752883039148</v>
          </cell>
          <cell r="BS27">
            <v>0.875752883039148</v>
          </cell>
        </row>
        <row r="27">
          <cell r="CR27">
            <v>11.6633407243329</v>
          </cell>
        </row>
        <row r="28">
          <cell r="AZ28">
            <v>96.6</v>
          </cell>
        </row>
        <row r="28">
          <cell r="BB28">
            <v>32.6</v>
          </cell>
        </row>
        <row r="28">
          <cell r="BD28">
            <v>5.9</v>
          </cell>
        </row>
        <row r="28">
          <cell r="BP28">
            <v>0.875752883039148</v>
          </cell>
          <cell r="BQ28">
            <v>0.875752883039148</v>
          </cell>
          <cell r="BR28">
            <v>0.875752883039148</v>
          </cell>
          <cell r="BS28">
            <v>0.875752883039148</v>
          </cell>
        </row>
        <row r="28">
          <cell r="CR28">
            <v>13.1112037108018</v>
          </cell>
        </row>
        <row r="29">
          <cell r="AZ29">
            <v>98.6</v>
          </cell>
        </row>
        <row r="29">
          <cell r="BB29">
            <v>35.4</v>
          </cell>
        </row>
        <row r="29">
          <cell r="BD29">
            <v>7.7</v>
          </cell>
        </row>
        <row r="29">
          <cell r="BP29">
            <v>0.875902843058971</v>
          </cell>
          <cell r="BQ29">
            <v>0.875902843058971</v>
          </cell>
          <cell r="BR29">
            <v>0.875902843058971</v>
          </cell>
          <cell r="BS29">
            <v>0.875902843058971</v>
          </cell>
        </row>
        <row r="29">
          <cell r="CR29">
            <v>14.2373193669442</v>
          </cell>
        </row>
        <row r="30">
          <cell r="AZ30">
            <v>100.7</v>
          </cell>
        </row>
        <row r="30">
          <cell r="BB30">
            <v>38.3</v>
          </cell>
        </row>
        <row r="30">
          <cell r="BD30">
            <v>7.3</v>
          </cell>
        </row>
        <row r="30">
          <cell r="BP30">
            <v>0.876013093680885</v>
          </cell>
          <cell r="BQ30">
            <v>0.876013093680885</v>
          </cell>
          <cell r="BR30">
            <v>0.876013093680885</v>
          </cell>
          <cell r="BS30">
            <v>0.876013093680885</v>
          </cell>
        </row>
        <row r="30">
          <cell r="CR30">
            <v>15.4036534393775</v>
          </cell>
        </row>
        <row r="31">
          <cell r="AZ31">
            <v>101.3</v>
          </cell>
        </row>
        <row r="31">
          <cell r="BB31">
            <v>31.8</v>
          </cell>
        </row>
        <row r="31">
          <cell r="BD31">
            <v>3.5</v>
          </cell>
        </row>
        <row r="31">
          <cell r="BP31">
            <v>0.875445441737395</v>
          </cell>
          <cell r="BQ31">
            <v>0.875445441737395</v>
          </cell>
          <cell r="BR31">
            <v>0.875445441737395</v>
          </cell>
          <cell r="BS31">
            <v>0.875445441737395</v>
          </cell>
        </row>
        <row r="31">
          <cell r="CR31">
            <v>12.7894563804753</v>
          </cell>
        </row>
        <row r="32">
          <cell r="AZ32">
            <v>100.4</v>
          </cell>
        </row>
        <row r="32">
          <cell r="BB32">
            <v>33</v>
          </cell>
        </row>
        <row r="32">
          <cell r="BD32">
            <v>4.2</v>
          </cell>
        </row>
        <row r="32">
          <cell r="BP32">
            <v>0.876706890500706</v>
          </cell>
          <cell r="BQ32">
            <v>0.876706890500706</v>
          </cell>
          <cell r="BR32">
            <v>0.876706890500706</v>
          </cell>
          <cell r="BS32">
            <v>0.876706890500706</v>
          </cell>
        </row>
        <row r="32">
          <cell r="CR32">
            <v>13.272077375965</v>
          </cell>
        </row>
        <row r="33">
          <cell r="AZ33">
            <v>100.9</v>
          </cell>
        </row>
        <row r="33">
          <cell r="BB33">
            <v>32.9</v>
          </cell>
        </row>
        <row r="33">
          <cell r="BD33">
            <v>4.2</v>
          </cell>
        </row>
        <row r="33">
          <cell r="BP33">
            <v>0.875657773073301</v>
          </cell>
          <cell r="BQ33">
            <v>0.875657773073301</v>
          </cell>
          <cell r="BR33">
            <v>0.875657773073301</v>
          </cell>
          <cell r="BS33">
            <v>0.875657773073301</v>
          </cell>
        </row>
        <row r="33">
          <cell r="CR33">
            <v>13.2318589596742</v>
          </cell>
        </row>
        <row r="34">
          <cell r="AZ34">
            <v>100.4</v>
          </cell>
        </row>
        <row r="34">
          <cell r="BB34">
            <v>39.2</v>
          </cell>
        </row>
        <row r="34">
          <cell r="BD34">
            <v>7.3</v>
          </cell>
        </row>
        <row r="34">
          <cell r="BP34">
            <v>0.875504620061252</v>
          </cell>
          <cell r="BQ34">
            <v>0.875504620061252</v>
          </cell>
          <cell r="BR34">
            <v>0.875504620061252</v>
          </cell>
          <cell r="BS34">
            <v>0.875504620061252</v>
          </cell>
        </row>
        <row r="34">
          <cell r="CR34">
            <v>15.7656191859948</v>
          </cell>
        </row>
        <row r="35">
          <cell r="AZ35">
            <v>100.9</v>
          </cell>
        </row>
        <row r="35">
          <cell r="BB35">
            <v>41.6</v>
          </cell>
        </row>
        <row r="35">
          <cell r="BD35">
            <v>8.1</v>
          </cell>
        </row>
        <row r="35">
          <cell r="BP35">
            <v>0.876446310513987</v>
          </cell>
          <cell r="BQ35">
            <v>0.876446310513987</v>
          </cell>
          <cell r="BR35">
            <v>0.876446310513987</v>
          </cell>
          <cell r="BS35">
            <v>0.876446310513987</v>
          </cell>
        </row>
        <row r="35">
          <cell r="CR35">
            <v>16.730861176974</v>
          </cell>
        </row>
        <row r="36">
          <cell r="AZ36">
            <v>101.2</v>
          </cell>
        </row>
        <row r="36">
          <cell r="BB36">
            <v>39.4</v>
          </cell>
        </row>
        <row r="36">
          <cell r="BD36">
            <v>7.3</v>
          </cell>
        </row>
        <row r="36">
          <cell r="BP36">
            <v>0.875663955013197</v>
          </cell>
          <cell r="BQ36">
            <v>0.875663955013197</v>
          </cell>
          <cell r="BR36">
            <v>0.875663955013197</v>
          </cell>
          <cell r="BS36">
            <v>0.875663955013197</v>
          </cell>
        </row>
        <row r="36">
          <cell r="CR36">
            <v>15.8460560185764</v>
          </cell>
        </row>
        <row r="37">
          <cell r="AZ37">
            <v>101.6</v>
          </cell>
        </row>
        <row r="37">
          <cell r="BB37">
            <v>44.1</v>
          </cell>
        </row>
        <row r="37">
          <cell r="BD37">
            <v>8.4</v>
          </cell>
        </row>
        <row r="37">
          <cell r="BP37">
            <v>0.876003052969185</v>
          </cell>
          <cell r="BQ37">
            <v>0.876003052969185</v>
          </cell>
          <cell r="BR37">
            <v>0.876003052969185</v>
          </cell>
          <cell r="BS37">
            <v>0.876003052969185</v>
          </cell>
        </row>
        <row r="37">
          <cell r="CR37">
            <v>17.7363215842441</v>
          </cell>
        </row>
        <row r="38">
          <cell r="AZ38">
            <v>101.7</v>
          </cell>
        </row>
        <row r="38">
          <cell r="BB38">
            <v>43.3</v>
          </cell>
        </row>
        <row r="38">
          <cell r="BD38">
            <v>9.8</v>
          </cell>
        </row>
        <row r="38">
          <cell r="BP38">
            <v>0.875579959906158</v>
          </cell>
          <cell r="BQ38">
            <v>0.875579959906158</v>
          </cell>
          <cell r="BR38">
            <v>0.875579959906158</v>
          </cell>
          <cell r="BS38">
            <v>0.875579959906158</v>
          </cell>
        </row>
        <row r="38">
          <cell r="CR38">
            <v>17.4145742539177</v>
          </cell>
        </row>
        <row r="39">
          <cell r="AZ39">
            <v>101.4</v>
          </cell>
        </row>
        <row r="39">
          <cell r="BB39">
            <v>48.6</v>
          </cell>
        </row>
        <row r="39">
          <cell r="BD39">
            <v>10.6</v>
          </cell>
        </row>
        <row r="39">
          <cell r="BP39">
            <v>0.875835515311476</v>
          </cell>
          <cell r="BQ39">
            <v>0.875835515311476</v>
          </cell>
          <cell r="BR39">
            <v>0.875835515311476</v>
          </cell>
          <cell r="BS39">
            <v>0.875835515311476</v>
          </cell>
        </row>
        <row r="39">
          <cell r="CR39">
            <v>19.5461503173302</v>
          </cell>
        </row>
        <row r="40">
          <cell r="AZ40">
            <v>101.7</v>
          </cell>
        </row>
        <row r="40">
          <cell r="BB40">
            <v>48.1</v>
          </cell>
        </row>
        <row r="40">
          <cell r="BD40">
            <v>11.7</v>
          </cell>
        </row>
        <row r="40">
          <cell r="BP40">
            <v>0.875689567050301</v>
          </cell>
          <cell r="BQ40">
            <v>0.875689567050301</v>
          </cell>
          <cell r="BR40">
            <v>0.875689567050301</v>
          </cell>
          <cell r="BS40">
            <v>0.875689567050301</v>
          </cell>
        </row>
        <row r="40">
          <cell r="CR40">
            <v>19.3450582358762</v>
          </cell>
        </row>
        <row r="41">
          <cell r="AZ41">
            <v>101.1</v>
          </cell>
        </row>
        <row r="41">
          <cell r="BB41">
            <v>51.7</v>
          </cell>
        </row>
        <row r="41">
          <cell r="BD41">
            <v>12.8</v>
          </cell>
        </row>
        <row r="41">
          <cell r="BP41">
            <v>0.876053159982792</v>
          </cell>
          <cell r="BQ41">
            <v>0.876053159982792</v>
          </cell>
          <cell r="BR41">
            <v>0.876053159982792</v>
          </cell>
          <cell r="BS41">
            <v>0.876053159982792</v>
          </cell>
        </row>
        <row r="41">
          <cell r="CR41">
            <v>20.7929212223451</v>
          </cell>
        </row>
        <row r="42">
          <cell r="AZ42">
            <v>101.5</v>
          </cell>
        </row>
        <row r="42">
          <cell r="BB42">
            <v>58</v>
          </cell>
        </row>
        <row r="42">
          <cell r="BD42">
            <v>16.6</v>
          </cell>
        </row>
        <row r="42">
          <cell r="BP42">
            <v>0.87591087735839</v>
          </cell>
          <cell r="BQ42">
            <v>0.87591087735839</v>
          </cell>
          <cell r="BR42">
            <v>0.87591087735839</v>
          </cell>
          <cell r="BS42">
            <v>0.87591087735839</v>
          </cell>
        </row>
        <row r="42">
          <cell r="CR42">
            <v>22.285048625469</v>
          </cell>
        </row>
        <row r="43">
          <cell r="AZ43">
            <v>102.3</v>
          </cell>
        </row>
        <row r="43">
          <cell r="BB43">
            <v>64.1</v>
          </cell>
        </row>
        <row r="43">
          <cell r="BD43">
            <v>17.7</v>
          </cell>
        </row>
        <row r="43">
          <cell r="BP43">
            <v>0.875764007020669</v>
          </cell>
          <cell r="BQ43">
            <v>0.875764007020669</v>
          </cell>
          <cell r="BR43">
            <v>0.875764007020669</v>
          </cell>
          <cell r="BS43">
            <v>0.875764007020669</v>
          </cell>
        </row>
        <row r="43">
          <cell r="CR43">
            <v>24.6239833881294</v>
          </cell>
        </row>
        <row r="44">
          <cell r="AZ44">
            <v>106.1</v>
          </cell>
        </row>
        <row r="44">
          <cell r="BB44">
            <v>68.4</v>
          </cell>
        </row>
        <row r="44">
          <cell r="BD44">
            <v>15.8</v>
          </cell>
        </row>
        <row r="44">
          <cell r="BP44">
            <v>0.875813958387117</v>
          </cell>
          <cell r="BQ44">
            <v>0.875813958387117</v>
          </cell>
          <cell r="BR44">
            <v>0.875813958387117</v>
          </cell>
          <cell r="BS44">
            <v>0.875813958387117</v>
          </cell>
        </row>
        <row r="44">
          <cell r="CR44">
            <v>28.9410273081925</v>
          </cell>
        </row>
        <row r="45">
          <cell r="AZ45">
            <v>101.9</v>
          </cell>
        </row>
        <row r="45">
          <cell r="BB45">
            <v>77.9</v>
          </cell>
        </row>
        <row r="45">
          <cell r="BD45">
            <v>15.5</v>
          </cell>
        </row>
        <row r="45">
          <cell r="BP45">
            <v>0.875953840262445</v>
          </cell>
          <cell r="BQ45">
            <v>0.875953840262445</v>
          </cell>
          <cell r="BR45">
            <v>0.875953840262445</v>
          </cell>
          <cell r="BS45">
            <v>0.875953840262445</v>
          </cell>
        </row>
        <row r="45">
          <cell r="CR45">
            <v>31.7660113154173</v>
          </cell>
        </row>
        <row r="46">
          <cell r="AZ46">
            <v>101.7</v>
          </cell>
        </row>
        <row r="46">
          <cell r="BB46">
            <v>93.2</v>
          </cell>
        </row>
        <row r="46">
          <cell r="BD46">
            <v>20.9</v>
          </cell>
        </row>
        <row r="46">
          <cell r="BP46">
            <v>0.876186485766784</v>
          </cell>
          <cell r="BQ46">
            <v>0.876186485766784</v>
          </cell>
          <cell r="BR46">
            <v>0.876186485766784</v>
          </cell>
          <cell r="BS46">
            <v>0.876186485766784</v>
          </cell>
        </row>
        <row r="46">
          <cell r="CR46">
            <v>38.3517335736762</v>
          </cell>
        </row>
        <row r="47">
          <cell r="AZ47">
            <v>101.2</v>
          </cell>
        </row>
        <row r="47">
          <cell r="BB47">
            <v>105.9</v>
          </cell>
        </row>
        <row r="47">
          <cell r="BD47">
            <v>29.7</v>
          </cell>
        </row>
        <row r="47">
          <cell r="BP47">
            <v>0.876451253239105</v>
          </cell>
          <cell r="BQ47">
            <v>0.876451253239105</v>
          </cell>
          <cell r="BR47">
            <v>0.876451253239105</v>
          </cell>
          <cell r="BS47">
            <v>0.876451253239105</v>
          </cell>
        </row>
        <row r="47">
          <cell r="CR47">
            <v>45.3531761986401</v>
          </cell>
        </row>
        <row r="48">
          <cell r="AZ48">
            <v>104.9</v>
          </cell>
        </row>
        <row r="48">
          <cell r="BB48">
            <v>128.2</v>
          </cell>
        </row>
        <row r="48">
          <cell r="BD48">
            <v>40.9</v>
          </cell>
        </row>
        <row r="48">
          <cell r="BP48">
            <v>0.95348743619945</v>
          </cell>
          <cell r="BQ48">
            <v>0.95348743619945</v>
          </cell>
          <cell r="BR48">
            <v>0.95348743619945</v>
          </cell>
          <cell r="BS48">
            <v>0.95348743619945</v>
          </cell>
        </row>
        <row r="48">
          <cell r="CR48">
            <v>54.2987767584098</v>
          </cell>
        </row>
        <row r="49">
          <cell r="AZ49">
            <v>109.3</v>
          </cell>
        </row>
        <row r="49">
          <cell r="BB49">
            <v>163.8</v>
          </cell>
        </row>
        <row r="49">
          <cell r="BD49">
            <v>50.9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69.2645921333912</v>
          </cell>
        </row>
        <row r="50">
          <cell r="AZ50">
            <v>105.2</v>
          </cell>
        </row>
        <row r="50">
          <cell r="BB50">
            <v>181.6</v>
          </cell>
        </row>
        <row r="50">
          <cell r="BD50">
            <v>47.6</v>
          </cell>
        </row>
        <row r="50">
          <cell r="BP50">
            <v>1.06118606560303</v>
          </cell>
          <cell r="BQ50">
            <v>1.06118606560303</v>
          </cell>
          <cell r="BR50">
            <v>1.06118606560303</v>
          </cell>
          <cell r="BS50">
            <v>1.06118606560303</v>
          </cell>
        </row>
        <row r="50">
          <cell r="CR50">
            <v>77.6808153477218</v>
          </cell>
        </row>
        <row r="51">
          <cell r="AZ51">
            <v>107.8</v>
          </cell>
        </row>
        <row r="51">
          <cell r="BB51">
            <v>212.3</v>
          </cell>
        </row>
        <row r="51">
          <cell r="BD51">
            <v>53.3</v>
          </cell>
        </row>
        <row r="51">
          <cell r="BP51">
            <v>1.10339183809883</v>
          </cell>
          <cell r="BQ51">
            <v>1.10339183809883</v>
          </cell>
          <cell r="BR51">
            <v>1.10339183809883</v>
          </cell>
          <cell r="BS51">
            <v>1.10339183809883</v>
          </cell>
        </row>
        <row r="51">
          <cell r="CR51">
            <v>90.5699984598799</v>
          </cell>
        </row>
        <row r="52">
          <cell r="AZ52">
            <v>116.3</v>
          </cell>
        </row>
        <row r="52">
          <cell r="BB52">
            <v>270.8</v>
          </cell>
        </row>
        <row r="52">
          <cell r="BD52">
            <v>72.1</v>
          </cell>
        </row>
        <row r="52">
          <cell r="BP52">
            <v>1.18144703472353</v>
          </cell>
          <cell r="BQ52">
            <v>1.18144703472353</v>
          </cell>
          <cell r="BR52">
            <v>1.18144703472353</v>
          </cell>
          <cell r="BS52">
            <v>1.18144703472353</v>
          </cell>
        </row>
        <row r="52">
          <cell r="CR52">
            <v>113.132481722503</v>
          </cell>
        </row>
        <row r="53">
          <cell r="AZ53">
            <v>115.3</v>
          </cell>
        </row>
        <row r="53">
          <cell r="BB53">
            <v>292.7</v>
          </cell>
        </row>
        <row r="53">
          <cell r="BD53">
            <v>70.7</v>
          </cell>
        </row>
        <row r="53">
          <cell r="BP53">
            <v>1.34765386463307</v>
          </cell>
          <cell r="BQ53">
            <v>1.34765386463307</v>
          </cell>
          <cell r="BR53">
            <v>1.34765386463307</v>
          </cell>
          <cell r="BS53">
            <v>1.34765386463307</v>
          </cell>
        </row>
        <row r="53">
          <cell r="CR53">
            <v>118.076142938174</v>
          </cell>
        </row>
        <row r="54">
          <cell r="AZ54">
            <v>102.3</v>
          </cell>
        </row>
        <row r="54">
          <cell r="BB54">
            <v>319.3</v>
          </cell>
        </row>
        <row r="54">
          <cell r="BD54">
            <v>70.8</v>
          </cell>
        </row>
        <row r="54">
          <cell r="BP54">
            <v>1.2937391107136</v>
          </cell>
          <cell r="BQ54">
            <v>1.2937391107136</v>
          </cell>
          <cell r="BR54">
            <v>1.2937391107136</v>
          </cell>
          <cell r="BS54">
            <v>1.2937391107136</v>
          </cell>
        </row>
        <row r="54">
          <cell r="CR54">
            <v>121.344336536144</v>
          </cell>
        </row>
        <row r="55">
          <cell r="AZ55">
            <v>104.6</v>
          </cell>
        </row>
        <row r="55">
          <cell r="BB55">
            <v>359.7</v>
          </cell>
        </row>
        <row r="55">
          <cell r="BD55">
            <v>100.7</v>
          </cell>
        </row>
        <row r="55">
          <cell r="BP55">
            <v>1.38559458757426</v>
          </cell>
          <cell r="BQ55">
            <v>1.38688832668498</v>
          </cell>
          <cell r="BR55">
            <v>1.38041963113141</v>
          </cell>
          <cell r="BS55">
            <v>1.38300710935284</v>
          </cell>
        </row>
        <row r="55">
          <cell r="CR55">
            <v>140.498775510204</v>
          </cell>
        </row>
        <row r="56">
          <cell r="AZ56">
            <v>107.4</v>
          </cell>
        </row>
        <row r="56">
          <cell r="BB56">
            <v>421.7</v>
          </cell>
        </row>
        <row r="56">
          <cell r="BD56">
            <v>149.2</v>
          </cell>
        </row>
        <row r="56">
          <cell r="BP56">
            <v>1.51445488421867</v>
          </cell>
          <cell r="BQ56">
            <v>1.54221981927369</v>
          </cell>
          <cell r="BR56">
            <v>1.46324480899929</v>
          </cell>
          <cell r="BS56">
            <v>1.44385942216436</v>
          </cell>
        </row>
        <row r="56">
          <cell r="CR56">
            <v>161.804298131363</v>
          </cell>
        </row>
        <row r="57">
          <cell r="AZ57">
            <v>114.1</v>
          </cell>
        </row>
        <row r="57">
          <cell r="BB57">
            <v>532.7</v>
          </cell>
        </row>
        <row r="57">
          <cell r="BD57">
            <v>219.39</v>
          </cell>
        </row>
        <row r="57">
          <cell r="BP57">
            <v>1.88549633085224</v>
          </cell>
          <cell r="BQ57">
            <v>1.98483690740524</v>
          </cell>
          <cell r="BR57">
            <v>1.59201035219123</v>
          </cell>
          <cell r="BS57">
            <v>1.88856812419098</v>
          </cell>
        </row>
        <row r="57">
          <cell r="CR57">
            <v>216.071066415252</v>
          </cell>
        </row>
        <row r="58">
          <cell r="AZ58">
            <v>122.9</v>
          </cell>
        </row>
        <row r="58">
          <cell r="BB58">
            <v>681.92</v>
          </cell>
        </row>
        <row r="58">
          <cell r="BD58">
            <v>250.23</v>
          </cell>
        </row>
        <row r="58">
          <cell r="BP58">
            <v>2.01182458501934</v>
          </cell>
          <cell r="BQ58">
            <v>2.08010907896069</v>
          </cell>
          <cell r="BR58">
            <v>1.81966783255458</v>
          </cell>
          <cell r="BS58">
            <v>1.9697765535312</v>
          </cell>
        </row>
        <row r="58">
          <cell r="CR58">
            <v>270.036795865633</v>
          </cell>
        </row>
        <row r="59">
          <cell r="AZ59">
            <v>117.5</v>
          </cell>
        </row>
        <row r="59">
          <cell r="BB59">
            <v>832.88</v>
          </cell>
        </row>
        <row r="59">
          <cell r="BD59">
            <v>273.16</v>
          </cell>
        </row>
        <row r="59">
          <cell r="BP59">
            <v>2.0902857438351</v>
          </cell>
          <cell r="BQ59">
            <v>2.11547093330303</v>
          </cell>
          <cell r="BR59">
            <v>1.93976590950318</v>
          </cell>
          <cell r="BS59">
            <v>2.1785728682055</v>
          </cell>
        </row>
        <row r="59">
          <cell r="CR59">
            <v>332.023813350249</v>
          </cell>
        </row>
        <row r="60">
          <cell r="AZ60">
            <v>107.6</v>
          </cell>
        </row>
        <row r="60">
          <cell r="BB60">
            <v>984.78</v>
          </cell>
        </row>
        <row r="60">
          <cell r="BD60">
            <v>275.54</v>
          </cell>
        </row>
        <row r="60">
          <cell r="BP60">
            <v>2.20107088825836</v>
          </cell>
          <cell r="BQ60">
            <v>2.29317049170048</v>
          </cell>
          <cell r="BR60">
            <v>1.91454895267964</v>
          </cell>
          <cell r="BS60">
            <v>2.23957290851526</v>
          </cell>
        </row>
        <row r="60">
          <cell r="CR60">
            <v>395.697654165132</v>
          </cell>
        </row>
        <row r="61">
          <cell r="AZ61">
            <v>104.5</v>
          </cell>
        </row>
        <row r="61">
          <cell r="BB61">
            <v>1099.77</v>
          </cell>
        </row>
        <row r="61">
          <cell r="BD61">
            <v>317.47</v>
          </cell>
        </row>
        <row r="61">
          <cell r="BP61">
            <v>2.19446767559358</v>
          </cell>
          <cell r="BQ61">
            <v>2.24501391137477</v>
          </cell>
          <cell r="BR61">
            <v>1.8800870715314</v>
          </cell>
          <cell r="BS61">
            <v>2.43441575155608</v>
          </cell>
        </row>
        <row r="61">
          <cell r="CR61">
            <v>463.258065681246</v>
          </cell>
        </row>
        <row r="62">
          <cell r="AZ62">
            <v>99.3</v>
          </cell>
        </row>
        <row r="62">
          <cell r="BB62">
            <v>1169.1</v>
          </cell>
        </row>
        <row r="62">
          <cell r="BD62">
            <v>350.2</v>
          </cell>
        </row>
        <row r="62">
          <cell r="BP62">
            <v>2.23177362607867</v>
          </cell>
          <cell r="BQ62">
            <v>2.29215920351364</v>
          </cell>
          <cell r="BR62">
            <v>1.83872515595771</v>
          </cell>
          <cell r="BS62">
            <v>2.60969368566812</v>
          </cell>
        </row>
        <row r="62">
          <cell r="CR62">
            <v>497.749071925754</v>
          </cell>
        </row>
        <row r="63">
          <cell r="AZ63">
            <v>99.8</v>
          </cell>
        </row>
        <row r="63">
          <cell r="BB63">
            <v>1254.76</v>
          </cell>
        </row>
        <row r="63">
          <cell r="BD63">
            <v>383.37</v>
          </cell>
        </row>
        <row r="63">
          <cell r="BP63">
            <v>2.27417732497417</v>
          </cell>
          <cell r="BQ63">
            <v>2.35633966121202</v>
          </cell>
          <cell r="BR63">
            <v>1.80195065283856</v>
          </cell>
          <cell r="BS63">
            <v>2.66449725306715</v>
          </cell>
        </row>
        <row r="63">
          <cell r="CR63">
            <v>553.08279009286</v>
          </cell>
        </row>
        <row r="64">
          <cell r="AZ64">
            <v>101.3</v>
          </cell>
        </row>
        <row r="64">
          <cell r="BB64">
            <v>1539.12</v>
          </cell>
        </row>
        <row r="64">
          <cell r="BD64">
            <v>439.42</v>
          </cell>
        </row>
        <row r="64">
          <cell r="BP64">
            <v>2.31738669414868</v>
          </cell>
          <cell r="BQ64">
            <v>2.44823690799929</v>
          </cell>
          <cell r="BR64">
            <v>1.76591163978179</v>
          </cell>
          <cell r="BS64">
            <v>2.62985878877728</v>
          </cell>
        </row>
        <row r="64">
          <cell r="CR64">
            <v>700.862409200182</v>
          </cell>
        </row>
        <row r="65">
          <cell r="AZ65">
            <v>100.6</v>
          </cell>
        </row>
        <row r="65">
          <cell r="BB65">
            <v>1713.81</v>
          </cell>
        </row>
        <row r="65">
          <cell r="BD65">
            <v>510.02</v>
          </cell>
        </row>
        <row r="65">
          <cell r="BP65">
            <v>2.33592578770187</v>
          </cell>
          <cell r="BQ65">
            <v>2.47761575089528</v>
          </cell>
          <cell r="BR65">
            <v>1.76237981650222</v>
          </cell>
          <cell r="BS65">
            <v>2.64037822393239</v>
          </cell>
        </row>
        <row r="65">
          <cell r="CR65">
            <v>800.248243494424</v>
          </cell>
        </row>
        <row r="66">
          <cell r="AZ66">
            <v>100.2</v>
          </cell>
        </row>
        <row r="66">
          <cell r="BB66">
            <v>1940.94</v>
          </cell>
        </row>
        <row r="66">
          <cell r="BD66">
            <v>729.37</v>
          </cell>
        </row>
        <row r="66">
          <cell r="BP66">
            <v>2.35928504557889</v>
          </cell>
          <cell r="BQ66">
            <v>2.51477998715871</v>
          </cell>
          <cell r="BR66">
            <v>1.75709267705272</v>
          </cell>
          <cell r="BS66">
            <v>2.65093973682812</v>
          </cell>
        </row>
        <row r="66">
          <cell r="CR66">
            <v>924.865957772158</v>
          </cell>
        </row>
        <row r="67">
          <cell r="AZ67">
            <v>102.2</v>
          </cell>
        </row>
        <row r="67">
          <cell r="BB67">
            <v>2388.38</v>
          </cell>
        </row>
        <row r="67">
          <cell r="BD67">
            <v>1228.26</v>
          </cell>
        </row>
        <row r="67">
          <cell r="BP67">
            <v>2.42062645676394</v>
          </cell>
          <cell r="BQ67">
            <v>2.60782684668359</v>
          </cell>
          <cell r="BR67">
            <v>1.76060686240682</v>
          </cell>
          <cell r="BS67">
            <v>2.66419443551226</v>
          </cell>
        </row>
        <row r="67">
          <cell r="CR67">
            <v>1077.92837328523</v>
          </cell>
        </row>
        <row r="68">
          <cell r="AZ68">
            <v>102.9</v>
          </cell>
        </row>
        <row r="68">
          <cell r="BB68">
            <v>3041.07</v>
          </cell>
        </row>
        <row r="68">
          <cell r="BD68">
            <v>1817.73</v>
          </cell>
        </row>
        <row r="68">
          <cell r="BP68">
            <v>2.54165777960213</v>
          </cell>
          <cell r="BQ68">
            <v>2.76168863063792</v>
          </cell>
          <cell r="BR68">
            <v>1.8327917437655</v>
          </cell>
          <cell r="BS68">
            <v>2.70149315760943</v>
          </cell>
        </row>
        <row r="68">
          <cell r="CR68">
            <v>1351.70346468487</v>
          </cell>
        </row>
        <row r="69">
          <cell r="AZ69">
            <v>102.4</v>
          </cell>
        </row>
        <row r="69">
          <cell r="BB69">
            <v>3905.03</v>
          </cell>
        </row>
        <row r="69">
          <cell r="BD69">
            <v>2685.22</v>
          </cell>
        </row>
        <row r="69">
          <cell r="BP69">
            <v>2.63569911744741</v>
          </cell>
          <cell r="BQ69">
            <v>2.88596461901662</v>
          </cell>
          <cell r="BR69">
            <v>1.85478524469069</v>
          </cell>
          <cell r="BS69">
            <v>2.79334392496815</v>
          </cell>
        </row>
        <row r="69">
          <cell r="CR69">
            <v>1819.71515134007</v>
          </cell>
        </row>
        <row r="70">
          <cell r="AZ70">
            <v>101.5</v>
          </cell>
        </row>
        <row r="70">
          <cell r="BB70">
            <v>4944.25</v>
          </cell>
        </row>
        <row r="70">
          <cell r="BD70">
            <v>3353.88</v>
          </cell>
        </row>
        <row r="70">
          <cell r="BP70">
            <v>2.72267718832318</v>
          </cell>
          <cell r="BQ70">
            <v>3.0042891683963</v>
          </cell>
          <cell r="BR70">
            <v>1.86776874140352</v>
          </cell>
          <cell r="BS70">
            <v>2.90228433804191</v>
          </cell>
        </row>
        <row r="70">
          <cell r="CR70">
            <v>2344.50532576956</v>
          </cell>
        </row>
        <row r="71">
          <cell r="AZ71">
            <v>104.6</v>
          </cell>
        </row>
        <row r="71">
          <cell r="BB71">
            <v>6423.18</v>
          </cell>
        </row>
        <row r="71">
          <cell r="BD71">
            <v>4356.39</v>
          </cell>
        </row>
        <row r="71">
          <cell r="BP71">
            <v>2.82613892147946</v>
          </cell>
          <cell r="BQ71">
            <v>3.14248647014253</v>
          </cell>
          <cell r="BR71">
            <v>1.87337204762773</v>
          </cell>
          <cell r="BS71">
            <v>3.05320312362009</v>
          </cell>
        </row>
        <row r="71">
          <cell r="CR71">
            <v>3033.91795473043</v>
          </cell>
        </row>
        <row r="72">
          <cell r="AZ72">
            <v>105.7</v>
          </cell>
        </row>
        <row r="72">
          <cell r="BB72">
            <v>8496.2</v>
          </cell>
        </row>
        <row r="72">
          <cell r="BD72">
            <v>5522.72</v>
          </cell>
        </row>
        <row r="72">
          <cell r="BP72">
            <v>3.05505617411929</v>
          </cell>
          <cell r="BQ72">
            <v>3.47559003597764</v>
          </cell>
          <cell r="BR72">
            <v>1.89210576810401</v>
          </cell>
          <cell r="BS72">
            <v>3.24250171728453</v>
          </cell>
        </row>
        <row r="72">
          <cell r="CR72">
            <v>3972.40853936298</v>
          </cell>
        </row>
        <row r="73">
          <cell r="AZ73">
            <v>99.7</v>
          </cell>
        </row>
        <row r="73">
          <cell r="BB73">
            <v>9740.25</v>
          </cell>
        </row>
        <row r="73">
          <cell r="BD73">
            <v>7425.16</v>
          </cell>
        </row>
        <row r="73">
          <cell r="BP73">
            <v>3.0092303315075</v>
          </cell>
          <cell r="BQ73">
            <v>3.40955382529407</v>
          </cell>
          <cell r="BR73">
            <v>1.85426365274193</v>
          </cell>
          <cell r="BS73">
            <v>3.32032175849936</v>
          </cell>
        </row>
        <row r="73">
          <cell r="CR73">
            <v>4104.225</v>
          </cell>
        </row>
        <row r="74">
          <cell r="AZ74">
            <v>103.2</v>
          </cell>
        </row>
        <row r="74">
          <cell r="BB74">
            <v>11672</v>
          </cell>
        </row>
        <row r="74">
          <cell r="BD74">
            <v>8938.69</v>
          </cell>
        </row>
        <row r="74">
          <cell r="BP74">
            <v>3.17172876940891</v>
          </cell>
          <cell r="BQ74">
            <v>3.65845125454053</v>
          </cell>
          <cell r="BR74">
            <v>1.85611791639467</v>
          </cell>
          <cell r="BS74">
            <v>3.41993141125434</v>
          </cell>
        </row>
        <row r="74">
          <cell r="CR74">
            <v>5161.12060068677</v>
          </cell>
        </row>
        <row r="75">
          <cell r="AZ75">
            <v>105.6</v>
          </cell>
        </row>
        <row r="75">
          <cell r="BB75">
            <v>14359.88</v>
          </cell>
        </row>
        <row r="75">
          <cell r="BD75">
            <v>10837.14</v>
          </cell>
        </row>
        <row r="75">
          <cell r="BP75">
            <v>3.37154768188167</v>
          </cell>
          <cell r="BQ75">
            <v>3.95478580615832</v>
          </cell>
          <cell r="BR75">
            <v>1.89138415680617</v>
          </cell>
          <cell r="BS75">
            <v>3.54646887347075</v>
          </cell>
        </row>
        <row r="75">
          <cell r="CR75">
            <v>6411.03853538771</v>
          </cell>
        </row>
        <row r="76">
          <cell r="AZ76">
            <v>103.1</v>
          </cell>
        </row>
        <row r="76">
          <cell r="BB76">
            <v>15880.58</v>
          </cell>
        </row>
        <row r="76">
          <cell r="BD76">
            <v>12954.33</v>
          </cell>
        </row>
        <row r="76">
          <cell r="BP76">
            <v>3.42549244479178</v>
          </cell>
          <cell r="BQ76">
            <v>3.9943336642199</v>
          </cell>
          <cell r="BR76">
            <v>1.95001706566716</v>
          </cell>
          <cell r="BS76">
            <v>3.62449118868711</v>
          </cell>
        </row>
        <row r="76">
          <cell r="CR76">
            <v>7046.72571650834</v>
          </cell>
        </row>
        <row r="77">
          <cell r="AZ77">
            <v>103.2</v>
          </cell>
        </row>
        <row r="77">
          <cell r="BB77">
            <v>16832.4</v>
          </cell>
        </row>
        <row r="77">
          <cell r="BD77">
            <v>15287.13</v>
          </cell>
        </row>
        <row r="77">
          <cell r="BP77">
            <v>3.41179047501261</v>
          </cell>
          <cell r="BQ77">
            <v>3.97835632956302</v>
          </cell>
          <cell r="BR77">
            <v>1.93051689501049</v>
          </cell>
          <cell r="BS77">
            <v>3.65348711819661</v>
          </cell>
        </row>
        <row r="77">
          <cell r="CR77">
            <v>7192.28415713814</v>
          </cell>
        </row>
        <row r="78">
          <cell r="AZ78">
            <v>101.6</v>
          </cell>
        </row>
        <row r="78">
          <cell r="BB78">
            <v>17769.5</v>
          </cell>
        </row>
        <row r="78">
          <cell r="BD78">
            <v>13453.88</v>
          </cell>
        </row>
        <row r="78">
          <cell r="BP78">
            <v>3.40496689406258</v>
          </cell>
          <cell r="BQ78">
            <v>3.97039961690389</v>
          </cell>
          <cell r="BR78">
            <v>1.92472534432546</v>
          </cell>
          <cell r="BS78">
            <v>3.68636850226038</v>
          </cell>
        </row>
        <row r="78">
          <cell r="CR78">
            <v>7490.0938865446</v>
          </cell>
        </row>
        <row r="79">
          <cell r="AZ79">
            <v>101.1</v>
          </cell>
        </row>
        <row r="79">
          <cell r="BB79">
            <v>17831.51</v>
          </cell>
        </row>
        <row r="79">
          <cell r="BD79">
            <v>13844.43</v>
          </cell>
        </row>
        <row r="79">
          <cell r="BP79">
            <v>3.33686755618133</v>
          </cell>
          <cell r="BQ79">
            <v>3.86319882724749</v>
          </cell>
          <cell r="BR79">
            <v>1.91125226691518</v>
          </cell>
          <cell r="BS79">
            <v>3.70848671327394</v>
          </cell>
        </row>
        <row r="79">
          <cell r="CR79">
            <v>7543.48911417954</v>
          </cell>
        </row>
        <row r="80">
          <cell r="AZ80">
            <v>101.2</v>
          </cell>
        </row>
        <row r="80">
          <cell r="BB80">
            <v>18128.1</v>
          </cell>
        </row>
        <row r="80">
          <cell r="BD80">
            <v>12489.5</v>
          </cell>
        </row>
        <row r="80">
          <cell r="BP80">
            <v>3.32018321840042</v>
          </cell>
          <cell r="BQ80">
            <v>3.8477460319385</v>
          </cell>
          <cell r="BR80">
            <v>1.89022849197911</v>
          </cell>
          <cell r="BS80">
            <v>3.73073763355358</v>
          </cell>
        </row>
        <row r="80">
          <cell r="CR80">
            <v>7683.2428298075</v>
          </cell>
        </row>
        <row r="81">
          <cell r="AZ81">
            <v>101.7</v>
          </cell>
        </row>
        <row r="81">
          <cell r="BB81">
            <v>16096.2</v>
          </cell>
        </row>
        <row r="81">
          <cell r="BD81">
            <v>10391.9</v>
          </cell>
        </row>
        <row r="81">
          <cell r="BP81">
            <v>3.43306944782604</v>
          </cell>
          <cell r="BQ81">
            <v>4.02089460337573</v>
          </cell>
          <cell r="BR81">
            <v>1.90156986293099</v>
          </cell>
          <cell r="BS81">
            <v>3.77923722278978</v>
          </cell>
        </row>
        <row r="81">
          <cell r="CR81">
            <v>7037.9355293974</v>
          </cell>
        </row>
        <row r="82">
          <cell r="AZ82">
            <v>101.8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3.55665994794778</v>
          </cell>
          <cell r="BQ82">
            <v>4.20585575513102</v>
          </cell>
          <cell r="BR82">
            <v>1.9205855615603</v>
          </cell>
          <cell r="BS82">
            <v>3.8094711205721</v>
          </cell>
        </row>
        <row r="82">
          <cell r="CR82" t="e">
            <v>#DIV/0!</v>
          </cell>
        </row>
        <row r="83">
          <cell r="AZ83">
            <v>102.4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3.61712316706289</v>
          </cell>
          <cell r="BQ83">
            <v>4.26473773570285</v>
          </cell>
          <cell r="BR83">
            <v>1.93210907492966</v>
          </cell>
          <cell r="BS83">
            <v>3.99613520548013</v>
          </cell>
        </row>
        <row r="83">
          <cell r="CR83" t="e">
            <v>#DIV/0!</v>
          </cell>
        </row>
        <row r="84">
          <cell r="AZ84">
            <v>101.9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0.333515274514244</v>
          </cell>
          <cell r="Z8">
            <v>0.0622564158640982</v>
          </cell>
          <cell r="AA8">
            <v>0.0183197311812434</v>
          </cell>
          <cell r="AB8">
            <v>0.414091421559585</v>
          </cell>
        </row>
        <row r="8">
          <cell r="EA8">
            <v>0.360884576749173</v>
          </cell>
        </row>
        <row r="8">
          <cell r="EI8">
            <v>0.016382518664781</v>
          </cell>
        </row>
        <row r="9">
          <cell r="Y9">
            <v>0.441050868872268</v>
          </cell>
          <cell r="Z9">
            <v>0.0866125353950822</v>
          </cell>
          <cell r="AA9">
            <v>0.0255161475876412</v>
          </cell>
          <cell r="AB9">
            <v>0.553179551854992</v>
          </cell>
        </row>
        <row r="9">
          <cell r="AV9">
            <v>0.397213406864878</v>
          </cell>
          <cell r="AW9">
            <v>0.0793967740048962</v>
          </cell>
          <cell r="AX9">
            <v>0.022831186858794</v>
          </cell>
        </row>
        <row r="9">
          <cell r="BM9">
            <v>-0.0369712025954199</v>
          </cell>
          <cell r="BN9">
            <v>-0.0369712025954199</v>
          </cell>
          <cell r="BO9">
            <v>-0.0369712025954199</v>
          </cell>
        </row>
        <row r="9">
          <cell r="BR9">
            <v>1.26747596691031</v>
          </cell>
        </row>
        <row r="9">
          <cell r="BX9">
            <v>0.787858087107239</v>
          </cell>
          <cell r="BY9">
            <v>0.165889836883462</v>
          </cell>
          <cell r="BZ9">
            <v>0.0462520760092983</v>
          </cell>
        </row>
        <row r="9">
          <cell r="CH9">
            <v>0.020660377983554</v>
          </cell>
        </row>
        <row r="9">
          <cell r="EA9">
            <v>0.486098366957181</v>
          </cell>
        </row>
        <row r="9">
          <cell r="EH9">
            <v>1.33588749501635</v>
          </cell>
          <cell r="EI9">
            <v>0.0218852018211528</v>
          </cell>
        </row>
        <row r="10">
          <cell r="Y10">
            <v>0.617933278578022</v>
          </cell>
          <cell r="Z10">
            <v>0.127413316709373</v>
          </cell>
          <cell r="AA10">
            <v>0.0376210998375024</v>
          </cell>
          <cell r="AB10">
            <v>0.782967695124897</v>
          </cell>
        </row>
        <row r="10">
          <cell r="AV10">
            <v>0.543068793564251</v>
          </cell>
          <cell r="AW10">
            <v>0.114147121122376</v>
          </cell>
          <cell r="AX10">
            <v>0.032883983033929</v>
          </cell>
        </row>
        <row r="10">
          <cell r="BM10">
            <v>-0.0260081996697241</v>
          </cell>
          <cell r="BN10">
            <v>-0.0260081996697241</v>
          </cell>
          <cell r="BO10">
            <v>-0.0260081996697241</v>
          </cell>
        </row>
        <row r="10">
          <cell r="BR10">
            <v>1.17811043885969</v>
          </cell>
        </row>
        <row r="10">
          <cell r="BX10">
            <v>0.778568077220693</v>
          </cell>
          <cell r="BY10">
            <v>0.173188402639402</v>
          </cell>
          <cell r="BZ10">
            <v>0.0482435201399056</v>
          </cell>
        </row>
        <row r="10">
          <cell r="CG10">
            <v>1.38229636058017</v>
          </cell>
          <cell r="CH10">
            <v>0.0285587652948773</v>
          </cell>
        </row>
        <row r="10">
          <cell r="EA10">
            <v>0.686210161618433</v>
          </cell>
        </row>
        <row r="10">
          <cell r="EH10">
            <v>1.41515048059991</v>
          </cell>
          <cell r="EI10">
            <v>0.0309708538752303</v>
          </cell>
        </row>
        <row r="11">
          <cell r="Y11">
            <v>0.727648913405699</v>
          </cell>
          <cell r="Z11">
            <v>0.148088353005643</v>
          </cell>
          <cell r="AA11">
            <v>0.044804171916661</v>
          </cell>
          <cell r="AB11">
            <v>0.920541438328003</v>
          </cell>
        </row>
        <row r="11">
          <cell r="AV11">
            <v>0.690042149735241</v>
          </cell>
          <cell r="AW11">
            <v>0.146934223848008</v>
          </cell>
          <cell r="AX11">
            <v>0.0429298290386268</v>
          </cell>
        </row>
        <row r="11">
          <cell r="BM11">
            <v>-0.0389220364292551</v>
          </cell>
          <cell r="BN11">
            <v>-0.0389220364292551</v>
          </cell>
          <cell r="BO11">
            <v>-0.0389220364292551</v>
          </cell>
        </row>
        <row r="11">
          <cell r="BR11">
            <v>0.775881582617605</v>
          </cell>
        </row>
        <row r="11">
          <cell r="BX11">
            <v>0.772191599218456</v>
          </cell>
          <cell r="BY11">
            <v>0.178162505012778</v>
          </cell>
          <cell r="BZ11">
            <v>0.0496458957687659</v>
          </cell>
        </row>
        <row r="11">
          <cell r="CG11">
            <v>1.27522374059083</v>
          </cell>
          <cell r="CH11">
            <v>0.0364188155059891</v>
          </cell>
        </row>
        <row r="11">
          <cell r="EA11">
            <v>0.80717182374377</v>
          </cell>
        </row>
        <row r="11">
          <cell r="EH11">
            <v>1.17573643821157</v>
          </cell>
          <cell r="EI11">
            <v>0.0364135614236345</v>
          </cell>
        </row>
        <row r="12">
          <cell r="Y12">
            <v>0.96416908277363</v>
          </cell>
          <cell r="Z12">
            <v>0.200829014844629</v>
          </cell>
          <cell r="AA12">
            <v>0.0613795509245077</v>
          </cell>
          <cell r="AB12">
            <v>1.22637764854277</v>
          </cell>
        </row>
        <row r="12">
          <cell r="AV12">
            <v>0.867598972399656</v>
          </cell>
          <cell r="AW12">
            <v>0.186089262853478</v>
          </cell>
          <cell r="AX12">
            <v>0.0553040223131087</v>
          </cell>
        </row>
        <row r="12">
          <cell r="BM12">
            <v>-0.0407924272227818</v>
          </cell>
          <cell r="BN12">
            <v>-0.0407924272227818</v>
          </cell>
          <cell r="BO12">
            <v>-0.0407924272227818</v>
          </cell>
        </row>
        <row r="12">
          <cell r="BR12">
            <v>0.876542514004072</v>
          </cell>
        </row>
        <row r="12">
          <cell r="BX12">
            <v>0.771535414298295</v>
          </cell>
          <cell r="BY12">
            <v>0.177817903759706</v>
          </cell>
          <cell r="BZ12">
            <v>0.0506466819419985</v>
          </cell>
        </row>
        <row r="12">
          <cell r="CG12">
            <v>1.2604749230425</v>
          </cell>
          <cell r="CH12">
            <v>0.0459050036722107</v>
          </cell>
        </row>
        <row r="12">
          <cell r="EA12">
            <v>1.07376737713762</v>
          </cell>
        </row>
        <row r="12">
          <cell r="EH12">
            <v>1.33224888012664</v>
          </cell>
          <cell r="EI12">
            <v>0.0485119264280596</v>
          </cell>
        </row>
        <row r="13">
          <cell r="Y13">
            <v>1.19695061710507</v>
          </cell>
          <cell r="Z13">
            <v>0.249310237612398</v>
          </cell>
          <cell r="AA13">
            <v>0.0776162376612684</v>
          </cell>
          <cell r="AB13">
            <v>1.52387709237873</v>
          </cell>
        </row>
        <row r="13">
          <cell r="AV13">
            <v>1.10826651275831</v>
          </cell>
          <cell r="AW13">
            <v>0.240074267977081</v>
          </cell>
          <cell r="AX13">
            <v>0.0723936398884251</v>
          </cell>
        </row>
        <row r="13">
          <cell r="BM13">
            <v>0.0214673400228014</v>
          </cell>
          <cell r="BN13">
            <v>0.0214673400228014</v>
          </cell>
          <cell r="BO13">
            <v>0.0214673400228014</v>
          </cell>
        </row>
        <row r="13">
          <cell r="BR13">
            <v>0.660748033356943</v>
          </cell>
        </row>
        <row r="13">
          <cell r="BX13">
            <v>0.764011154415517</v>
          </cell>
          <cell r="BY13">
            <v>0.183867199072086</v>
          </cell>
          <cell r="BZ13">
            <v>0.0521216465123974</v>
          </cell>
        </row>
        <row r="13">
          <cell r="CG13">
            <v>1.28129245373667</v>
          </cell>
          <cell r="CH13">
            <v>0.0588177347939577</v>
          </cell>
        </row>
        <row r="13">
          <cell r="EA13">
            <v>1.33290519061727</v>
          </cell>
        </row>
        <row r="13">
          <cell r="EH13">
            <v>1.24257025199958</v>
          </cell>
          <cell r="EI13">
            <v>0.0602794766466993</v>
          </cell>
        </row>
        <row r="14">
          <cell r="Y14">
            <v>2.14234973958112</v>
          </cell>
          <cell r="Z14">
            <v>0.482193053646516</v>
          </cell>
          <cell r="AA14">
            <v>0.148460431007823</v>
          </cell>
          <cell r="AB14">
            <v>2.77300322423545</v>
          </cell>
        </row>
        <row r="14">
          <cell r="AV14">
            <v>1.71246172137753</v>
          </cell>
          <cell r="AW14">
            <v>0.390135088671421</v>
          </cell>
          <cell r="AX14">
            <v>0.117748264931818</v>
          </cell>
        </row>
        <row r="14">
          <cell r="BM14">
            <v>0.0134970784257553</v>
          </cell>
          <cell r="BN14">
            <v>0.0134970784257553</v>
          </cell>
          <cell r="BO14">
            <v>0.0134970784257553</v>
          </cell>
        </row>
        <row r="14">
          <cell r="BR14">
            <v>0.536053856567475</v>
          </cell>
        </row>
        <row r="14">
          <cell r="BX14">
            <v>0.751632315923123</v>
          </cell>
          <cell r="BY14">
            <v>0.19394443514314</v>
          </cell>
          <cell r="BZ14">
            <v>0.0544232489337369</v>
          </cell>
        </row>
        <row r="14">
          <cell r="CG14">
            <v>1.56422456165401</v>
          </cell>
          <cell r="CH14">
            <v>0.0920041454255602</v>
          </cell>
        </row>
        <row r="14">
          <cell r="EA14">
            <v>2.42872944932397</v>
          </cell>
        </row>
        <row r="14">
          <cell r="EH14">
            <v>1.81966420045271</v>
          </cell>
          <cell r="EI14">
            <v>0.109688405676024</v>
          </cell>
        </row>
        <row r="15">
          <cell r="Y15">
            <v>3.1045280667</v>
          </cell>
          <cell r="Z15">
            <v>0.703638203510888</v>
          </cell>
          <cell r="AA15">
            <v>0.220040204313447</v>
          </cell>
          <cell r="AB15">
            <v>4.02820647452434</v>
          </cell>
        </row>
        <row r="15">
          <cell r="AV15">
            <v>2.69070656732365</v>
          </cell>
          <cell r="AW15">
            <v>0.632443337150616</v>
          </cell>
          <cell r="AX15">
            <v>0.191927414229828</v>
          </cell>
        </row>
        <row r="15">
          <cell r="BM15">
            <v>-0.0146934371731242</v>
          </cell>
          <cell r="BN15">
            <v>-0.0146934371731242</v>
          </cell>
          <cell r="BO15">
            <v>-0.0146934371731242</v>
          </cell>
        </row>
        <row r="15">
          <cell r="BR15">
            <v>0.381855369115619</v>
          </cell>
        </row>
        <row r="15">
          <cell r="BX15">
            <v>0.740703513789079</v>
          </cell>
          <cell r="BY15">
            <v>0.202959182390747</v>
          </cell>
          <cell r="BZ15">
            <v>0.0563373038201739</v>
          </cell>
        </row>
        <row r="15">
          <cell r="CG15">
            <v>1.58423387975824</v>
          </cell>
          <cell r="CH15">
            <v>0.145756084261376</v>
          </cell>
        </row>
        <row r="15">
          <cell r="EA15">
            <v>3.52840074592254</v>
          </cell>
        </row>
        <row r="15">
          <cell r="EH15">
            <v>1.45258383368177</v>
          </cell>
          <cell r="EI15">
            <v>0.159331604827321</v>
          </cell>
        </row>
        <row r="16">
          <cell r="Y16">
            <v>4.32861831713577</v>
          </cell>
          <cell r="Z16">
            <v>0.980180339359137</v>
          </cell>
          <cell r="AA16">
            <v>0.312023294185118</v>
          </cell>
          <cell r="AB16">
            <v>5.62082195068003</v>
          </cell>
        </row>
        <row r="16">
          <cell r="AV16">
            <v>3.8118699404286</v>
          </cell>
          <cell r="AW16">
            <v>0.898036556197347</v>
          </cell>
          <cell r="AX16">
            <v>0.277116405468003</v>
          </cell>
        </row>
        <row r="16">
          <cell r="BM16">
            <v>-0.00181733566941422</v>
          </cell>
          <cell r="BN16">
            <v>-0.00181733566941422</v>
          </cell>
          <cell r="BO16">
            <v>-0.00181733566941422</v>
          </cell>
        </row>
        <row r="16">
          <cell r="BR16">
            <v>0.269371314439041</v>
          </cell>
        </row>
        <row r="16">
          <cell r="BX16">
            <v>0.729929606732607</v>
          </cell>
          <cell r="BY16">
            <v>0.212056972042802</v>
          </cell>
          <cell r="BZ16">
            <v>0.0580134212245913</v>
          </cell>
        </row>
        <row r="16">
          <cell r="CG16">
            <v>1.41889832658616</v>
          </cell>
          <cell r="CH16">
            <v>0.206813064048219</v>
          </cell>
        </row>
        <row r="16">
          <cell r="EA16">
            <v>4.92429151704542</v>
          </cell>
        </row>
        <row r="16">
          <cell r="EH16">
            <v>1.39535578946726</v>
          </cell>
          <cell r="EI16">
            <v>0.222324277240911</v>
          </cell>
        </row>
        <row r="17">
          <cell r="Y17">
            <v>4.41525563868556</v>
          </cell>
          <cell r="Z17">
            <v>0.937988555405922</v>
          </cell>
          <cell r="AA17">
            <v>0.311566284129324</v>
          </cell>
          <cell r="AB17">
            <v>5.6648104782208</v>
          </cell>
        </row>
        <row r="17">
          <cell r="AV17">
            <v>4.48403792606222</v>
          </cell>
          <cell r="AW17">
            <v>1.02302341054136</v>
          </cell>
          <cell r="AX17">
            <v>0.324786238705438</v>
          </cell>
        </row>
        <row r="17">
          <cell r="BM17">
            <v>-0.0878083399273736</v>
          </cell>
          <cell r="BN17">
            <v>-0.0878083399273736</v>
          </cell>
          <cell r="BO17">
            <v>-0.0878083399273736</v>
          </cell>
        </row>
        <row r="17">
          <cell r="BR17">
            <v>0.0344813156424197</v>
          </cell>
        </row>
        <row r="17">
          <cell r="BX17">
            <v>0.711566996514334</v>
          </cell>
          <cell r="BY17">
            <v>0.228492581989749</v>
          </cell>
          <cell r="BZ17">
            <v>0.0599404214959174</v>
          </cell>
        </row>
        <row r="17">
          <cell r="CG17">
            <v>1.16779479127893</v>
          </cell>
          <cell r="CH17">
            <v>0.241515218963945</v>
          </cell>
        </row>
        <row r="17">
          <cell r="EA17">
            <v>4.96617519342725</v>
          </cell>
        </row>
        <row r="17">
          <cell r="EH17">
            <v>1.00782621175997</v>
          </cell>
          <cell r="EI17">
            <v>0.224064234113981</v>
          </cell>
        </row>
        <row r="18">
          <cell r="Y18">
            <v>4.423252395359</v>
          </cell>
          <cell r="Z18">
            <v>0.881558056612268</v>
          </cell>
          <cell r="AA18">
            <v>0.305460291158764</v>
          </cell>
          <cell r="AB18">
            <v>5.61027074313003</v>
          </cell>
        </row>
        <row r="18">
          <cell r="AV18">
            <v>4.53256822258695</v>
          </cell>
          <cell r="AW18">
            <v>0.970424859743035</v>
          </cell>
          <cell r="AX18">
            <v>0.321368007962546</v>
          </cell>
        </row>
        <row r="18">
          <cell r="BM18">
            <v>-0.0458480336795818</v>
          </cell>
          <cell r="BN18">
            <v>-0.0458480336795818</v>
          </cell>
          <cell r="BO18">
            <v>-0.0458480336795818</v>
          </cell>
        </row>
        <row r="18">
          <cell r="BR18">
            <v>0.081239562625697</v>
          </cell>
        </row>
        <row r="18">
          <cell r="BX18">
            <v>0.722404312221343</v>
          </cell>
          <cell r="BY18">
            <v>0.2179880027279</v>
          </cell>
          <cell r="BZ18">
            <v>0.0596076850507577</v>
          </cell>
        </row>
        <row r="18">
          <cell r="CG18">
            <v>0.995313317630047</v>
          </cell>
          <cell r="CH18">
            <v>0.240383313845151</v>
          </cell>
        </row>
        <row r="18">
          <cell r="EA18">
            <v>4.92281493518506</v>
          </cell>
        </row>
        <row r="18">
          <cell r="EH18">
            <v>0.99009514166893</v>
          </cell>
          <cell r="EI18">
            <v>0.221844909618022</v>
          </cell>
        </row>
        <row r="19">
          <cell r="Y19">
            <v>4.5453258239474</v>
          </cell>
          <cell r="Z19">
            <v>0.862892299925529</v>
          </cell>
          <cell r="AA19">
            <v>0.309746276159371</v>
          </cell>
          <cell r="AB19">
            <v>5.7179644000323</v>
          </cell>
        </row>
        <row r="19">
          <cell r="AV19">
            <v>4.59927088169559</v>
          </cell>
          <cell r="AW19">
            <v>0.930373523486825</v>
          </cell>
          <cell r="AX19">
            <v>0.320420087144862</v>
          </cell>
        </row>
        <row r="19">
          <cell r="BM19">
            <v>0.0205000528983494</v>
          </cell>
          <cell r="BN19">
            <v>0.0205000528983494</v>
          </cell>
          <cell r="BO19">
            <v>0.0205000528983494</v>
          </cell>
        </row>
        <row r="19">
          <cell r="BR19">
            <v>0.188403921289827</v>
          </cell>
        </row>
        <row r="19">
          <cell r="BX19">
            <v>0.739417106611147</v>
          </cell>
          <cell r="BY19">
            <v>0.201865859048474</v>
          </cell>
          <cell r="BZ19">
            <v>0.0587170343403789</v>
          </cell>
        </row>
        <row r="19">
          <cell r="CG19">
            <v>1.00165656679874</v>
          </cell>
          <cell r="CH19">
            <v>0.240781524861839</v>
          </cell>
        </row>
        <row r="19">
          <cell r="EA19">
            <v>5.0075238084435</v>
          </cell>
        </row>
        <row r="19">
          <cell r="EH19">
            <v>1.01898509841004</v>
          </cell>
          <cell r="EI19">
            <v>0.226056657058887</v>
          </cell>
        </row>
        <row r="20">
          <cell r="Y20">
            <v>4.799418103133</v>
          </cell>
          <cell r="Z20">
            <v>0.883780797816845</v>
          </cell>
          <cell r="AA20">
            <v>0.325931497673586</v>
          </cell>
          <cell r="AB20">
            <v>6.00913039862343</v>
          </cell>
        </row>
        <row r="20">
          <cell r="AV20">
            <v>4.79217637286174</v>
          </cell>
          <cell r="AW20">
            <v>0.9315589854626</v>
          </cell>
          <cell r="AX20">
            <v>0.331082173871331</v>
          </cell>
        </row>
        <row r="20">
          <cell r="BM20">
            <v>0.0351966873706004</v>
          </cell>
          <cell r="BN20">
            <v>0.0351966873706004</v>
          </cell>
          <cell r="BO20">
            <v>0.0351966873706004</v>
          </cell>
        </row>
        <row r="20">
          <cell r="BR20">
            <v>0.225759799035825</v>
          </cell>
        </row>
        <row r="20">
          <cell r="BX20">
            <v>0.749278844801072</v>
          </cell>
          <cell r="BY20">
            <v>0.192320617994607</v>
          </cell>
          <cell r="BZ20">
            <v>0.0584005372043211</v>
          </cell>
        </row>
        <row r="20">
          <cell r="CG20">
            <v>1.0332929617361</v>
          </cell>
          <cell r="CH20">
            <v>0.248797854955824</v>
          </cell>
        </row>
        <row r="20">
          <cell r="EA20">
            <v>5.26251327115265</v>
          </cell>
        </row>
        <row r="20">
          <cell r="EH20">
            <v>1.05082297944018</v>
          </cell>
          <cell r="EI20">
            <v>0.237545529892907</v>
          </cell>
        </row>
        <row r="21">
          <cell r="Y21">
            <v>5.18650119029056</v>
          </cell>
          <cell r="Z21">
            <v>0.941535638578384</v>
          </cell>
          <cell r="AA21">
            <v>0.35411459897703</v>
          </cell>
          <cell r="AB21">
            <v>6.48215142784598</v>
          </cell>
        </row>
        <row r="21">
          <cell r="AV21">
            <v>5.12098425303772</v>
          </cell>
          <cell r="AW21">
            <v>0.973502099410789</v>
          </cell>
          <cell r="AX21">
            <v>0.354190675338862</v>
          </cell>
        </row>
        <row r="21">
          <cell r="BM21">
            <v>0.0143724498400324</v>
          </cell>
          <cell r="BN21">
            <v>0.0143724498400324</v>
          </cell>
          <cell r="BO21">
            <v>0.0143724498400324</v>
          </cell>
        </row>
        <row r="21">
          <cell r="BR21">
            <v>0.206135178824609</v>
          </cell>
        </row>
        <row r="21">
          <cell r="BX21">
            <v>0.753245261234982</v>
          </cell>
          <cell r="BY21">
            <v>0.188118620131763</v>
          </cell>
          <cell r="BZ21">
            <v>0.058636118633255</v>
          </cell>
        </row>
        <row r="21">
          <cell r="CG21">
            <v>1.0641546931499</v>
          </cell>
          <cell r="CH21">
            <v>0.264759404996869</v>
          </cell>
        </row>
        <row r="21">
          <cell r="EA21">
            <v>5.67773486478906</v>
          </cell>
        </row>
        <row r="21">
          <cell r="EH21">
            <v>1.07868823587069</v>
          </cell>
          <cell r="EI21">
            <v>0.256237568579148</v>
          </cell>
        </row>
        <row r="22">
          <cell r="Y22">
            <v>5.52058367474188</v>
          </cell>
          <cell r="Z22">
            <v>0.98352667173619</v>
          </cell>
          <cell r="AA22">
            <v>0.377980211756198</v>
          </cell>
          <cell r="AB22">
            <v>6.88209055823427</v>
          </cell>
        </row>
        <row r="22">
          <cell r="AV22">
            <v>5.49081275129869</v>
          </cell>
          <cell r="AW22">
            <v>1.02669989883444</v>
          </cell>
          <cell r="AX22">
            <v>0.381299380590223</v>
          </cell>
        </row>
        <row r="22">
          <cell r="BM22">
            <v>-0.0068263447521022</v>
          </cell>
          <cell r="BN22">
            <v>-0.0068263447521022</v>
          </cell>
          <cell r="BO22">
            <v>-0.0068263447521022</v>
          </cell>
        </row>
        <row r="22">
          <cell r="BR22">
            <v>0.18389270493497</v>
          </cell>
        </row>
        <row r="22">
          <cell r="BX22">
            <v>0.75587015295292</v>
          </cell>
          <cell r="BY22">
            <v>0.185133614202631</v>
          </cell>
          <cell r="BZ22">
            <v>0.0589962328444495</v>
          </cell>
        </row>
        <row r="22">
          <cell r="CG22">
            <v>1.06916944467794</v>
          </cell>
          <cell r="CH22">
            <v>0.283072666013764</v>
          </cell>
        </row>
        <row r="22">
          <cell r="EA22">
            <v>6.02880144091081</v>
          </cell>
        </row>
        <row r="22">
          <cell r="EH22">
            <v>1.06168058650417</v>
          </cell>
          <cell r="EI22">
            <v>0.272042452093514</v>
          </cell>
        </row>
        <row r="23">
          <cell r="Y23">
            <v>5.52877092415086</v>
          </cell>
          <cell r="Z23">
            <v>0.937298826145685</v>
          </cell>
          <cell r="AA23">
            <v>0.37314859685385</v>
          </cell>
          <cell r="AB23">
            <v>6.83921834715039</v>
          </cell>
        </row>
        <row r="23">
          <cell r="AV23">
            <v>5.66633569173987</v>
          </cell>
          <cell r="AW23">
            <v>1.024440265537</v>
          </cell>
          <cell r="AX23">
            <v>0.391212921151067</v>
          </cell>
        </row>
        <row r="23">
          <cell r="BM23">
            <v>-0.0134728477947098</v>
          </cell>
          <cell r="BN23">
            <v>-0.0134728477947098</v>
          </cell>
          <cell r="BO23">
            <v>-0.0134728477947098</v>
          </cell>
        </row>
        <row r="23">
          <cell r="BR23">
            <v>0.12850076090799</v>
          </cell>
        </row>
        <row r="23">
          <cell r="BX23">
            <v>0.751629192951165</v>
          </cell>
          <cell r="BY23">
            <v>0.188448702581111</v>
          </cell>
          <cell r="BZ23">
            <v>0.0599221044677242</v>
          </cell>
        </row>
        <row r="23">
          <cell r="CG23">
            <v>1.02514323882848</v>
          </cell>
          <cell r="CH23">
            <v>0.290190029661163</v>
          </cell>
        </row>
        <row r="23">
          <cell r="EA23">
            <v>5.98736252705957</v>
          </cell>
        </row>
        <row r="23">
          <cell r="EH23">
            <v>0.99371748140124</v>
          </cell>
          <cell r="EI23">
            <v>0.270333340328584</v>
          </cell>
        </row>
        <row r="24">
          <cell r="Y24">
            <v>5.59232797373348</v>
          </cell>
          <cell r="Z24">
            <v>0.91218303755665</v>
          </cell>
          <cell r="AA24">
            <v>0.374179189100317</v>
          </cell>
          <cell r="AB24">
            <v>6.87869020039044</v>
          </cell>
        </row>
        <row r="24">
          <cell r="AV24">
            <v>5.70312763994068</v>
          </cell>
          <cell r="AW24">
            <v>0.986390327307912</v>
          </cell>
          <cell r="AX24">
            <v>0.389233221851128</v>
          </cell>
        </row>
        <row r="24">
          <cell r="BM24">
            <v>-0.00254888228067562</v>
          </cell>
          <cell r="BN24">
            <v>-0.00254888228067562</v>
          </cell>
          <cell r="BO24">
            <v>-0.00254888228067562</v>
          </cell>
        </row>
        <row r="24">
          <cell r="BR24">
            <v>0.148516048835558</v>
          </cell>
        </row>
        <row r="24">
          <cell r="BX24">
            <v>0.760016963487046</v>
          </cell>
          <cell r="BY24">
            <v>0.180388048051764</v>
          </cell>
          <cell r="BZ24">
            <v>0.0595949884611902</v>
          </cell>
        </row>
        <row r="24">
          <cell r="CG24">
            <v>0.997611293420093</v>
          </cell>
          <cell r="CH24">
            <v>0.289496850827888</v>
          </cell>
        </row>
        <row r="24">
          <cell r="EA24">
            <v>6.03059509630198</v>
          </cell>
        </row>
        <row r="24">
          <cell r="EH24">
            <v>1.00565716500853</v>
          </cell>
          <cell r="EI24">
            <v>0.271862660642129</v>
          </cell>
        </row>
        <row r="25">
          <cell r="Y25">
            <v>5.65254043884635</v>
          </cell>
          <cell r="Z25">
            <v>0.89044058326521</v>
          </cell>
          <cell r="AA25">
            <v>0.37560304437339</v>
          </cell>
          <cell r="AB25">
            <v>6.91858406648495</v>
          </cell>
        </row>
        <row r="25">
          <cell r="AV25">
            <v>5.76659918593837</v>
          </cell>
          <cell r="AW25">
            <v>0.961399264438325</v>
          </cell>
          <cell r="AX25">
            <v>0.390511579934222</v>
          </cell>
        </row>
        <row r="25">
          <cell r="BM25">
            <v>-0.0101057056377842</v>
          </cell>
          <cell r="BN25">
            <v>-0.0101057056377842</v>
          </cell>
          <cell r="BO25">
            <v>-0.0101057056377842</v>
          </cell>
        </row>
        <row r="25">
          <cell r="BR25">
            <v>0.139124438729063</v>
          </cell>
        </row>
        <row r="25">
          <cell r="BX25">
            <v>0.765203018332123</v>
          </cell>
          <cell r="BY25">
            <v>0.175234063985801</v>
          </cell>
          <cell r="BZ25">
            <v>0.059562917682076</v>
          </cell>
        </row>
        <row r="25">
          <cell r="CG25">
            <v>1.00408100657</v>
          </cell>
          <cell r="CH25">
            <v>0.290678289378111</v>
          </cell>
        </row>
        <row r="25">
          <cell r="EA25">
            <v>6.05831191647863</v>
          </cell>
        </row>
        <row r="25">
          <cell r="EH25">
            <v>1.00572256377579</v>
          </cell>
          <cell r="EI25">
            <v>0.27341841205591</v>
          </cell>
        </row>
        <row r="26">
          <cell r="Y26">
            <v>5.95967369477412</v>
          </cell>
          <cell r="Z26">
            <v>0.939770568314815</v>
          </cell>
          <cell r="AA26">
            <v>0.400830510433645</v>
          </cell>
          <cell r="AB26">
            <v>7.30027477352258</v>
          </cell>
        </row>
        <row r="26">
          <cell r="AV26">
            <v>5.95498160698486</v>
          </cell>
          <cell r="AW26">
            <v>0.976112614176014</v>
          </cell>
          <cell r="AX26">
            <v>0.404392476461998</v>
          </cell>
        </row>
        <row r="26">
          <cell r="BM26">
            <v>-0.00415826746407244</v>
          </cell>
          <cell r="BN26">
            <v>-0.00415826746407244</v>
          </cell>
          <cell r="BO26">
            <v>-0.00415826746407244</v>
          </cell>
        </row>
        <row r="26">
          <cell r="BR26">
            <v>0.178970373905901</v>
          </cell>
        </row>
        <row r="26">
          <cell r="BX26">
            <v>0.773338597014411</v>
          </cell>
          <cell r="BY26">
            <v>0.167409417532521</v>
          </cell>
          <cell r="BZ26">
            <v>0.059251985453068</v>
          </cell>
        </row>
        <row r="26">
          <cell r="CG26">
            <v>1.02984235513366</v>
          </cell>
          <cell r="CH26">
            <v>0.299352814119377</v>
          </cell>
        </row>
        <row r="26">
          <cell r="EA26">
            <v>6.39142429193563</v>
          </cell>
        </row>
        <row r="26">
          <cell r="EH26">
            <v>1.05517166939526</v>
          </cell>
          <cell r="EI26">
            <v>0.288503362292436</v>
          </cell>
        </row>
        <row r="27">
          <cell r="Y27">
            <v>6.31427229222349</v>
          </cell>
          <cell r="Z27">
            <v>1.00058475946611</v>
          </cell>
          <cell r="AA27">
            <v>0.430876815254995</v>
          </cell>
          <cell r="AB27">
            <v>7.7457338669446</v>
          </cell>
        </row>
        <row r="27">
          <cell r="AV27">
            <v>6.29433127538339</v>
          </cell>
          <cell r="AW27">
            <v>1.0348561748165</v>
          </cell>
          <cell r="AX27">
            <v>0.433180898796167</v>
          </cell>
        </row>
        <row r="27">
          <cell r="BM27">
            <v>-0.0078537191734579</v>
          </cell>
          <cell r="BN27">
            <v>-0.0078537191734579</v>
          </cell>
          <cell r="BO27">
            <v>-0.0078537191734579</v>
          </cell>
        </row>
        <row r="27">
          <cell r="BR27">
            <v>0.17468690631319</v>
          </cell>
        </row>
        <row r="27">
          <cell r="BX27">
            <v>0.77234727300266</v>
          </cell>
          <cell r="BY27">
            <v>0.167684193778027</v>
          </cell>
          <cell r="BZ27">
            <v>0.0599685332193137</v>
          </cell>
        </row>
        <row r="27">
          <cell r="CG27">
            <v>1.05836232821087</v>
          </cell>
          <cell r="CH27">
            <v>0.31682374130786</v>
          </cell>
        </row>
        <row r="27">
          <cell r="EA27">
            <v>6.78871986990683</v>
          </cell>
        </row>
        <row r="27">
          <cell r="EH27">
            <v>1.06101478191706</v>
          </cell>
          <cell r="EI27">
            <v>0.306106332025048</v>
          </cell>
        </row>
        <row r="28">
          <cell r="Y28">
            <v>6.58621605446129</v>
          </cell>
          <cell r="Z28">
            <v>1.03654708013618</v>
          </cell>
          <cell r="AA28">
            <v>0.453197351859753</v>
          </cell>
          <cell r="AB28">
            <v>8.07596048645722</v>
          </cell>
        </row>
        <row r="28">
          <cell r="AV28">
            <v>6.61563504958194</v>
          </cell>
          <cell r="AW28">
            <v>1.08647031445456</v>
          </cell>
          <cell r="AX28">
            <v>0.460455295372265</v>
          </cell>
        </row>
        <row r="28">
          <cell r="BM28">
            <v>-0.0127397678812008</v>
          </cell>
          <cell r="BN28">
            <v>-0.0127397678812008</v>
          </cell>
          <cell r="BO28">
            <v>-0.0127397678812008</v>
          </cell>
        </row>
        <row r="28">
          <cell r="BR28">
            <v>0.145437740412963</v>
          </cell>
        </row>
        <row r="28">
          <cell r="BX28">
            <v>0.7678408945526</v>
          </cell>
          <cell r="BY28">
            <v>0.171089846726731</v>
          </cell>
          <cell r="BZ28">
            <v>0.0610692587206696</v>
          </cell>
        </row>
        <row r="28">
          <cell r="CG28">
            <v>1.05156533640081</v>
          </cell>
          <cell r="CH28">
            <v>0.333160864108164</v>
          </cell>
        </row>
        <row r="28">
          <cell r="EA28">
            <v>7.07182750010143</v>
          </cell>
        </row>
        <row r="28">
          <cell r="EH28">
            <v>1.04263184731045</v>
          </cell>
          <cell r="EI28">
            <v>0.3191562104327</v>
          </cell>
        </row>
        <row r="29">
          <cell r="Y29">
            <v>6.9317042794937</v>
          </cell>
          <cell r="Z29">
            <v>1.09245505562702</v>
          </cell>
          <cell r="AA29">
            <v>0.483141524417078</v>
          </cell>
          <cell r="AB29">
            <v>8.5073008595378</v>
          </cell>
        </row>
        <row r="29">
          <cell r="AV29">
            <v>6.93226683792564</v>
          </cell>
          <cell r="AW29">
            <v>1.13546780574037</v>
          </cell>
          <cell r="AX29">
            <v>0.48767649806085</v>
          </cell>
        </row>
        <row r="29">
          <cell r="BM29">
            <v>-0.0153668831927829</v>
          </cell>
          <cell r="BN29">
            <v>-0.0153668831927829</v>
          </cell>
          <cell r="BO29">
            <v>-0.0153668831927829</v>
          </cell>
        </row>
        <row r="29">
          <cell r="BR29">
            <v>0.156845574667241</v>
          </cell>
        </row>
        <row r="29">
          <cell r="BX29">
            <v>0.770327115072191</v>
          </cell>
          <cell r="BY29">
            <v>0.168252562566087</v>
          </cell>
          <cell r="BZ29">
            <v>0.0614203223617218</v>
          </cell>
        </row>
        <row r="29">
          <cell r="CG29">
            <v>1.04807743740414</v>
          </cell>
          <cell r="CH29">
            <v>0.349178384697833</v>
          </cell>
        </row>
        <row r="29">
          <cell r="EA29">
            <v>7.45242152548248</v>
          </cell>
        </row>
        <row r="29">
          <cell r="EH29">
            <v>1.05340775004486</v>
          </cell>
          <cell r="EI29">
            <v>0.336201625544755</v>
          </cell>
        </row>
        <row r="30">
          <cell r="Y30">
            <v>7.37142538281345</v>
          </cell>
          <cell r="Z30">
            <v>1.17268020364957</v>
          </cell>
          <cell r="AA30">
            <v>0.522784558770115</v>
          </cell>
          <cell r="AB30">
            <v>9.06689014523313</v>
          </cell>
        </row>
        <row r="30">
          <cell r="AV30">
            <v>7.33493828836264</v>
          </cell>
          <cell r="AW30">
            <v>1.20807213828084</v>
          </cell>
          <cell r="AX30">
            <v>0.52391983499333</v>
          </cell>
        </row>
        <row r="30">
          <cell r="BM30">
            <v>-0.0171907387073855</v>
          </cell>
          <cell r="BN30">
            <v>-0.0171907387073855</v>
          </cell>
          <cell r="BO30">
            <v>-0.0171907387073855</v>
          </cell>
        </row>
        <row r="30">
          <cell r="BR30">
            <v>0.137836809001898</v>
          </cell>
        </row>
        <row r="30">
          <cell r="BX30">
            <v>0.765751870280307</v>
          </cell>
          <cell r="BY30">
            <v>0.171653253583729</v>
          </cell>
          <cell r="BZ30">
            <v>0.0625948761359646</v>
          </cell>
        </row>
        <row r="30">
          <cell r="CG30">
            <v>1.06007972382554</v>
          </cell>
          <cell r="CH30">
            <v>0.370156925616327</v>
          </cell>
        </row>
        <row r="30">
          <cell r="EA30">
            <v>7.93878730983676</v>
          </cell>
        </row>
        <row r="30">
          <cell r="EH30">
            <v>1.06577110899305</v>
          </cell>
          <cell r="EI30">
            <v>0.358313979302102</v>
          </cell>
        </row>
        <row r="31">
          <cell r="Y31">
            <v>7.85165197210247</v>
          </cell>
          <cell r="Z31">
            <v>1.26081711374455</v>
          </cell>
          <cell r="AA31">
            <v>0.566729813170764</v>
          </cell>
          <cell r="AB31">
            <v>9.67919889901778</v>
          </cell>
        </row>
        <row r="31">
          <cell r="AV31">
            <v>7.80670633585431</v>
          </cell>
          <cell r="AW31">
            <v>1.29786523594353</v>
          </cell>
          <cell r="AX31">
            <v>0.567455402052541</v>
          </cell>
        </row>
        <row r="31">
          <cell r="BM31">
            <v>-0.0135188660101461</v>
          </cell>
          <cell r="BN31">
            <v>-0.0135188660101461</v>
          </cell>
          <cell r="BO31">
            <v>-0.0135188660101461</v>
          </cell>
        </row>
        <row r="31">
          <cell r="BR31">
            <v>0.153046117882768</v>
          </cell>
        </row>
        <row r="31">
          <cell r="BX31">
            <v>0.765768877662674</v>
          </cell>
          <cell r="BY31">
            <v>0.170938473858866</v>
          </cell>
          <cell r="BZ31">
            <v>0.0632926484784599</v>
          </cell>
        </row>
        <row r="31">
          <cell r="CG31">
            <v>1.06720007479171</v>
          </cell>
          <cell r="CH31">
            <v>0.395031498702413</v>
          </cell>
        </row>
        <row r="31">
          <cell r="EA31">
            <v>8.47738615552351</v>
          </cell>
        </row>
        <row r="31">
          <cell r="EH31">
            <v>1.06751997438211</v>
          </cell>
          <cell r="EI31">
            <v>0.382507330005332</v>
          </cell>
        </row>
        <row r="32">
          <cell r="Y32">
            <v>8.39450701736553</v>
          </cell>
          <cell r="Z32">
            <v>1.36268227448474</v>
          </cell>
          <cell r="AA32">
            <v>0.617297757552056</v>
          </cell>
          <cell r="AB32">
            <v>10.3744870494023</v>
          </cell>
        </row>
        <row r="32">
          <cell r="AV32">
            <v>8.33136358434256</v>
          </cell>
          <cell r="AW32">
            <v>1.39919967372229</v>
          </cell>
          <cell r="AX32">
            <v>0.616681026418135</v>
          </cell>
        </row>
        <row r="32">
          <cell r="BM32">
            <v>-0.0168796842610796</v>
          </cell>
          <cell r="BN32">
            <v>-0.0168796842610796</v>
          </cell>
          <cell r="BO32">
            <v>-0.0168796842610796</v>
          </cell>
        </row>
        <row r="32">
          <cell r="BR32">
            <v>0.13216574266476</v>
          </cell>
        </row>
        <row r="32">
          <cell r="BX32">
            <v>0.760193209874504</v>
          </cell>
          <cell r="BY32">
            <v>0.175164718348994</v>
          </cell>
          <cell r="BZ32">
            <v>0.0646420717765025</v>
          </cell>
        </row>
        <row r="32">
          <cell r="CG32">
            <v>1.07032111641345</v>
          </cell>
          <cell r="CH32">
            <v>0.422810554709646</v>
          </cell>
        </row>
        <row r="32">
          <cell r="EA32">
            <v>9.08483007266008</v>
          </cell>
        </row>
        <row r="32">
          <cell r="EH32">
            <v>1.0718193537632</v>
          </cell>
          <cell r="EI32">
            <v>0.409978759256002</v>
          </cell>
        </row>
        <row r="33">
          <cell r="Y33">
            <v>8.99599291848746</v>
          </cell>
          <cell r="Z33">
            <v>1.47646729565736</v>
          </cell>
          <cell r="AA33">
            <v>0.67412997268354</v>
          </cell>
          <cell r="AB33">
            <v>11.1465901868284</v>
          </cell>
        </row>
        <row r="33">
          <cell r="AV33">
            <v>8.91820509530923</v>
          </cell>
          <cell r="AW33">
            <v>1.51421310407579</v>
          </cell>
          <cell r="AX33">
            <v>0.672618609497706</v>
          </cell>
        </row>
        <row r="33">
          <cell r="BM33">
            <v>-0.0104696265434104</v>
          </cell>
          <cell r="BN33">
            <v>-0.0104696265434104</v>
          </cell>
          <cell r="BO33">
            <v>-0.0104696265434104</v>
          </cell>
        </row>
        <row r="33">
          <cell r="BR33">
            <v>0.139540689459066</v>
          </cell>
        </row>
        <row r="33">
          <cell r="BX33">
            <v>0.757805587229328</v>
          </cell>
          <cell r="BY33">
            <v>0.176534854727648</v>
          </cell>
          <cell r="BZ33">
            <v>0.0656595580430237</v>
          </cell>
        </row>
        <row r="33">
          <cell r="CG33">
            <v>1.07380820682866</v>
          </cell>
          <cell r="CH33">
            <v>0.454017443580997</v>
          </cell>
        </row>
        <row r="33">
          <cell r="EA33">
            <v>9.76500555620416</v>
          </cell>
        </row>
        <row r="33">
          <cell r="EH33">
            <v>1.07440766819799</v>
          </cell>
          <cell r="EI33">
            <v>0.440484322742947</v>
          </cell>
        </row>
        <row r="34">
          <cell r="Y34">
            <v>9.86852342978048</v>
          </cell>
          <cell r="Z34">
            <v>1.66092555519462</v>
          </cell>
          <cell r="AA34">
            <v>0.759704321657374</v>
          </cell>
          <cell r="AB34">
            <v>12.2891533066325</v>
          </cell>
        </row>
        <row r="34">
          <cell r="AV34">
            <v>9.67411094782971</v>
          </cell>
          <cell r="AW34">
            <v>1.67327618712106</v>
          </cell>
          <cell r="AX34">
            <v>0.746788694969226</v>
          </cell>
        </row>
        <row r="34">
          <cell r="BM34">
            <v>-0.0149383381588019</v>
          </cell>
          <cell r="BN34">
            <v>-0.0149383381588019</v>
          </cell>
          <cell r="BO34">
            <v>-0.0149383381588019</v>
          </cell>
        </row>
        <row r="34">
          <cell r="BR34">
            <v>0.131020304732892</v>
          </cell>
        </row>
        <row r="34">
          <cell r="BX34">
            <v>0.753406462138511</v>
          </cell>
          <cell r="BY34">
            <v>0.179630361883757</v>
          </cell>
          <cell r="BZ34">
            <v>0.0669631759777316</v>
          </cell>
        </row>
        <row r="34">
          <cell r="CG34">
            <v>1.09002403050936</v>
          </cell>
          <cell r="CH34">
            <v>0.494889923773715</v>
          </cell>
        </row>
        <row r="34">
          <cell r="EA34">
            <v>10.7642030548042</v>
          </cell>
        </row>
        <row r="34">
          <cell r="EH34">
            <v>1.10247432806337</v>
          </cell>
          <cell r="EI34">
            <v>0.485622657738477</v>
          </cell>
        </row>
        <row r="35">
          <cell r="Y35">
            <v>10.7828691266446</v>
          </cell>
          <cell r="Z35">
            <v>1.84736617196911</v>
          </cell>
          <cell r="AA35">
            <v>0.849550585851951</v>
          </cell>
          <cell r="AB35">
            <v>13.4797858844656</v>
          </cell>
        </row>
        <row r="35">
          <cell r="AV35">
            <v>10.5904577212436</v>
          </cell>
          <cell r="AW35">
            <v>1.87108892115399</v>
          </cell>
          <cell r="AX35">
            <v>0.838153597661107</v>
          </cell>
        </row>
        <row r="35">
          <cell r="BM35">
            <v>-0.0226468008426753</v>
          </cell>
          <cell r="BN35">
            <v>-0.0226468008426753</v>
          </cell>
          <cell r="BO35">
            <v>-0.0226468008426753</v>
          </cell>
        </row>
        <row r="35">
          <cell r="BR35">
            <v>0.122983925376082</v>
          </cell>
        </row>
        <row r="35">
          <cell r="BX35">
            <v>0.749437032400828</v>
          </cell>
          <cell r="BY35">
            <v>0.182309464514392</v>
          </cell>
          <cell r="BZ35">
            <v>0.0682535030847804</v>
          </cell>
        </row>
        <row r="35">
          <cell r="CG35">
            <v>1.10078992935876</v>
          </cell>
          <cell r="CH35">
            <v>0.544769844231228</v>
          </cell>
        </row>
        <row r="35">
          <cell r="EA35">
            <v>11.8051112999603</v>
          </cell>
        </row>
        <row r="35">
          <cell r="EH35">
            <v>1.09684338249591</v>
          </cell>
          <cell r="EI35">
            <v>0.532651998530527</v>
          </cell>
        </row>
        <row r="36">
          <cell r="Y36">
            <v>11.4981498721536</v>
          </cell>
          <cell r="Z36">
            <v>1.96864663498692</v>
          </cell>
          <cell r="AA36">
            <v>0.917683044084014</v>
          </cell>
          <cell r="AB36">
            <v>14.3844795512245</v>
          </cell>
        </row>
        <row r="36">
          <cell r="AV36">
            <v>11.4261635891273</v>
          </cell>
          <cell r="AW36">
            <v>2.03520683037655</v>
          </cell>
          <cell r="AX36">
            <v>0.920434182258315</v>
          </cell>
        </row>
        <row r="36">
          <cell r="BM36">
            <v>-0.0574391729749101</v>
          </cell>
          <cell r="BN36">
            <v>-0.0574391729749101</v>
          </cell>
          <cell r="BO36">
            <v>-0.0574391729749101</v>
          </cell>
        </row>
        <row r="36">
          <cell r="BR36">
            <v>0.100176794290805</v>
          </cell>
        </row>
        <row r="36">
          <cell r="BX36">
            <v>0.751147010158185</v>
          </cell>
          <cell r="BY36">
            <v>0.17998763440521</v>
          </cell>
          <cell r="BZ36">
            <v>0.0688653554366041</v>
          </cell>
        </row>
        <row r="36">
          <cell r="CG36">
            <v>1.08181162819215</v>
          </cell>
          <cell r="CH36">
            <v>0.589338352177771</v>
          </cell>
        </row>
        <row r="36">
          <cell r="EA36">
            <v>12.5981279750965</v>
          </cell>
        </row>
        <row r="36">
          <cell r="EH36">
            <v>1.06710749054003</v>
          </cell>
          <cell r="EI36">
            <v>0.568396937483039</v>
          </cell>
        </row>
        <row r="37">
          <cell r="Y37">
            <v>12.1515339792846</v>
          </cell>
          <cell r="Z37">
            <v>2.06848041656875</v>
          </cell>
          <cell r="AA37">
            <v>0.979377977120029</v>
          </cell>
          <cell r="AB37">
            <v>15.1993923729734</v>
          </cell>
        </row>
        <row r="37">
          <cell r="AV37">
            <v>12.1280430007375</v>
          </cell>
          <cell r="AW37">
            <v>2.15313442749636</v>
          </cell>
          <cell r="AX37">
            <v>0.988052615210439</v>
          </cell>
        </row>
        <row r="37">
          <cell r="BM37">
            <v>-0.0184889927124031</v>
          </cell>
          <cell r="BN37">
            <v>-0.0184889927124031</v>
          </cell>
          <cell r="BO37">
            <v>-0.0184889927124031</v>
          </cell>
        </row>
        <row r="37">
          <cell r="BR37">
            <v>0.153221795462989</v>
          </cell>
        </row>
        <row r="37">
          <cell r="BX37">
            <v>0.752411880028764</v>
          </cell>
          <cell r="BY37">
            <v>0.178115278373801</v>
          </cell>
          <cell r="BZ37">
            <v>0.0694728415974355</v>
          </cell>
        </row>
        <row r="37">
          <cell r="CG37">
            <v>1.06163049093652</v>
          </cell>
          <cell r="CH37">
            <v>0.625659564150208</v>
          </cell>
        </row>
        <row r="37">
          <cell r="EA37">
            <v>13.3139661187618</v>
          </cell>
        </row>
        <row r="37">
          <cell r="EH37">
            <v>1.05664778333255</v>
          </cell>
          <cell r="EI37">
            <v>0.600595364044463</v>
          </cell>
        </row>
        <row r="38">
          <cell r="Y38">
            <v>13.1968750719736</v>
          </cell>
          <cell r="Z38">
            <v>2.27683790608283</v>
          </cell>
          <cell r="AA38">
            <v>1.08534116525082</v>
          </cell>
          <cell r="AB38">
            <v>16.5590541433073</v>
          </cell>
        </row>
        <row r="38">
          <cell r="AV38">
            <v>12.9991841288504</v>
          </cell>
          <cell r="AW38">
            <v>2.31750310541418</v>
          </cell>
          <cell r="AX38">
            <v>1.07537455331815</v>
          </cell>
        </row>
        <row r="38">
          <cell r="BM38">
            <v>-0.0164546793955356</v>
          </cell>
          <cell r="BN38">
            <v>-0.0164546793955356</v>
          </cell>
          <cell r="BO38">
            <v>-0.0164546793955356</v>
          </cell>
        </row>
        <row r="38">
          <cell r="BR38">
            <v>0.184566579313186</v>
          </cell>
        </row>
        <row r="38">
          <cell r="BX38">
            <v>0.755672022757766</v>
          </cell>
          <cell r="BY38">
            <v>0.17444163519958</v>
          </cell>
          <cell r="BZ38">
            <v>0.069886342042654</v>
          </cell>
        </row>
        <row r="38">
          <cell r="CG38">
            <v>1.07376819536898</v>
          </cell>
          <cell r="CH38">
            <v>0.671813341112909</v>
          </cell>
        </row>
        <row r="38">
          <cell r="EA38">
            <v>14.5088194574463</v>
          </cell>
        </row>
        <row r="38">
          <cell r="EH38">
            <v>1.0894536258896</v>
          </cell>
          <cell r="EI38">
            <v>0.654320797050727</v>
          </cell>
        </row>
        <row r="39">
          <cell r="Y39">
            <v>14.8811490478874</v>
          </cell>
          <cell r="Z39">
            <v>2.65642022788346</v>
          </cell>
          <cell r="AA39">
            <v>1.26345332887748</v>
          </cell>
          <cell r="AB39">
            <v>18.8010226046483</v>
          </cell>
        </row>
        <row r="39">
          <cell r="AV39">
            <v>14.3989867281338</v>
          </cell>
          <cell r="AW39">
            <v>2.63107100478202</v>
          </cell>
          <cell r="AX39">
            <v>1.22333046569182</v>
          </cell>
        </row>
        <row r="39">
          <cell r="BM39">
            <v>-0.0115591090478809</v>
          </cell>
          <cell r="BN39">
            <v>-0.0115591090478809</v>
          </cell>
          <cell r="BO39">
            <v>-0.0115591090478809</v>
          </cell>
        </row>
        <row r="39">
          <cell r="BR39">
            <v>0.206473477899506</v>
          </cell>
        </row>
        <row r="39">
          <cell r="BX39">
            <v>0.753151986664112</v>
          </cell>
          <cell r="BY39">
            <v>0.175766199440001</v>
          </cell>
          <cell r="BZ39">
            <v>0.0710818138958872</v>
          </cell>
        </row>
        <row r="39">
          <cell r="CG39">
            <v>1.11456189918153</v>
          </cell>
          <cell r="CH39">
            <v>0.748777553366292</v>
          </cell>
        </row>
        <row r="39">
          <cell r="EA39">
            <v>16.4781798240208</v>
          </cell>
        </row>
        <row r="39">
          <cell r="EH39">
            <v>1.13534661073931</v>
          </cell>
          <cell r="EI39">
            <v>0.742880899267789</v>
          </cell>
        </row>
        <row r="40">
          <cell r="Y40">
            <v>17.099241191784</v>
          </cell>
          <cell r="Z40">
            <v>3.16622907146178</v>
          </cell>
          <cell r="AA40">
            <v>1.50167214889856</v>
          </cell>
          <cell r="AB40">
            <v>21.7671424121443</v>
          </cell>
        </row>
        <row r="40">
          <cell r="AV40">
            <v>16.4002001229084</v>
          </cell>
          <cell r="AW40">
            <v>3.1054129596508</v>
          </cell>
          <cell r="AX40">
            <v>1.44016951967502</v>
          </cell>
        </row>
        <row r="40">
          <cell r="BM40">
            <v>0.0370787135817903</v>
          </cell>
          <cell r="BN40">
            <v>0.0370787135817903</v>
          </cell>
          <cell r="BO40">
            <v>0.0370787135817903</v>
          </cell>
        </row>
        <row r="40">
          <cell r="BR40">
            <v>0.230734719138894</v>
          </cell>
        </row>
        <row r="40">
          <cell r="BX40">
            <v>0.741683550413365</v>
          </cell>
          <cell r="BY40">
            <v>0.184932475969821</v>
          </cell>
          <cell r="BZ40">
            <v>0.073383973616814</v>
          </cell>
        </row>
        <row r="40">
          <cell r="CG40">
            <v>1.14906308952274</v>
          </cell>
          <cell r="CH40">
            <v>0.860392648836353</v>
          </cell>
        </row>
        <row r="40">
          <cell r="EA40">
            <v>20.7546968119438</v>
          </cell>
        </row>
        <row r="40">
          <cell r="EH40">
            <v>1.15765697191141</v>
          </cell>
          <cell r="EI40">
            <v>0.860001252337171</v>
          </cell>
        </row>
        <row r="41">
          <cell r="Y41">
            <v>19.7531149710228</v>
          </cell>
          <cell r="Z41">
            <v>3.77072633882936</v>
          </cell>
          <cell r="AA41">
            <v>1.78880631451674</v>
          </cell>
          <cell r="AB41">
            <v>25.3126476243689</v>
          </cell>
        </row>
        <row r="41">
          <cell r="AV41">
            <v>18.8986441860548</v>
          </cell>
          <cell r="AW41">
            <v>3.69970955215527</v>
          </cell>
          <cell r="AX41">
            <v>1.71379086636214</v>
          </cell>
        </row>
        <row r="41">
          <cell r="BM41">
            <v>-0.0404560684051747</v>
          </cell>
          <cell r="BN41">
            <v>-0.0404560684051747</v>
          </cell>
          <cell r="BO41">
            <v>-0.0404560684051747</v>
          </cell>
        </row>
        <row r="41">
          <cell r="BR41">
            <v>0.159242206899017</v>
          </cell>
        </row>
        <row r="41">
          <cell r="BX41">
            <v>0.738622491886274</v>
          </cell>
          <cell r="BY41">
            <v>0.186611908611816</v>
          </cell>
          <cell r="BZ41">
            <v>0.0747655995019102</v>
          </cell>
        </row>
        <row r="41">
          <cell r="CG41">
            <v>1.16226004644793</v>
          </cell>
          <cell r="CH41">
            <v>1</v>
          </cell>
        </row>
        <row r="41">
          <cell r="EA41">
            <v>25.3126476243689</v>
          </cell>
        </row>
        <row r="41">
          <cell r="EH41">
            <v>1.16278900441408</v>
          </cell>
          <cell r="EI41">
            <v>1</v>
          </cell>
        </row>
        <row r="42">
          <cell r="Y42">
            <v>21.8522414137161</v>
          </cell>
          <cell r="Z42">
            <v>4.18203135860339</v>
          </cell>
          <cell r="AA42">
            <v>2.00870822326228</v>
          </cell>
          <cell r="AB42">
            <v>28.0429809955818</v>
          </cell>
        </row>
        <row r="42">
          <cell r="AV42">
            <v>21.336080197302</v>
          </cell>
          <cell r="AW42">
            <v>4.24147077196413</v>
          </cell>
          <cell r="AX42">
            <v>1.97787215509324</v>
          </cell>
        </row>
        <row r="42">
          <cell r="BM42">
            <v>0.00873200152378972</v>
          </cell>
          <cell r="BN42">
            <v>0.00873200152378972</v>
          </cell>
          <cell r="BO42">
            <v>0.00873200152378972</v>
          </cell>
        </row>
        <row r="42">
          <cell r="BR42">
            <v>0.19700018471457</v>
          </cell>
        </row>
        <row r="42">
          <cell r="BX42">
            <v>0.731929514138892</v>
          </cell>
          <cell r="BY42">
            <v>0.191618230093089</v>
          </cell>
          <cell r="BZ42">
            <v>0.0764522557680186</v>
          </cell>
        </row>
        <row r="42">
          <cell r="CG42">
            <v>1.13414076798115</v>
          </cell>
          <cell r="CH42">
            <v>1.13414076798115</v>
          </cell>
        </row>
        <row r="42">
          <cell r="EA42">
            <v>29.7588206704819</v>
          </cell>
        </row>
        <row r="42">
          <cell r="EH42">
            <v>1.10784733637076</v>
          </cell>
          <cell r="EI42">
            <v>1.10784733637076</v>
          </cell>
        </row>
        <row r="43">
          <cell r="Y43">
            <v>24.0780543243354</v>
          </cell>
          <cell r="Z43">
            <v>4.61105787913363</v>
          </cell>
          <cell r="AA43">
            <v>2.24335751297502</v>
          </cell>
          <cell r="AB43">
            <v>30.932469716444</v>
          </cell>
        </row>
        <row r="43">
          <cell r="AV43">
            <v>23.5539978143854</v>
          </cell>
          <cell r="AW43">
            <v>4.68964759345974</v>
          </cell>
          <cell r="AX43">
            <v>2.21461757095693</v>
          </cell>
        </row>
        <row r="43">
          <cell r="BM43">
            <v>-0.035461721583158</v>
          </cell>
          <cell r="BN43">
            <v>-0.035461721583158</v>
          </cell>
          <cell r="BO43">
            <v>-0.035461721583158</v>
          </cell>
        </row>
        <row r="43">
          <cell r="BR43">
            <v>0.153063841070739</v>
          </cell>
        </row>
        <row r="43">
          <cell r="BX43">
            <v>0.732357829209628</v>
          </cell>
          <cell r="BY43">
            <v>0.190367730151782</v>
          </cell>
          <cell r="BZ43">
            <v>0.0772744406385905</v>
          </cell>
        </row>
        <row r="43">
          <cell r="CG43">
            <v>1.10548136016</v>
          </cell>
          <cell r="CH43">
            <v>1.2537714788007</v>
          </cell>
        </row>
        <row r="43">
          <cell r="EA43">
            <v>34.1306346173635</v>
          </cell>
        </row>
        <row r="43">
          <cell r="EH43">
            <v>1.10303119582356</v>
          </cell>
          <cell r="EI43">
            <v>1.22199017222698</v>
          </cell>
        </row>
        <row r="44">
          <cell r="Y44">
            <v>27.0591783965738</v>
          </cell>
          <cell r="Z44">
            <v>5.23867951144198</v>
          </cell>
          <cell r="AA44">
            <v>2.56893100420061</v>
          </cell>
          <cell r="AB44">
            <v>34.8667889122164</v>
          </cell>
        </row>
        <row r="44">
          <cell r="AV44">
            <v>26.2242219081585</v>
          </cell>
          <cell r="AW44">
            <v>5.25319327497366</v>
          </cell>
          <cell r="AX44">
            <v>2.50640026936231</v>
          </cell>
        </row>
        <row r="44">
          <cell r="BM44">
            <v>-0.0793283403967096</v>
          </cell>
          <cell r="BN44">
            <v>-0.0793283403967096</v>
          </cell>
          <cell r="BO44">
            <v>-0.0793283403967096</v>
          </cell>
        </row>
        <row r="44">
          <cell r="BR44">
            <v>0.104209289295405</v>
          </cell>
        </row>
        <row r="44">
          <cell r="BX44">
            <v>0.73118402916576</v>
          </cell>
          <cell r="BY44">
            <v>0.190524677961407</v>
          </cell>
          <cell r="BZ44">
            <v>0.0782912928728335</v>
          </cell>
        </row>
        <row r="44">
          <cell r="CG44">
            <v>1.11607934727619</v>
          </cell>
          <cell r="CH44">
            <v>1.39930845369339</v>
          </cell>
        </row>
        <row r="44">
          <cell r="EA44">
            <v>41.1932643706691</v>
          </cell>
        </row>
        <row r="44">
          <cell r="EH44">
            <v>1.1271820584719</v>
          </cell>
          <cell r="EI44">
            <v>1.37740539776324</v>
          </cell>
        </row>
        <row r="45">
          <cell r="Y45">
            <v>29.2975852213349</v>
          </cell>
          <cell r="Z45">
            <v>5.62021431721582</v>
          </cell>
          <cell r="AA45">
            <v>2.8023728205834</v>
          </cell>
          <cell r="AB45">
            <v>37.7201723591341</v>
          </cell>
        </row>
        <row r="45">
          <cell r="AV45">
            <v>28.9009044194404</v>
          </cell>
          <cell r="AW45">
            <v>5.79141004195083</v>
          </cell>
          <cell r="AX45">
            <v>2.79755407540834</v>
          </cell>
        </row>
        <row r="45">
          <cell r="BM45">
            <v>-0.0106845370147101</v>
          </cell>
          <cell r="BN45">
            <v>-0.0106845370147101</v>
          </cell>
          <cell r="BO45">
            <v>-0.0106845370147101</v>
          </cell>
        </row>
        <row r="45">
          <cell r="BR45">
            <v>0.128866651092603</v>
          </cell>
        </row>
        <row r="45">
          <cell r="BX45">
            <v>0.718882184355191</v>
          </cell>
          <cell r="BY45">
            <v>0.200604875884917</v>
          </cell>
          <cell r="BZ45">
            <v>0.080512939759892</v>
          </cell>
        </row>
        <row r="45">
          <cell r="CG45">
            <v>1.10325729966706</v>
          </cell>
          <cell r="CH45">
            <v>1.54379726602305</v>
          </cell>
        </row>
        <row r="45">
          <cell r="EA45">
            <v>50.8337360544126</v>
          </cell>
        </row>
        <row r="45">
          <cell r="EH45">
            <v>1.08183774186673</v>
          </cell>
          <cell r="EI45">
            <v>1.49012914515122</v>
          </cell>
        </row>
        <row r="46">
          <cell r="Y46">
            <v>31.5724782118508</v>
          </cell>
          <cell r="Z46">
            <v>6.00018348734676</v>
          </cell>
          <cell r="AA46">
            <v>3.04108444677519</v>
          </cell>
          <cell r="AB46">
            <v>40.6137461459728</v>
          </cell>
        </row>
        <row r="46">
          <cell r="AV46">
            <v>31.2154171452235</v>
          </cell>
          <cell r="AW46">
            <v>6.19754549576671</v>
          </cell>
          <cell r="AX46">
            <v>3.04346732674926</v>
          </cell>
        </row>
        <row r="46">
          <cell r="BM46">
            <v>-0.0615898152165089</v>
          </cell>
          <cell r="BN46">
            <v>-0.0615898152165089</v>
          </cell>
          <cell r="BO46">
            <v>-0.0615898152165089</v>
          </cell>
        </row>
        <row r="46">
          <cell r="BR46">
            <v>0.10521609124264</v>
          </cell>
        </row>
        <row r="46">
          <cell r="BX46">
            <v>0.72766280312906</v>
          </cell>
          <cell r="BY46">
            <v>0.192045777134636</v>
          </cell>
          <cell r="BZ46">
            <v>0.0802914197363035</v>
          </cell>
        </row>
        <row r="46">
          <cell r="CG46">
            <v>1.07874770598299</v>
          </cell>
          <cell r="CH46">
            <v>1.66536775922518</v>
          </cell>
        </row>
        <row r="46">
          <cell r="EA46">
            <v>52.5435918216386</v>
          </cell>
        </row>
        <row r="46">
          <cell r="EH46">
            <v>1.07670387729088</v>
          </cell>
          <cell r="EI46">
            <v>1.60442782824846</v>
          </cell>
        </row>
        <row r="47">
          <cell r="Y47">
            <v>34.947047542174</v>
          </cell>
          <cell r="Z47">
            <v>6.69501267753184</v>
          </cell>
          <cell r="AA47">
            <v>3.42035312482151</v>
          </cell>
          <cell r="AB47">
            <v>45.0624133445273</v>
          </cell>
        </row>
        <row r="47">
          <cell r="AV47">
            <v>34.1125773097563</v>
          </cell>
          <cell r="AW47">
            <v>6.77077128793525</v>
          </cell>
          <cell r="AX47">
            <v>3.36533206853995</v>
          </cell>
        </row>
        <row r="47">
          <cell r="BM47">
            <v>0.0248565965583174</v>
          </cell>
          <cell r="BN47">
            <v>0.0200764818355641</v>
          </cell>
          <cell r="BO47">
            <v>0.0219885277246654</v>
          </cell>
        </row>
        <row r="47">
          <cell r="BR47">
            <v>0.177803818915141</v>
          </cell>
        </row>
        <row r="47">
          <cell r="BX47">
            <v>0.719200119841918</v>
          </cell>
          <cell r="BY47">
            <v>0.198478797334136</v>
          </cell>
          <cell r="BZ47">
            <v>0.0823210828239463</v>
          </cell>
        </row>
        <row r="47">
          <cell r="CG47">
            <v>1.09379614603542</v>
          </cell>
          <cell r="CH47">
            <v>1.82157283677215</v>
          </cell>
        </row>
        <row r="47">
          <cell r="EA47">
            <v>62.4399519072099</v>
          </cell>
        </row>
        <row r="47">
          <cell r="EH47">
            <v>1.10953639746905</v>
          </cell>
          <cell r="EI47">
            <v>1.7801710725539</v>
          </cell>
        </row>
        <row r="48">
          <cell r="Y48">
            <v>39.7877497563746</v>
          </cell>
          <cell r="Z48">
            <v>7.88032385375783</v>
          </cell>
          <cell r="AA48">
            <v>4.03969752125051</v>
          </cell>
          <cell r="AB48">
            <v>51.7077711313829</v>
          </cell>
        </row>
        <row r="48">
          <cell r="AV48">
            <v>38.3255370761788</v>
          </cell>
          <cell r="AW48">
            <v>7.77351281668782</v>
          </cell>
          <cell r="AX48">
            <v>3.88544304482918</v>
          </cell>
        </row>
        <row r="48">
          <cell r="BM48">
            <v>0.0353817504655494</v>
          </cell>
          <cell r="BN48">
            <v>-0.0130353817504656</v>
          </cell>
          <cell r="BO48">
            <v>-0.0279329608938548</v>
          </cell>
        </row>
        <row r="48">
          <cell r="BR48">
            <v>0.1570810540291</v>
          </cell>
        </row>
        <row r="48">
          <cell r="BX48">
            <v>0.680564211689276</v>
          </cell>
          <cell r="BY48">
            <v>0.221583504491065</v>
          </cell>
          <cell r="BZ48">
            <v>0.0978522838196597</v>
          </cell>
        </row>
        <row r="48">
          <cell r="CG48">
            <v>1.13139872172683</v>
          </cell>
          <cell r="CH48">
            <v>2.06092517905634</v>
          </cell>
        </row>
        <row r="48">
          <cell r="EA48">
            <v>78.7250545395789</v>
          </cell>
        </row>
        <row r="48">
          <cell r="EH48">
            <v>1.14742045246604</v>
          </cell>
          <cell r="EI48">
            <v>2.04260469753675</v>
          </cell>
        </row>
        <row r="49">
          <cell r="Y49">
            <v>45.312214640716</v>
          </cell>
          <cell r="Z49">
            <v>9.63184002234649</v>
          </cell>
          <cell r="AA49">
            <v>4.73101934169547</v>
          </cell>
          <cell r="AB49">
            <v>59.675074004758</v>
          </cell>
        </row>
        <row r="49">
          <cell r="AV49">
            <v>43.6410073831234</v>
          </cell>
          <cell r="AW49">
            <v>9.3398207339223</v>
          </cell>
          <cell r="AX49">
            <v>4.56808169945103</v>
          </cell>
        </row>
        <row r="49">
          <cell r="BM49">
            <v>0.127957931638913</v>
          </cell>
          <cell r="BN49">
            <v>-0.046450482033304</v>
          </cell>
          <cell r="BO49">
            <v>0.146362839614374</v>
          </cell>
        </row>
        <row r="49">
          <cell r="BR49">
            <v>0.21017801435069</v>
          </cell>
        </row>
        <row r="49">
          <cell r="BX49">
            <v>0.634056832180209</v>
          </cell>
          <cell r="BY49">
            <v>0.295090937085657</v>
          </cell>
          <cell r="BZ49">
            <v>0.0708522307341345</v>
          </cell>
        </row>
        <row r="49">
          <cell r="CG49">
            <v>1.15771312279442</v>
          </cell>
          <cell r="CH49">
            <v>2.38596012489096</v>
          </cell>
        </row>
        <row r="49">
          <cell r="EA49">
            <v>114.206197325044</v>
          </cell>
        </row>
        <row r="49">
          <cell r="EH49">
            <v>1.15353899863099</v>
          </cell>
          <cell r="EI49">
            <v>2.35622417739551</v>
          </cell>
        </row>
        <row r="50">
          <cell r="Y50">
            <v>51.2097691462515</v>
          </cell>
          <cell r="Z50">
            <v>11.1621456817011</v>
          </cell>
          <cell r="AA50">
            <v>5.47356007985466</v>
          </cell>
          <cell r="AB50">
            <v>67.8454749078073</v>
          </cell>
        </row>
        <row r="50">
          <cell r="AV50">
            <v>49.4984532240859</v>
          </cell>
          <cell r="AW50">
            <v>11.0901257088254</v>
          </cell>
          <cell r="AX50">
            <v>5.3148851153907</v>
          </cell>
        </row>
        <row r="50">
          <cell r="BM50">
            <v>-0.147274206672091</v>
          </cell>
          <cell r="BN50">
            <v>-0.0699755899104966</v>
          </cell>
          <cell r="BO50">
            <v>-0.151342554922702</v>
          </cell>
        </row>
        <row r="50">
          <cell r="BR50">
            <v>-0.027204851199477</v>
          </cell>
        </row>
        <row r="50">
          <cell r="BX50">
            <v>0.763604860896021</v>
          </cell>
          <cell r="BY50">
            <v>0.146763155005566</v>
          </cell>
          <cell r="BZ50">
            <v>0.0896319840984128</v>
          </cell>
        </row>
        <row r="50">
          <cell r="CG50">
            <v>1.14810412162345</v>
          </cell>
          <cell r="CH50">
            <v>2.73933065341652</v>
          </cell>
        </row>
        <row r="50">
          <cell r="EA50">
            <v>137.614993481521</v>
          </cell>
        </row>
        <row r="50">
          <cell r="EH50">
            <v>1.13620492879302</v>
          </cell>
          <cell r="EI50">
            <v>2.67715352369806</v>
          </cell>
        </row>
        <row r="51">
          <cell r="Y51">
            <v>57.3960702099049</v>
          </cell>
          <cell r="Z51">
            <v>12.5705468872317</v>
          </cell>
          <cell r="AA51">
            <v>6.15360668833678</v>
          </cell>
          <cell r="AB51">
            <v>76.1202237854734</v>
          </cell>
        </row>
        <row r="51">
          <cell r="AV51">
            <v>55.6953022339264</v>
          </cell>
          <cell r="AW51">
            <v>12.6574360367641</v>
          </cell>
          <cell r="AX51">
            <v>6.05581602509971</v>
          </cell>
        </row>
        <row r="51">
          <cell r="BM51">
            <v>-0.134468085106383</v>
          </cell>
          <cell r="BN51">
            <v>-0.0927659574468085</v>
          </cell>
          <cell r="BO51">
            <v>-0.0587234042553193</v>
          </cell>
        </row>
        <row r="51">
          <cell r="BR51">
            <v>0.00311735569732604</v>
          </cell>
        </row>
        <row r="51">
          <cell r="BX51">
            <v>0.754122116396373</v>
          </cell>
          <cell r="BY51">
            <v>0.181847414077836</v>
          </cell>
          <cell r="BZ51">
            <v>0.0640304695257912</v>
          </cell>
        </row>
        <row r="51">
          <cell r="CG51">
            <v>1.12891592682557</v>
          </cell>
          <cell r="CH51">
            <v>3.09247400348341</v>
          </cell>
        </row>
        <row r="51">
          <cell r="EA51">
            <v>159.209717103355</v>
          </cell>
        </row>
        <row r="51">
          <cell r="EH51">
            <v>1.12183300903932</v>
          </cell>
          <cell r="EI51">
            <v>3.0033191931504</v>
          </cell>
        </row>
        <row r="52">
          <cell r="Y52">
            <v>62.6511831013075</v>
          </cell>
          <cell r="Z52">
            <v>13.8682834987982</v>
          </cell>
          <cell r="AA52">
            <v>6.7695285000143</v>
          </cell>
          <cell r="AB52">
            <v>83.28899510012</v>
          </cell>
        </row>
        <row r="52">
          <cell r="AV52">
            <v>61.5626940057499</v>
          </cell>
          <cell r="AW52">
            <v>14.1007095392159</v>
          </cell>
          <cell r="AX52">
            <v>6.73079957726619</v>
          </cell>
        </row>
        <row r="52">
          <cell r="BM52">
            <v>0.00743494423791846</v>
          </cell>
          <cell r="BN52">
            <v>-0.0827137546468401</v>
          </cell>
          <cell r="BO52">
            <v>-0.0446096654275091</v>
          </cell>
        </row>
        <row r="52">
          <cell r="BR52">
            <v>0.128573225066511</v>
          </cell>
        </row>
        <row r="52">
          <cell r="BX52">
            <v>0.658403718172581</v>
          </cell>
          <cell r="BY52">
            <v>0.239278809284689</v>
          </cell>
          <cell r="BZ52">
            <v>0.10231747254273</v>
          </cell>
        </row>
        <row r="52">
          <cell r="CG52">
            <v>1.10767755738849</v>
          </cell>
          <cell r="CH52">
            <v>3.42546405046592</v>
          </cell>
        </row>
        <row r="52">
          <cell r="EA52">
            <v>185.382204638184</v>
          </cell>
        </row>
        <row r="52">
          <cell r="EH52">
            <v>1.09401243304272</v>
          </cell>
          <cell r="EI52">
            <v>3.28566853770237</v>
          </cell>
        </row>
        <row r="53">
          <cell r="Y53">
            <v>69.0638198014903</v>
          </cell>
          <cell r="Z53">
            <v>15.5053414335336</v>
          </cell>
          <cell r="AA53">
            <v>7.41455029342325</v>
          </cell>
          <cell r="AB53">
            <v>91.9837115284472</v>
          </cell>
        </row>
        <row r="53">
          <cell r="AV53">
            <v>67.5461553347681</v>
          </cell>
          <cell r="AW53">
            <v>15.6659332972436</v>
          </cell>
          <cell r="AX53">
            <v>7.38754103824872</v>
          </cell>
        </row>
        <row r="53">
          <cell r="BM53">
            <v>-0.063157894736842</v>
          </cell>
          <cell r="BN53">
            <v>-0.0602870813397128</v>
          </cell>
          <cell r="BO53">
            <v>0.0401913875598086</v>
          </cell>
        </row>
        <row r="53">
          <cell r="BR53">
            <v>0.10870604416374</v>
          </cell>
        </row>
        <row r="53">
          <cell r="BX53">
            <v>0.748124292880104</v>
          </cell>
          <cell r="BY53">
            <v>0.190321276004063</v>
          </cell>
          <cell r="BZ53">
            <v>0.0615544311158332</v>
          </cell>
        </row>
        <row r="53">
          <cell r="CG53">
            <v>1.10017604115922</v>
          </cell>
          <cell r="CH53">
            <v>3.76861347817483</v>
          </cell>
        </row>
        <row r="53">
          <cell r="EA53">
            <v>202.250726220907</v>
          </cell>
        </row>
        <row r="53">
          <cell r="EH53">
            <v>1.10408737332777</v>
          </cell>
          <cell r="EI53">
            <v>3.62766514541752</v>
          </cell>
        </row>
        <row r="54">
          <cell r="Y54">
            <v>75.9050464382928</v>
          </cell>
          <cell r="Z54">
            <v>17.3738082297466</v>
          </cell>
          <cell r="AA54">
            <v>8.05466462990288</v>
          </cell>
          <cell r="AB54">
            <v>101.333519297942</v>
          </cell>
        </row>
        <row r="54">
          <cell r="AV54">
            <v>74.3430083280939</v>
          </cell>
          <cell r="AW54">
            <v>17.5355464870828</v>
          </cell>
          <cell r="AX54">
            <v>8.05688277256569</v>
          </cell>
        </row>
        <row r="54">
          <cell r="BM54">
            <v>0.0281973816717018</v>
          </cell>
          <cell r="BN54">
            <v>-0.015105740181269</v>
          </cell>
          <cell r="BO54">
            <v>0.0795568982880164</v>
          </cell>
        </row>
        <row r="54">
          <cell r="BR54">
            <v>0.185852408286368</v>
          </cell>
        </row>
        <row r="54">
          <cell r="BX54">
            <v>0.710730274677578</v>
          </cell>
          <cell r="BY54">
            <v>0.208455639514856</v>
          </cell>
          <cell r="BZ54">
            <v>0.080814085807566</v>
          </cell>
        </row>
        <row r="54">
          <cell r="CG54">
            <v>1.10361337626253</v>
          </cell>
          <cell r="CH54">
            <v>4.15909224447702</v>
          </cell>
        </row>
        <row r="54">
          <cell r="EA54">
            <v>226.952316458315</v>
          </cell>
        </row>
        <row r="54">
          <cell r="EH54">
            <v>1.10104851065454</v>
          </cell>
          <cell r="EI54">
            <v>3.99423530551535</v>
          </cell>
        </row>
        <row r="55">
          <cell r="Y55">
            <v>83.0528473560281</v>
          </cell>
          <cell r="Z55">
            <v>19.4597971400826</v>
          </cell>
          <cell r="AA55">
            <v>8.74577415408915</v>
          </cell>
          <cell r="AB55">
            <v>111.2584186502</v>
          </cell>
        </row>
        <row r="55">
          <cell r="AV55">
            <v>81.5168686124722</v>
          </cell>
          <cell r="AW55">
            <v>19.6445895305756</v>
          </cell>
          <cell r="AX55">
            <v>8.75022853332919</v>
          </cell>
        </row>
        <row r="55">
          <cell r="BM55">
            <v>0.0300601202404809</v>
          </cell>
          <cell r="BN55">
            <v>-0.0180360721442886</v>
          </cell>
          <cell r="BO55">
            <v>0.0230460921843687</v>
          </cell>
        </row>
        <row r="55">
          <cell r="BR55">
            <v>0.179214143294004</v>
          </cell>
        </row>
        <row r="55">
          <cell r="BX55">
            <v>0.695472809990345</v>
          </cell>
          <cell r="BY55">
            <v>0.204395062103589</v>
          </cell>
          <cell r="BZ55">
            <v>0.100132127906066</v>
          </cell>
        </row>
        <row r="55">
          <cell r="CG55">
            <v>1.10041008190853</v>
          </cell>
          <cell r="CH55">
            <v>4.5767070374101</v>
          </cell>
        </row>
        <row r="55">
          <cell r="EA55">
            <v>254.069403571791</v>
          </cell>
        </row>
        <row r="55">
          <cell r="EH55">
            <v>1.09709268178253</v>
          </cell>
          <cell r="EI55">
            <v>4.3820463229983</v>
          </cell>
        </row>
        <row r="56">
          <cell r="Y56">
            <v>90.9508736375636</v>
          </cell>
          <cell r="Z56">
            <v>22.0135372359454</v>
          </cell>
          <cell r="AA56">
            <v>9.61229175385661</v>
          </cell>
          <cell r="AB56">
            <v>122.576702627366</v>
          </cell>
        </row>
        <row r="56">
          <cell r="AV56">
            <v>89.2326774326111</v>
          </cell>
          <cell r="AW56">
            <v>22.1191116672149</v>
          </cell>
          <cell r="AX56">
            <v>9.56149266038842</v>
          </cell>
        </row>
        <row r="56">
          <cell r="BM56">
            <v>0.0256663376110562</v>
          </cell>
          <cell r="BN56">
            <v>-0.0325765054294175</v>
          </cell>
          <cell r="BO56">
            <v>-0.0256663376110563</v>
          </cell>
        </row>
        <row r="56">
          <cell r="BR56">
            <v>0.194535729200583</v>
          </cell>
        </row>
        <row r="56">
          <cell r="BX56">
            <v>0.695149277928116</v>
          </cell>
          <cell r="BY56">
            <v>0.196491017867361</v>
          </cell>
          <cell r="BZ56">
            <v>0.108359704204523</v>
          </cell>
        </row>
        <row r="56">
          <cell r="CG56">
            <v>1.10065506422231</v>
          </cell>
          <cell r="CH56">
            <v>5.03737577818733</v>
          </cell>
        </row>
        <row r="56">
          <cell r="EA56">
            <v>286.82221724116</v>
          </cell>
        </row>
        <row r="56">
          <cell r="EH56">
            <v>1.10049731790727</v>
          </cell>
          <cell r="EI56">
            <v>4.82243022540503</v>
          </cell>
        </row>
        <row r="57">
          <cell r="Y57">
            <v>100.199645700939</v>
          </cell>
          <cell r="Z57">
            <v>25.0682308107452</v>
          </cell>
          <cell r="AA57">
            <v>10.6715458557812</v>
          </cell>
          <cell r="AB57">
            <v>135.939422367465</v>
          </cell>
        </row>
        <row r="57">
          <cell r="AV57">
            <v>98.0259073530781</v>
          </cell>
          <cell r="AW57">
            <v>25.1102762915683</v>
          </cell>
          <cell r="AX57">
            <v>10.5644987550197</v>
          </cell>
        </row>
        <row r="57">
          <cell r="BM57">
            <v>0.00596421471172959</v>
          </cell>
          <cell r="BN57">
            <v>-0.00795228628230604</v>
          </cell>
          <cell r="BO57">
            <v>-0.00198807157057657</v>
          </cell>
        </row>
        <row r="57">
          <cell r="BR57">
            <v>0.192553352586211</v>
          </cell>
        </row>
        <row r="57">
          <cell r="BX57">
            <v>0.723252498241866</v>
          </cell>
          <cell r="BY57">
            <v>0.180532120274028</v>
          </cell>
          <cell r="BZ57">
            <v>0.0962153814841066</v>
          </cell>
        </row>
        <row r="57">
          <cell r="CG57">
            <v>1.10601947468991</v>
          </cell>
          <cell r="CH57">
            <v>5.57143571200644</v>
          </cell>
        </row>
        <row r="57">
          <cell r="EA57">
            <v>320.61288173235</v>
          </cell>
        </row>
        <row r="57">
          <cell r="EH57">
            <v>1.10752201201648</v>
          </cell>
          <cell r="EI57">
            <v>5.34094762604966</v>
          </cell>
        </row>
        <row r="58">
          <cell r="Y58">
            <v>114.593226751383</v>
          </cell>
          <cell r="Z58">
            <v>30.2739858344611</v>
          </cell>
          <cell r="AA58">
            <v>12.4470995075389</v>
          </cell>
          <cell r="AB58">
            <v>157.314312093383</v>
          </cell>
        </row>
        <row r="58">
          <cell r="AV58">
            <v>110.150191001191</v>
          </cell>
          <cell r="AW58">
            <v>29.5158488774434</v>
          </cell>
          <cell r="AX58">
            <v>12.0409611267292</v>
          </cell>
        </row>
        <row r="58">
          <cell r="BM58">
            <v>0.0129740518962078</v>
          </cell>
          <cell r="BN58">
            <v>-0.00499001996007997</v>
          </cell>
          <cell r="BO58">
            <v>0.00199600798403199</v>
          </cell>
        </row>
        <row r="58">
          <cell r="BR58">
            <v>0.201398937223908</v>
          </cell>
        </row>
        <row r="58">
          <cell r="BX58">
            <v>0.717473354017188</v>
          </cell>
          <cell r="BY58">
            <v>0.185848342038712</v>
          </cell>
          <cell r="BZ58">
            <v>0.0966783039441003</v>
          </cell>
        </row>
        <row r="58">
          <cell r="CG58">
            <v>1.13454662235399</v>
          </cell>
          <cell r="CH58">
            <v>6.32105356871931</v>
          </cell>
        </row>
        <row r="58">
          <cell r="EA58">
            <v>374.367462806036</v>
          </cell>
        </row>
        <row r="58">
          <cell r="EH58">
            <v>1.15440218452211</v>
          </cell>
          <cell r="EI58">
            <v>6.16560160692993</v>
          </cell>
        </row>
        <row r="59">
          <cell r="Y59">
            <v>139.714817912581</v>
          </cell>
          <cell r="Z59">
            <v>40.0914155597839</v>
          </cell>
          <cell r="AA59">
            <v>16.7715363170096</v>
          </cell>
          <cell r="AB59">
            <v>196.577769789374</v>
          </cell>
        </row>
        <row r="59">
          <cell r="AV59">
            <v>130.414381878956</v>
          </cell>
          <cell r="AW59">
            <v>37.5282140769307</v>
          </cell>
          <cell r="AX59">
            <v>15.2180394919524</v>
          </cell>
        </row>
        <row r="59">
          <cell r="BM59">
            <v>0.0146771037181996</v>
          </cell>
          <cell r="BN59">
            <v>-0.0195694716242661</v>
          </cell>
          <cell r="BO59">
            <v>-0.0166340508806261</v>
          </cell>
        </row>
        <row r="59">
          <cell r="BR59">
            <v>0.178985103157169</v>
          </cell>
        </row>
        <row r="59">
          <cell r="BX59">
            <v>0.693407010868678</v>
          </cell>
          <cell r="BY59">
            <v>0.201155973586463</v>
          </cell>
          <cell r="BZ59">
            <v>0.105437015544859</v>
          </cell>
        </row>
        <row r="59">
          <cell r="CG59">
            <v>1.20836251860987</v>
          </cell>
          <cell r="CH59">
            <v>7.63812421056555</v>
          </cell>
        </row>
        <row r="59">
          <cell r="EA59">
            <v>479.619908120864</v>
          </cell>
        </row>
        <row r="59">
          <cell r="EH59">
            <v>1.24522881893452</v>
          </cell>
          <cell r="EI59">
            <v>7.67758480701815</v>
          </cell>
        </row>
        <row r="60">
          <cell r="Y60">
            <v>176.94131578328</v>
          </cell>
          <cell r="Z60">
            <v>55.4124287276001</v>
          </cell>
          <cell r="AA60">
            <v>21.3971132480432</v>
          </cell>
          <cell r="AB60">
            <v>253.750857758923</v>
          </cell>
        </row>
        <row r="60">
          <cell r="AV60">
            <v>162.387760869672</v>
          </cell>
          <cell r="AW60">
            <v>50.9353836199381</v>
          </cell>
          <cell r="AX60">
            <v>19.8795049817983</v>
          </cell>
        </row>
        <row r="60">
          <cell r="BM60">
            <v>0.0291545189504372</v>
          </cell>
          <cell r="BN60">
            <v>0.0116618075801747</v>
          </cell>
          <cell r="BO60">
            <v>-0.0145772594752188</v>
          </cell>
        </row>
        <row r="60">
          <cell r="BR60">
            <v>0.17736594598822</v>
          </cell>
        </row>
        <row r="60">
          <cell r="BX60">
            <v>0.681668034216385</v>
          </cell>
          <cell r="BY60">
            <v>0.207630034530794</v>
          </cell>
          <cell r="BZ60">
            <v>0.110701931252821</v>
          </cell>
        </row>
        <row r="60">
          <cell r="CG60">
            <v>1.27388121371291</v>
          </cell>
          <cell r="CH60">
            <v>9.73006293984518</v>
          </cell>
        </row>
        <row r="60">
          <cell r="EA60">
            <v>648.020416994919</v>
          </cell>
        </row>
        <row r="60">
          <cell r="EH60">
            <v>1.28406777312247</v>
          </cell>
          <cell r="EI60">
            <v>9.85853922610671</v>
          </cell>
        </row>
        <row r="61">
          <cell r="Y61">
            <v>231.056680857986</v>
          </cell>
          <cell r="Z61">
            <v>77.9455179762007</v>
          </cell>
          <cell r="AA61">
            <v>27.8896960295325</v>
          </cell>
          <cell r="AB61">
            <v>336.89189486372</v>
          </cell>
        </row>
        <row r="61">
          <cell r="AV61">
            <v>209.229741867316</v>
          </cell>
          <cell r="AW61">
            <v>71.1242382420271</v>
          </cell>
          <cell r="AX61">
            <v>25.670213165404</v>
          </cell>
        </row>
        <row r="61">
          <cell r="BM61">
            <v>0.0205078125</v>
          </cell>
          <cell r="BN61">
            <v>-0.01171875</v>
          </cell>
          <cell r="BO61">
            <v>0.009765625</v>
          </cell>
        </row>
        <row r="61">
          <cell r="BR61">
            <v>0.168856590192861</v>
          </cell>
        </row>
        <row r="61">
          <cell r="BX61">
            <v>0.677454069597142</v>
          </cell>
          <cell r="BY61">
            <v>0.225755955546845</v>
          </cell>
          <cell r="BZ61">
            <v>0.0967899748560129</v>
          </cell>
        </row>
        <row r="61">
          <cell r="CG61">
            <v>1.31140764993306</v>
          </cell>
          <cell r="CH61">
            <v>12.7600789736432</v>
          </cell>
        </row>
        <row r="61">
          <cell r="EA61">
            <v>889.299115548897</v>
          </cell>
        </row>
        <row r="61">
          <cell r="EH61">
            <v>1.32100817725019</v>
          </cell>
          <cell r="EI61">
            <v>13.0232109334287</v>
          </cell>
        </row>
        <row r="62">
          <cell r="Y62">
            <v>296.551749187424</v>
          </cell>
          <cell r="Z62">
            <v>102.686071817337</v>
          </cell>
          <cell r="AA62">
            <v>35.3429562617908</v>
          </cell>
          <cell r="AB62">
            <v>434.580777266552</v>
          </cell>
        </row>
        <row r="62">
          <cell r="AV62">
            <v>270.568425664313</v>
          </cell>
          <cell r="AW62">
            <v>96.3368478898869</v>
          </cell>
          <cell r="AX62">
            <v>32.9336730683976</v>
          </cell>
        </row>
        <row r="62">
          <cell r="BM62">
            <v>0.025615763546798</v>
          </cell>
          <cell r="BN62">
            <v>-0.00788177339901452</v>
          </cell>
          <cell r="BO62">
            <v>0.0236453201970446</v>
          </cell>
        </row>
        <row r="62">
          <cell r="BR62">
            <v>0.166139375533603</v>
          </cell>
        </row>
        <row r="62">
          <cell r="BX62">
            <v>0.674982061922867</v>
          </cell>
          <cell r="BY62">
            <v>0.232166189661254</v>
          </cell>
          <cell r="BZ62">
            <v>0.0928517484158789</v>
          </cell>
        </row>
        <row r="62">
          <cell r="CG62">
            <v>1.30597293823375</v>
          </cell>
          <cell r="CH62">
            <v>16.6643178293034</v>
          </cell>
        </row>
        <row r="62">
          <cell r="EA62">
            <v>1185.29635148939</v>
          </cell>
        </row>
        <row r="62">
          <cell r="EH62">
            <v>1.28746263752679</v>
          </cell>
          <cell r="EI62">
            <v>16.7668974974199</v>
          </cell>
        </row>
        <row r="63">
          <cell r="Y63">
            <v>377.161021396463</v>
          </cell>
          <cell r="Z63">
            <v>134.548518094184</v>
          </cell>
          <cell r="AA63">
            <v>44.6907092922574</v>
          </cell>
          <cell r="AB63">
            <v>556.400248782905</v>
          </cell>
        </row>
        <row r="63">
          <cell r="AV63">
            <v>345.493728504558</v>
          </cell>
          <cell r="AW63">
            <v>126.525114619478</v>
          </cell>
          <cell r="AX63">
            <v>41.6842008094001</v>
          </cell>
        </row>
        <row r="63">
          <cell r="BM63">
            <v>0</v>
          </cell>
          <cell r="BN63">
            <v>-0.041108986615679</v>
          </cell>
          <cell r="BO63">
            <v>0.00573613766730396</v>
          </cell>
        </row>
        <row r="63">
          <cell r="BR63">
            <v>0.129723034056125</v>
          </cell>
        </row>
        <row r="63">
          <cell r="BX63">
            <v>0.672736790518065</v>
          </cell>
          <cell r="BY63">
            <v>0.237554791855757</v>
          </cell>
          <cell r="BZ63">
            <v>0.0897084176261776</v>
          </cell>
        </row>
        <row r="63">
          <cell r="CG63">
            <v>1.28435056572696</v>
          </cell>
          <cell r="CH63">
            <v>21.4028260315197</v>
          </cell>
        </row>
        <row r="63">
          <cell r="EA63">
            <v>1573.73265285882</v>
          </cell>
        </row>
        <row r="63">
          <cell r="EH63">
            <v>1.27742085749853</v>
          </cell>
          <cell r="EI63">
            <v>21.4183845787441</v>
          </cell>
        </row>
        <row r="64">
          <cell r="Y64">
            <v>462.940190259042</v>
          </cell>
          <cell r="Z64">
            <v>179.607371943414</v>
          </cell>
          <cell r="AA64">
            <v>57.2176953840104</v>
          </cell>
          <cell r="AB64">
            <v>699.765257586466</v>
          </cell>
        </row>
        <row r="64">
          <cell r="AV64">
            <v>430.82113418231</v>
          </cell>
          <cell r="AW64">
            <v>167.549808020053</v>
          </cell>
          <cell r="AX64">
            <v>53.0772941022228</v>
          </cell>
        </row>
        <row r="64">
          <cell r="BM64">
            <v>0.0463576158940397</v>
          </cell>
          <cell r="BN64">
            <v>-0.0444654683065279</v>
          </cell>
          <cell r="BO64">
            <v>0.00473036896877965</v>
          </cell>
        </row>
        <row r="64">
          <cell r="BR64">
            <v>0.151983711110775</v>
          </cell>
        </row>
        <row r="64">
          <cell r="BX64">
            <v>0.629288347856476</v>
          </cell>
          <cell r="BY64">
            <v>0.266469601052926</v>
          </cell>
          <cell r="BZ64">
            <v>0.104242051090598</v>
          </cell>
        </row>
        <row r="64">
          <cell r="CG64">
            <v>1.26857906934633</v>
          </cell>
          <cell r="CH64">
            <v>27.1511771284467</v>
          </cell>
        </row>
        <row r="64">
          <cell r="EA64">
            <v>2134.35493250777</v>
          </cell>
        </row>
        <row r="64">
          <cell r="EH64">
            <v>1.24930083973423</v>
          </cell>
          <cell r="EI64">
            <v>26.7580058399757</v>
          </cell>
        </row>
        <row r="65">
          <cell r="Y65">
            <v>584.01963151056</v>
          </cell>
          <cell r="Z65">
            <v>241.597696041893</v>
          </cell>
          <cell r="AA65">
            <v>73.2101838390398</v>
          </cell>
          <cell r="AB65">
            <v>898.827511391493</v>
          </cell>
        </row>
        <row r="65">
          <cell r="AV65">
            <v>536.90247270236</v>
          </cell>
          <cell r="AW65">
            <v>224.642702925497</v>
          </cell>
          <cell r="AX65">
            <v>67.9311870953386</v>
          </cell>
        </row>
        <row r="65">
          <cell r="BM65">
            <v>-0.0160481444332999</v>
          </cell>
          <cell r="BN65">
            <v>-0.0170511534603811</v>
          </cell>
          <cell r="BO65">
            <v>0.0270812437311938</v>
          </cell>
        </row>
        <row r="65">
          <cell r="BR65">
            <v>0.0895826998842927</v>
          </cell>
        </row>
        <row r="65">
          <cell r="BX65">
            <v>0.6885059245668</v>
          </cell>
          <cell r="BY65">
            <v>0.232228299269432</v>
          </cell>
          <cell r="BZ65">
            <v>0.0792657761637678</v>
          </cell>
        </row>
        <row r="65">
          <cell r="CG65">
            <v>1.27226063209435</v>
          </cell>
          <cell r="CH65">
            <v>34.5433737755432</v>
          </cell>
        </row>
        <row r="65">
          <cell r="EA65">
            <v>2682.31356136484</v>
          </cell>
        </row>
        <row r="65">
          <cell r="EH65">
            <v>1.27644810392263</v>
          </cell>
          <cell r="EI65">
            <v>34.1552058191877</v>
          </cell>
        </row>
        <row r="66">
          <cell r="Y66">
            <v>713.457776789045</v>
          </cell>
          <cell r="Z66">
            <v>317.180214314167</v>
          </cell>
          <cell r="AA66">
            <v>92.3871993866875</v>
          </cell>
          <cell r="AB66">
            <v>1123.0251904899</v>
          </cell>
        </row>
        <row r="66">
          <cell r="AV66">
            <v>665.373029897233</v>
          </cell>
          <cell r="AW66">
            <v>298.014885523232</v>
          </cell>
          <cell r="AX66">
            <v>86.2486370967329</v>
          </cell>
        </row>
        <row r="66">
          <cell r="BM66">
            <v>0.0397286821705425</v>
          </cell>
          <cell r="BN66">
            <v>-0.0300387596899224</v>
          </cell>
          <cell r="BO66">
            <v>-0.00193798449612403</v>
          </cell>
        </row>
        <row r="66">
          <cell r="BR66">
            <v>0.110428341687522</v>
          </cell>
        </row>
        <row r="66">
          <cell r="BX66">
            <v>0.597163829696033</v>
          </cell>
          <cell r="BY66">
            <v>0.289469807104363</v>
          </cell>
          <cell r="BZ66">
            <v>0.113366363199604</v>
          </cell>
        </row>
        <row r="66">
          <cell r="CG66">
            <v>1.26443706172017</v>
          </cell>
          <cell r="CH66">
            <v>43.6779220386494</v>
          </cell>
        </row>
        <row r="66">
          <cell r="EA66">
            <v>3514.83226225036</v>
          </cell>
        </row>
        <row r="66">
          <cell r="EH66">
            <v>1.24013897994308</v>
          </cell>
          <cell r="EI66">
            <v>42.3572021043534</v>
          </cell>
        </row>
        <row r="67">
          <cell r="Y67">
            <v>864.962943325841</v>
          </cell>
          <cell r="Z67">
            <v>400.250700812727</v>
          </cell>
          <cell r="AA67">
            <v>105.813352282033</v>
          </cell>
          <cell r="AB67">
            <v>1371.0269964206</v>
          </cell>
        </row>
        <row r="67">
          <cell r="AV67">
            <v>809.446523135839</v>
          </cell>
          <cell r="AW67">
            <v>382.62982140101</v>
          </cell>
          <cell r="AX67">
            <v>103.229453994125</v>
          </cell>
        </row>
        <row r="67">
          <cell r="BM67">
            <v>0.0236742424242424</v>
          </cell>
          <cell r="BN67">
            <v>-0.0350378787878787</v>
          </cell>
          <cell r="BO67">
            <v>-0.0179924242424242</v>
          </cell>
        </row>
        <row r="67">
          <cell r="BR67">
            <v>0.0864707880181785</v>
          </cell>
        </row>
        <row r="67">
          <cell r="BX67">
            <v>0.601002521660393</v>
          </cell>
          <cell r="BY67">
            <v>0.288629541244662</v>
          </cell>
          <cell r="BZ67">
            <v>0.110367937094946</v>
          </cell>
        </row>
        <row r="67">
          <cell r="CG67">
            <v>1.23339114030603</v>
          </cell>
          <cell r="CH67">
            <v>53.8719620694476</v>
          </cell>
        </row>
        <row r="67">
          <cell r="EA67">
            <v>4553.03476565154</v>
          </cell>
        </row>
        <row r="67">
          <cell r="EH67">
            <v>1.21459587525153</v>
          </cell>
          <cell r="EI67">
            <v>51.4468829631431</v>
          </cell>
        </row>
        <row r="68">
          <cell r="Y68">
            <v>1041.28921115869</v>
          </cell>
          <cell r="Z68">
            <v>496.374303935762</v>
          </cell>
          <cell r="AA68">
            <v>121.685656841863</v>
          </cell>
          <cell r="AB68">
            <v>1659.34917193631</v>
          </cell>
        </row>
        <row r="68">
          <cell r="AV68">
            <v>977.565207427965</v>
          </cell>
          <cell r="AW68">
            <v>478.200002532528</v>
          </cell>
          <cell r="AX68">
            <v>118.489067252029</v>
          </cell>
        </row>
        <row r="68">
          <cell r="BM68">
            <v>-0.020368574199806</v>
          </cell>
          <cell r="BN68">
            <v>0</v>
          </cell>
          <cell r="BO68">
            <v>-0.00872938894277386</v>
          </cell>
        </row>
        <row r="68">
          <cell r="BR68">
            <v>0.0490485685642058</v>
          </cell>
        </row>
        <row r="68">
          <cell r="BX68">
            <v>0.676407415204201</v>
          </cell>
          <cell r="BY68">
            <v>0.237459604313659</v>
          </cell>
          <cell r="BZ68">
            <v>0.0861329804821404</v>
          </cell>
        </row>
        <row r="68">
          <cell r="CG68">
            <v>1.21255159540269</v>
          </cell>
          <cell r="CH68">
            <v>65.3225335547816</v>
          </cell>
        </row>
        <row r="68">
          <cell r="EA68">
            <v>5568.24350496647</v>
          </cell>
        </row>
        <row r="68">
          <cell r="EH68">
            <v>1.20529608228964</v>
          </cell>
          <cell r="EI68">
            <v>62.0087264814901</v>
          </cell>
        </row>
        <row r="69">
          <cell r="Y69">
            <v>1243.0565473263</v>
          </cell>
          <cell r="Z69">
            <v>625.699144846649</v>
          </cell>
          <cell r="AA69">
            <v>137.940815621787</v>
          </cell>
          <cell r="AB69">
            <v>2006.69650779474</v>
          </cell>
        </row>
        <row r="69">
          <cell r="AV69">
            <v>1171.45936332564</v>
          </cell>
          <cell r="AW69">
            <v>598.439172683953</v>
          </cell>
          <cell r="AX69">
            <v>135.222121074818</v>
          </cell>
        </row>
        <row r="69">
          <cell r="BM69">
            <v>-0.0348837209302326</v>
          </cell>
          <cell r="BN69">
            <v>-0.0406976744186047</v>
          </cell>
          <cell r="BO69">
            <v>-0.0232558139534884</v>
          </cell>
        </row>
        <row r="69">
          <cell r="BR69">
            <v>0.011697818664422</v>
          </cell>
        </row>
        <row r="69">
          <cell r="BX69">
            <v>0.634195554224729</v>
          </cell>
          <cell r="BY69">
            <v>0.285635799142936</v>
          </cell>
          <cell r="BZ69">
            <v>0.0801686466323355</v>
          </cell>
        </row>
        <row r="69">
          <cell r="CG69">
            <v>1.20709753329795</v>
          </cell>
          <cell r="CH69">
            <v>78.8506691227495</v>
          </cell>
        </row>
        <row r="69">
          <cell r="EA69">
            <v>6657.20964632816</v>
          </cell>
        </row>
        <row r="69">
          <cell r="EH69">
            <v>1.20029280431907</v>
          </cell>
          <cell r="EI69">
            <v>74.4286282007222</v>
          </cell>
        </row>
        <row r="70">
          <cell r="Y70">
            <v>1402.47039354361</v>
          </cell>
          <cell r="Z70">
            <v>723.069295746533</v>
          </cell>
          <cell r="AA70">
            <v>148.427893645186</v>
          </cell>
          <cell r="AB70">
            <v>2273.96758293533</v>
          </cell>
        </row>
        <row r="70">
          <cell r="AV70">
            <v>1356.68048249739</v>
          </cell>
          <cell r="AW70">
            <v>719.343168316364</v>
          </cell>
          <cell r="AX70">
            <v>149.150369409882</v>
          </cell>
        </row>
        <row r="70">
          <cell r="BM70">
            <v>-0.0177165354330709</v>
          </cell>
          <cell r="BN70">
            <v>-0.0187007874015748</v>
          </cell>
          <cell r="BO70">
            <v>-0.00688976377952744</v>
          </cell>
        </row>
        <row r="70">
          <cell r="BR70">
            <v>0.0183081278437696</v>
          </cell>
        </row>
        <row r="70">
          <cell r="BX70">
            <v>0.6220795930265</v>
          </cell>
          <cell r="BY70">
            <v>0.299873605822693</v>
          </cell>
          <cell r="BZ70">
            <v>0.0780468011508068</v>
          </cell>
        </row>
        <row r="70">
          <cell r="CG70">
            <v>1.16629373740634</v>
          </cell>
          <cell r="CH70">
            <v>91.9630415881619</v>
          </cell>
        </row>
        <row r="70">
          <cell r="EA70">
            <v>7507.23762446199</v>
          </cell>
        </row>
        <row r="70">
          <cell r="EH70">
            <v>1.12907918169846</v>
          </cell>
          <cell r="EI70">
            <v>84.0358146238102</v>
          </cell>
        </row>
        <row r="71">
          <cell r="Y71">
            <v>1579.87022623092</v>
          </cell>
          <cell r="Z71">
            <v>796.732944054539</v>
          </cell>
          <cell r="AA71">
            <v>154.481445269603</v>
          </cell>
          <cell r="AB71">
            <v>2531.08461555507</v>
          </cell>
        </row>
        <row r="71">
          <cell r="AV71">
            <v>1529.40544603822</v>
          </cell>
          <cell r="AW71">
            <v>810.561194560571</v>
          </cell>
          <cell r="AX71">
            <v>157.765280684786</v>
          </cell>
        </row>
        <row r="71">
          <cell r="BM71">
            <v>-0.0375865479723044</v>
          </cell>
          <cell r="BN71">
            <v>-0.0178041543026707</v>
          </cell>
          <cell r="BO71">
            <v>-0.0049455984174086</v>
          </cell>
        </row>
        <row r="71">
          <cell r="BR71">
            <v>-0.00341942025657732</v>
          </cell>
        </row>
        <row r="71">
          <cell r="BX71">
            <v>0.654555902909823</v>
          </cell>
          <cell r="BY71">
            <v>0.281502841640759</v>
          </cell>
          <cell r="BZ71">
            <v>0.0639412554494179</v>
          </cell>
        </row>
        <row r="71">
          <cell r="CG71">
            <v>1.12208230500263</v>
          </cell>
          <cell r="CH71">
            <v>103.190101680298</v>
          </cell>
        </row>
        <row r="71">
          <cell r="EA71">
            <v>8199.00283785845</v>
          </cell>
        </row>
        <row r="71">
          <cell r="EH71">
            <v>1.1156132199631</v>
          </cell>
          <cell r="EI71">
            <v>93.7514657446914</v>
          </cell>
        </row>
        <row r="72">
          <cell r="Y72">
            <v>1731.75081077557</v>
          </cell>
          <cell r="Z72">
            <v>820.112137673045</v>
          </cell>
          <cell r="AA72">
            <v>165.253261906838</v>
          </cell>
          <cell r="AB72">
            <v>2717.11621035546</v>
          </cell>
        </row>
        <row r="72">
          <cell r="AV72">
            <v>1698.26719846487</v>
          </cell>
          <cell r="AW72">
            <v>862.317376921378</v>
          </cell>
          <cell r="AX72">
            <v>166.528493321063</v>
          </cell>
        </row>
        <row r="72">
          <cell r="BM72">
            <v>-0.0158102766798419</v>
          </cell>
          <cell r="BN72">
            <v>-0.0227272727272725</v>
          </cell>
          <cell r="BO72">
            <v>-0.00592885375494068</v>
          </cell>
        </row>
        <row r="72">
          <cell r="BR72">
            <v>0.00513216198146319</v>
          </cell>
        </row>
        <row r="72">
          <cell r="BX72">
            <v>0.603792849122048</v>
          </cell>
          <cell r="BY72">
            <v>0.322078910935049</v>
          </cell>
          <cell r="BZ72">
            <v>0.0741282399429033</v>
          </cell>
        </row>
        <row r="72">
          <cell r="CG72">
            <v>1.09232094172956</v>
          </cell>
          <cell r="CH72">
            <v>112.716709044592</v>
          </cell>
        </row>
        <row r="72">
          <cell r="EA72">
            <v>8830.05320297881</v>
          </cell>
        </row>
        <row r="72">
          <cell r="EH72">
            <v>1.0818579540696</v>
          </cell>
          <cell r="EI72">
            <v>101.425768921578</v>
          </cell>
        </row>
        <row r="73">
          <cell r="Y73">
            <v>1826.48000353127</v>
          </cell>
          <cell r="Z73">
            <v>816.621587676731</v>
          </cell>
          <cell r="AA73">
            <v>175.044163799129</v>
          </cell>
          <cell r="AB73">
            <v>2818.14575500713</v>
          </cell>
        </row>
        <row r="73">
          <cell r="AV73">
            <v>1824.73375092658</v>
          </cell>
          <cell r="AW73">
            <v>872.924653519881</v>
          </cell>
          <cell r="AX73">
            <v>177.238242555191</v>
          </cell>
        </row>
        <row r="73">
          <cell r="BM73">
            <v>0.0275319567354966</v>
          </cell>
          <cell r="BN73">
            <v>-0.0108161258603737</v>
          </cell>
          <cell r="BO73">
            <v>-0.00393313667649975</v>
          </cell>
        </row>
        <row r="73">
          <cell r="BR73">
            <v>0.0246067641184763</v>
          </cell>
        </row>
        <row r="73">
          <cell r="BX73">
            <v>0.513693701060789</v>
          </cell>
          <cell r="BY73">
            <v>0.381553447308408</v>
          </cell>
          <cell r="BZ73">
            <v>0.104752851630802</v>
          </cell>
        </row>
        <row r="73">
          <cell r="CG73">
            <v>1.05127954779877</v>
          </cell>
          <cell r="CH73">
            <v>118.496770913764</v>
          </cell>
        </row>
        <row r="73">
          <cell r="EA73">
            <v>9558.48000937927</v>
          </cell>
        </row>
        <row r="73">
          <cell r="EH73">
            <v>1.04437983346122</v>
          </cell>
          <cell r="EI73">
            <v>105.927027654994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0.0275049115913555</v>
          </cell>
          <cell r="BN74">
            <v>-0.00785854616895876</v>
          </cell>
          <cell r="BO74">
            <v>-0.00982318271119864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-0.009765625</v>
          </cell>
          <cell r="BN75">
            <v>-0.017578125</v>
          </cell>
          <cell r="BO75">
            <v>0.0244140625000002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0.0132644295625824</v>
          </cell>
          <cell r="E12">
            <v>0.0538026998743285</v>
          </cell>
          <cell r="F12">
            <v>0.0302357116331316</v>
          </cell>
        </row>
        <row r="12">
          <cell r="M12">
            <v>3.33504711671329</v>
          </cell>
          <cell r="N12">
            <v>0.622544441260958</v>
          </cell>
          <cell r="O12">
            <v>0.183191509726068</v>
          </cell>
        </row>
        <row r="12">
          <cell r="Q12">
            <v>1.339549747483</v>
          </cell>
        </row>
        <row r="12">
          <cell r="X12">
            <v>0.801359541465608</v>
          </cell>
          <cell r="Y12">
            <v>0.154070196645168</v>
          </cell>
          <cell r="Z12">
            <v>0.0445702618892238</v>
          </cell>
        </row>
        <row r="12">
          <cell r="AF12">
            <v>0.0120671896051584</v>
          </cell>
        </row>
        <row r="12">
          <cell r="AI12">
            <v>3.31025367937997</v>
          </cell>
          <cell r="AJ12">
            <v>0.603712699190274</v>
          </cell>
          <cell r="AK12">
            <v>0.180037559759352</v>
          </cell>
          <cell r="AL12">
            <v>4.0940039383296</v>
          </cell>
        </row>
        <row r="12">
          <cell r="AP12">
            <v>3.56796301871935</v>
          </cell>
        </row>
        <row r="13">
          <cell r="D13">
            <v>0.0132644295625824</v>
          </cell>
          <cell r="E13">
            <v>0.0538026998743285</v>
          </cell>
          <cell r="F13">
            <v>0.0302357116331316</v>
          </cell>
        </row>
        <row r="13">
          <cell r="M13">
            <v>3.9667206358394</v>
          </cell>
          <cell r="N13">
            <v>0.788984381560761</v>
          </cell>
          <cell r="O13">
            <v>0.22737672179151</v>
          </cell>
        </row>
        <row r="13">
          <cell r="Q13">
            <v>1.42059179850689</v>
          </cell>
        </row>
        <row r="13">
          <cell r="X13">
            <v>0.792041455883899</v>
          </cell>
          <cell r="Y13">
            <v>0.162017403347089</v>
          </cell>
          <cell r="Z13">
            <v>0.0459411407690128</v>
          </cell>
        </row>
        <row r="13">
          <cell r="AD13">
            <v>1.20371697802613</v>
          </cell>
        </row>
        <row r="13">
          <cell r="AF13">
            <v>0.0145254810047895</v>
          </cell>
        </row>
        <row r="13">
          <cell r="AI13">
            <v>4.52420532355175</v>
          </cell>
          <cell r="AJ13">
            <v>0.898194569172304</v>
          </cell>
          <cell r="AK13">
            <v>0.262334794123898</v>
          </cell>
          <cell r="AL13">
            <v>5.68473468684795</v>
          </cell>
        </row>
        <row r="13">
          <cell r="AP13">
            <v>4.99537670652368</v>
          </cell>
        </row>
        <row r="13">
          <cell r="AS13">
            <v>1.38855134789328</v>
          </cell>
          <cell r="AT13">
            <v>0.0183942502000154</v>
          </cell>
        </row>
        <row r="14">
          <cell r="D14">
            <v>0.0133446391900394</v>
          </cell>
          <cell r="E14">
            <v>0.0553478616606145</v>
          </cell>
          <cell r="F14">
            <v>0.030615162556194</v>
          </cell>
        </row>
        <row r="14">
          <cell r="M14">
            <v>5.61112038250137</v>
          </cell>
          <cell r="N14">
            <v>1.22288791738577</v>
          </cell>
          <cell r="O14">
            <v>0.343831926424941</v>
          </cell>
        </row>
        <row r="14">
          <cell r="Q14">
            <v>1.22270545302728</v>
          </cell>
        </row>
        <row r="14">
          <cell r="X14">
            <v>0.776722248117798</v>
          </cell>
          <cell r="Y14">
            <v>0.175019040658671</v>
          </cell>
          <cell r="Z14">
            <v>0.0482587112235316</v>
          </cell>
        </row>
        <row r="14">
          <cell r="AD14">
            <v>1.44103076143298</v>
          </cell>
        </row>
        <row r="14">
          <cell r="AF14">
            <v>0.0209316649525121</v>
          </cell>
        </row>
        <row r="14">
          <cell r="AI14">
            <v>6.47811570073378</v>
          </cell>
          <cell r="AJ14">
            <v>1.37289924616735</v>
          </cell>
          <cell r="AK14">
            <v>0.397521323122699</v>
          </cell>
          <cell r="AL14">
            <v>8.24853627002383</v>
          </cell>
        </row>
        <row r="14">
          <cell r="AP14">
            <v>7.22919916391398</v>
          </cell>
        </row>
        <row r="14">
          <cell r="AS14">
            <v>1.45099757937823</v>
          </cell>
          <cell r="AT14">
            <v>0.0266900125146998</v>
          </cell>
        </row>
        <row r="15">
          <cell r="D15">
            <v>0.0147193461861997</v>
          </cell>
          <cell r="E15">
            <v>0.0635759507662907</v>
          </cell>
          <cell r="F15">
            <v>0.034414143182416</v>
          </cell>
        </row>
        <row r="15">
          <cell r="M15">
            <v>7.32324869038153</v>
          </cell>
          <cell r="N15">
            <v>1.66037573897791</v>
          </cell>
          <cell r="O15">
            <v>0.464813717827993</v>
          </cell>
        </row>
        <row r="15">
          <cell r="Q15">
            <v>0.825741287795128</v>
          </cell>
        </row>
        <row r="15">
          <cell r="X15">
            <v>0.766358000838497</v>
          </cell>
          <cell r="Y15">
            <v>0.183860025074571</v>
          </cell>
          <cell r="Z15">
            <v>0.0497819740869313</v>
          </cell>
        </row>
        <row r="15">
          <cell r="AD15">
            <v>1.31668937188502</v>
          </cell>
        </row>
        <row r="15">
          <cell r="AF15">
            <v>0.027560500778831</v>
          </cell>
        </row>
        <row r="15">
          <cell r="AI15">
            <v>7.80540269942268</v>
          </cell>
          <cell r="AJ15">
            <v>1.65791393427956</v>
          </cell>
          <cell r="AK15">
            <v>0.486938341345127</v>
          </cell>
          <cell r="AL15">
            <v>9.95025497504736</v>
          </cell>
        </row>
        <row r="15">
          <cell r="AP15">
            <v>8.7248277160802</v>
          </cell>
        </row>
        <row r="15">
          <cell r="AS15">
            <v>1.20630553704513</v>
          </cell>
          <cell r="AT15">
            <v>0.0321963098802863</v>
          </cell>
        </row>
        <row r="16">
          <cell r="D16">
            <v>0.0143289488138602</v>
          </cell>
          <cell r="E16">
            <v>0.0621371779385014</v>
          </cell>
          <cell r="F16">
            <v>0.0333681699978757</v>
          </cell>
        </row>
        <row r="16">
          <cell r="M16">
            <v>9.4170395925843</v>
          </cell>
          <cell r="N16">
            <v>2.20301080055853</v>
          </cell>
          <cell r="O16">
            <v>0.617335423043441</v>
          </cell>
        </row>
        <row r="16">
          <cell r="Q16">
            <v>0.898027522227728</v>
          </cell>
        </row>
        <row r="16">
          <cell r="X16">
            <v>0.761557400078709</v>
          </cell>
          <cell r="Y16">
            <v>0.187478441200935</v>
          </cell>
          <cell r="Z16">
            <v>0.0509641587203556</v>
          </cell>
        </row>
        <row r="16">
          <cell r="AD16">
            <v>1.29551505551539</v>
          </cell>
        </row>
        <row r="16">
          <cell r="AF16">
            <v>0.0357050436965191</v>
          </cell>
        </row>
        <row r="16">
          <cell r="AI16">
            <v>10.4546004446609</v>
          </cell>
          <cell r="AJ16">
            <v>2.27647820023513</v>
          </cell>
          <cell r="AK16">
            <v>0.674430826793817</v>
          </cell>
          <cell r="AL16">
            <v>13.4055094716899</v>
          </cell>
        </row>
        <row r="16">
          <cell r="AP16">
            <v>11.7373296567448</v>
          </cell>
        </row>
        <row r="16">
          <cell r="AS16">
            <v>1.34725285988222</v>
          </cell>
          <cell r="AT16">
            <v>0.04337657056387</v>
          </cell>
        </row>
        <row r="17">
          <cell r="D17">
            <v>0.0149508182209767</v>
          </cell>
          <cell r="E17">
            <v>0.0660837261837288</v>
          </cell>
          <cell r="F17">
            <v>0.0350738743463669</v>
          </cell>
        </row>
        <row r="17">
          <cell r="M17">
            <v>12.2211995943168</v>
          </cell>
          <cell r="N17">
            <v>2.92898650217608</v>
          </cell>
          <cell r="O17">
            <v>0.824633010963841</v>
          </cell>
        </row>
        <row r="17">
          <cell r="Q17">
            <v>0.586712269490987</v>
          </cell>
        </row>
        <row r="17">
          <cell r="X17">
            <v>0.75203398791945</v>
          </cell>
          <cell r="Y17">
            <v>0.195527717548606</v>
          </cell>
          <cell r="Z17">
            <v>0.0524382945319441</v>
          </cell>
        </row>
        <row r="17">
          <cell r="AD17">
            <v>1.3057463182392</v>
          </cell>
        </row>
        <row r="17">
          <cell r="AF17">
            <v>0.0466217293492998</v>
          </cell>
        </row>
        <row r="17">
          <cell r="AI17">
            <v>13.1400938892103</v>
          </cell>
          <cell r="AJ17">
            <v>2.87161616643661</v>
          </cell>
          <cell r="AK17">
            <v>0.864394927016355</v>
          </cell>
          <cell r="AL17">
            <v>16.8761049826633</v>
          </cell>
        </row>
        <row r="17">
          <cell r="AP17">
            <v>14.7611956641994</v>
          </cell>
        </row>
        <row r="17">
          <cell r="AS17">
            <v>1.2588932198588</v>
          </cell>
          <cell r="AT17">
            <v>0.0546064705835826</v>
          </cell>
        </row>
        <row r="18">
          <cell r="D18">
            <v>0.0129808342479412</v>
          </cell>
          <cell r="E18">
            <v>0.0558196853681497</v>
          </cell>
          <cell r="F18">
            <v>0.0299557255991441</v>
          </cell>
        </row>
        <row r="18">
          <cell r="M18">
            <v>18.7707037893595</v>
          </cell>
          <cell r="N18">
            <v>4.66767157594791</v>
          </cell>
          <cell r="O18">
            <v>1.32577843110616</v>
          </cell>
        </row>
        <row r="18">
          <cell r="Q18">
            <v>0.500418800758979</v>
          </cell>
        </row>
        <row r="18">
          <cell r="X18">
            <v>0.744910733637843</v>
          </cell>
          <cell r="Y18">
            <v>0.200731961225188</v>
          </cell>
          <cell r="Z18">
            <v>0.0543573051369694</v>
          </cell>
        </row>
        <row r="18">
          <cell r="AD18">
            <v>1.55095646253176</v>
          </cell>
        </row>
        <row r="18">
          <cell r="AF18">
            <v>0.0723082724287029</v>
          </cell>
        </row>
        <row r="18">
          <cell r="AI18">
            <v>23.1498121009067</v>
          </cell>
          <cell r="AJ18">
            <v>5.38739073200146</v>
          </cell>
          <cell r="AK18">
            <v>1.6185506143554</v>
          </cell>
          <cell r="AL18">
            <v>30.1557534472635</v>
          </cell>
        </row>
        <row r="18">
          <cell r="AP18">
            <v>26.4118576652989</v>
          </cell>
        </row>
        <row r="18">
          <cell r="AS18">
            <v>1.7868906052814</v>
          </cell>
          <cell r="AT18">
            <v>0.0975757892733787</v>
          </cell>
        </row>
        <row r="19">
          <cell r="D19">
            <v>0.0139038595791222</v>
          </cell>
          <cell r="E19">
            <v>0.0606525206167473</v>
          </cell>
          <cell r="F19">
            <v>0.0324347252960853</v>
          </cell>
        </row>
        <row r="19">
          <cell r="M19">
            <v>29.3289053657572</v>
          </cell>
          <cell r="N19">
            <v>7.46687371997755</v>
          </cell>
          <cell r="O19">
            <v>2.14300336645498</v>
          </cell>
        </row>
        <row r="19">
          <cell r="Q19">
            <v>0.398340807865982</v>
          </cell>
        </row>
        <row r="19">
          <cell r="X19">
            <v>0.7353910155515</v>
          </cell>
          <cell r="Y19">
            <v>0.208459573320062</v>
          </cell>
          <cell r="Z19">
            <v>0.0561494111284384</v>
          </cell>
        </row>
        <row r="19">
          <cell r="AD19">
            <v>1.57297265191027</v>
          </cell>
        </row>
        <row r="19">
          <cell r="AF19">
            <v>0.113738935037227</v>
          </cell>
        </row>
        <row r="19">
          <cell r="AI19">
            <v>33.6490963452092</v>
          </cell>
          <cell r="AJ19">
            <v>7.91248428580875</v>
          </cell>
          <cell r="AK19">
            <v>2.40973130585279</v>
          </cell>
          <cell r="AL19">
            <v>43.9713119368708</v>
          </cell>
        </row>
        <row r="19">
          <cell r="AP19">
            <v>38.5155058010197</v>
          </cell>
        </row>
        <row r="19">
          <cell r="AS19">
            <v>1.45814005323289</v>
          </cell>
          <cell r="AT19">
            <v>0.142279166565326</v>
          </cell>
        </row>
        <row r="20">
          <cell r="D20">
            <v>0.0141864193186356</v>
          </cell>
          <cell r="E20">
            <v>0.0624040164526183</v>
          </cell>
          <cell r="F20">
            <v>0.0332223525255007</v>
          </cell>
        </row>
        <row r="20">
          <cell r="M20">
            <v>41.7685198691397</v>
          </cell>
          <cell r="N20">
            <v>10.7456228341031</v>
          </cell>
          <cell r="O20">
            <v>3.12028940966476</v>
          </cell>
        </row>
        <row r="20">
          <cell r="Q20">
            <v>0.277619865328473</v>
          </cell>
        </row>
        <row r="20">
          <cell r="X20">
            <v>0.724961794025688</v>
          </cell>
          <cell r="Y20">
            <v>0.217345276325046</v>
          </cell>
          <cell r="Z20">
            <v>0.0576929296492659</v>
          </cell>
        </row>
        <row r="20">
          <cell r="AD20">
            <v>1.42911516123045</v>
          </cell>
        </row>
        <row r="20">
          <cell r="AF20">
            <v>0.162546036483906</v>
          </cell>
        </row>
        <row r="20">
          <cell r="AI20">
            <v>47.1273652548928</v>
          </cell>
          <cell r="AJ20">
            <v>11.1073105492765</v>
          </cell>
          <cell r="AK20">
            <v>3.4370678492036</v>
          </cell>
          <cell r="AL20">
            <v>61.6717436533729</v>
          </cell>
        </row>
        <row r="20">
          <cell r="AP20">
            <v>54.0294011762751</v>
          </cell>
        </row>
        <row r="20">
          <cell r="AS20">
            <v>1.40254499892827</v>
          </cell>
          <cell r="AT20">
            <v>0.19955293351788</v>
          </cell>
        </row>
        <row r="21">
          <cell r="D21">
            <v>0.0165174434375588</v>
          </cell>
          <cell r="E21">
            <v>0.0757915277657162</v>
          </cell>
          <cell r="F21">
            <v>0.0394796028625292</v>
          </cell>
        </row>
        <row r="21">
          <cell r="M21">
            <v>50.2312683745118</v>
          </cell>
          <cell r="N21">
            <v>12.8752696076754</v>
          </cell>
          <cell r="O21">
            <v>3.77812520369338</v>
          </cell>
        </row>
        <row r="21">
          <cell r="Q21">
            <v>0.144982135718817</v>
          </cell>
        </row>
        <row r="21">
          <cell r="X21">
            <v>0.696018819575473</v>
          </cell>
          <cell r="Y21">
            <v>0.244155929967918</v>
          </cell>
          <cell r="Z21">
            <v>0.0598252504566093</v>
          </cell>
        </row>
        <row r="21">
          <cell r="AD21">
            <v>1.20206928430402</v>
          </cell>
        </row>
        <row r="21">
          <cell r="AF21">
            <v>0.195391597742664</v>
          </cell>
        </row>
        <row r="21">
          <cell r="AI21">
            <v>49.4194740658256</v>
          </cell>
          <cell r="AJ21">
            <v>11.1212736521259</v>
          </cell>
          <cell r="AK21">
            <v>3.55209157490155</v>
          </cell>
          <cell r="AL21">
            <v>64.092839292853</v>
          </cell>
        </row>
        <row r="21">
          <cell r="AP21">
            <v>56.1883349489312</v>
          </cell>
        </row>
        <row r="21">
          <cell r="AS21">
            <v>1.03925777829613</v>
          </cell>
          <cell r="AT21">
            <v>0.207386938340267</v>
          </cell>
        </row>
        <row r="22">
          <cell r="D22">
            <v>0.0172951547760121</v>
          </cell>
          <cell r="E22">
            <v>0.0822679269740114</v>
          </cell>
          <cell r="F22">
            <v>0.0418017773197693</v>
          </cell>
        </row>
        <row r="22">
          <cell r="M22">
            <v>52.7796105215343</v>
          </cell>
          <cell r="N22">
            <v>13.351544540498</v>
          </cell>
          <cell r="O22">
            <v>3.95932535913058</v>
          </cell>
        </row>
        <row r="22">
          <cell r="Q22">
            <v>0.133986729222281</v>
          </cell>
        </row>
        <row r="22">
          <cell r="X22">
            <v>0.68988934721924</v>
          </cell>
          <cell r="Y22">
            <v>0.24992374154657</v>
          </cell>
          <cell r="Z22">
            <v>0.0601869112341908</v>
          </cell>
        </row>
        <row r="22">
          <cell r="AD22">
            <v>1.04715484403175</v>
          </cell>
        </row>
        <row r="22">
          <cell r="AF22">
            <v>0.204605258059334</v>
          </cell>
        </row>
        <row r="22">
          <cell r="AI22">
            <v>50.8856505418541</v>
          </cell>
          <cell r="AJ22">
            <v>10.8753104896832</v>
          </cell>
          <cell r="AK22">
            <v>3.59773436095373</v>
          </cell>
          <cell r="AL22">
            <v>65.3586953924909</v>
          </cell>
        </row>
        <row r="22">
          <cell r="AP22">
            <v>57.3499527124173</v>
          </cell>
        </row>
        <row r="22">
          <cell r="AS22">
            <v>1.01975035142154</v>
          </cell>
          <cell r="AT22">
            <v>0.211482903252724</v>
          </cell>
        </row>
        <row r="23">
          <cell r="D23">
            <v>0.0177476900484129</v>
          </cell>
          <cell r="E23">
            <v>0.0869596081452673</v>
          </cell>
          <cell r="F23">
            <v>0.0432117346947344</v>
          </cell>
        </row>
        <row r="23">
          <cell r="M23">
            <v>55.5214814268229</v>
          </cell>
          <cell r="N23">
            <v>13.850085567162</v>
          </cell>
          <cell r="O23">
            <v>4.15888049096039</v>
          </cell>
        </row>
        <row r="23">
          <cell r="Q23">
            <v>0.146943888390305</v>
          </cell>
        </row>
        <row r="23">
          <cell r="X23">
            <v>0.694729017561264</v>
          </cell>
          <cell r="Y23">
            <v>0.245280010829834</v>
          </cell>
          <cell r="Z23">
            <v>0.0599909716089022</v>
          </cell>
        </row>
        <row r="23">
          <cell r="AD23">
            <v>1.04822018252952</v>
          </cell>
        </row>
        <row r="23">
          <cell r="AF23">
            <v>0.214471360949455</v>
          </cell>
        </row>
        <row r="23">
          <cell r="AI23">
            <v>53.4572770840657</v>
          </cell>
          <cell r="AJ23">
            <v>10.903459280697</v>
          </cell>
          <cell r="AK23">
            <v>3.73551231363018</v>
          </cell>
          <cell r="AL23">
            <v>68.0962486783929</v>
          </cell>
        </row>
        <row r="23">
          <cell r="AP23">
            <v>59.6354861042534</v>
          </cell>
        </row>
        <row r="23">
          <cell r="AS23">
            <v>1.04188506624042</v>
          </cell>
          <cell r="AT23">
            <v>0.220340878664181</v>
          </cell>
        </row>
        <row r="24">
          <cell r="D24">
            <v>0.0181092406087544</v>
          </cell>
          <cell r="E24">
            <v>0.0906809557600906</v>
          </cell>
          <cell r="F24">
            <v>0.044288746994592</v>
          </cell>
        </row>
        <row r="24">
          <cell r="M24">
            <v>59.5417512082376</v>
          </cell>
          <cell r="N24">
            <v>14.659509189605</v>
          </cell>
          <cell r="O24">
            <v>4.46871828899426</v>
          </cell>
        </row>
        <row r="24">
          <cell r="Q24">
            <v>0.157186298588938</v>
          </cell>
        </row>
        <row r="24">
          <cell r="X24">
            <v>0.6971584230988</v>
          </cell>
          <cell r="Y24">
            <v>0.242704370366836</v>
          </cell>
          <cell r="Z24">
            <v>0.0601372065343643</v>
          </cell>
        </row>
        <row r="24">
          <cell r="AD24">
            <v>1.06910948106253</v>
          </cell>
        </row>
        <row r="24">
          <cell r="AF24">
            <v>0.229293365407447</v>
          </cell>
        </row>
        <row r="24">
          <cell r="AI24">
            <v>57.3556213156823</v>
          </cell>
          <cell r="AJ24">
            <v>11.2560808241882</v>
          </cell>
          <cell r="AK24">
            <v>3.9857082438627</v>
          </cell>
          <cell r="AL24">
            <v>72.5974103837332</v>
          </cell>
        </row>
        <row r="24">
          <cell r="AP24">
            <v>63.5773914447305</v>
          </cell>
        </row>
        <row r="24">
          <cell r="AS24">
            <v>1.06609999512012</v>
          </cell>
          <cell r="AT24">
            <v>0.234905409668647</v>
          </cell>
        </row>
        <row r="25">
          <cell r="D25">
            <v>0.0184053380821106</v>
          </cell>
          <cell r="E25">
            <v>0.0933507180394425</v>
          </cell>
          <cell r="F25">
            <v>0.0450901705627324</v>
          </cell>
        </row>
        <row r="25">
          <cell r="M25">
            <v>64.9949830098962</v>
          </cell>
          <cell r="N25">
            <v>15.809410143303</v>
          </cell>
          <cell r="O25">
            <v>4.90465614728383</v>
          </cell>
        </row>
        <row r="25">
          <cell r="Q25">
            <v>0.156061679383615</v>
          </cell>
        </row>
        <row r="25">
          <cell r="X25">
            <v>0.696938559736036</v>
          </cell>
          <cell r="Y25">
            <v>0.242417067674068</v>
          </cell>
          <cell r="Z25">
            <v>0.0606443725898962</v>
          </cell>
        </row>
        <row r="25">
          <cell r="AD25">
            <v>1.08874166761092</v>
          </cell>
        </row>
        <row r="25">
          <cell r="AF25">
            <v>0.249641241025824</v>
          </cell>
        </row>
        <row r="25">
          <cell r="AI25">
            <v>62.6341417592156</v>
          </cell>
          <cell r="AJ25">
            <v>11.936249403548</v>
          </cell>
          <cell r="AK25">
            <v>4.3545446367731</v>
          </cell>
          <cell r="AL25">
            <v>78.9249357995367</v>
          </cell>
        </row>
        <row r="25">
          <cell r="AP25">
            <v>69.130575655061</v>
          </cell>
        </row>
        <row r="25">
          <cell r="AS25">
            <v>1.08715910639729</v>
          </cell>
          <cell r="AT25">
            <v>0.255379555263255</v>
          </cell>
        </row>
        <row r="26">
          <cell r="D26">
            <v>0.0189591458147767</v>
          </cell>
          <cell r="E26">
            <v>0.0976050520180906</v>
          </cell>
          <cell r="F26">
            <v>0.0466586168474283</v>
          </cell>
        </row>
        <row r="26">
          <cell r="M26">
            <v>70.994281349993</v>
          </cell>
          <cell r="N26">
            <v>17.0361672166018</v>
          </cell>
          <cell r="O26">
            <v>5.39007301011844</v>
          </cell>
        </row>
        <row r="26">
          <cell r="Q26">
            <v>0.153448871484671</v>
          </cell>
        </row>
        <row r="26">
          <cell r="X26">
            <v>0.695585531346628</v>
          </cell>
          <cell r="Y26">
            <v>0.243112895813153</v>
          </cell>
          <cell r="Z26">
            <v>0.0613015728402189</v>
          </cell>
        </row>
        <row r="26">
          <cell r="AD26">
            <v>1.08911922786623</v>
          </cell>
        </row>
        <row r="26">
          <cell r="AF26">
            <v>0.271889075669613</v>
          </cell>
        </row>
        <row r="26">
          <cell r="AI26">
            <v>67.4417352860876</v>
          </cell>
          <cell r="AJ26">
            <v>12.4266324973551</v>
          </cell>
          <cell r="AK26">
            <v>4.67988338336203</v>
          </cell>
          <cell r="AL26">
            <v>84.5482511668047</v>
          </cell>
        </row>
        <row r="26">
          <cell r="AP26">
            <v>74.0653750699411</v>
          </cell>
        </row>
        <row r="26">
          <cell r="AS26">
            <v>1.07124890644892</v>
          </cell>
          <cell r="AT26">
            <v>0.273575069305173</v>
          </cell>
        </row>
        <row r="27">
          <cell r="D27">
            <v>0.020030622575907</v>
          </cell>
          <cell r="E27">
            <v>0.106572774830697</v>
          </cell>
          <cell r="F27">
            <v>0.0499710082630934</v>
          </cell>
        </row>
        <row r="27">
          <cell r="M27">
            <v>75.206362804366</v>
          </cell>
          <cell r="N27">
            <v>17.6737643979188</v>
          </cell>
          <cell r="O27">
            <v>5.71551667800941</v>
          </cell>
        </row>
        <row r="27">
          <cell r="Q27">
            <v>0.110243927675623</v>
          </cell>
        </row>
        <row r="27">
          <cell r="X27">
            <v>0.673980636079844</v>
          </cell>
          <cell r="Y27">
            <v>0.2630847447865</v>
          </cell>
          <cell r="Z27">
            <v>0.0629346191336559</v>
          </cell>
        </row>
        <row r="27">
          <cell r="AD27">
            <v>1.05380747376653</v>
          </cell>
        </row>
        <row r="27">
          <cell r="AF27">
            <v>0.286518739976111</v>
          </cell>
        </row>
        <row r="27">
          <cell r="AI27">
            <v>68.9751602244781</v>
          </cell>
          <cell r="AJ27">
            <v>11.9693025841863</v>
          </cell>
          <cell r="AK27">
            <v>4.70921342812966</v>
          </cell>
          <cell r="AL27">
            <v>85.653676236794</v>
          </cell>
        </row>
        <row r="27">
          <cell r="AP27">
            <v>74.985120429552</v>
          </cell>
        </row>
        <row r="27">
          <cell r="AS27">
            <v>1.01307448770062</v>
          </cell>
          <cell r="AT27">
            <v>0.277151923184</v>
          </cell>
        </row>
        <row r="28">
          <cell r="D28">
            <v>0.0206757966144365</v>
          </cell>
          <cell r="E28">
            <v>0.112338240253338</v>
          </cell>
          <cell r="F28">
            <v>0.0519465003667591</v>
          </cell>
        </row>
        <row r="28">
          <cell r="M28">
            <v>78.0977399729218</v>
          </cell>
          <cell r="N28">
            <v>17.8488130427104</v>
          </cell>
          <cell r="O28">
            <v>5.92194815853921</v>
          </cell>
        </row>
        <row r="28">
          <cell r="Q28">
            <v>0.111493432180695</v>
          </cell>
        </row>
        <row r="28">
          <cell r="X28">
            <v>0.67442009861832</v>
          </cell>
          <cell r="Y28">
            <v>0.262207810593108</v>
          </cell>
          <cell r="Z28">
            <v>0.0633720907885716</v>
          </cell>
        </row>
        <row r="28">
          <cell r="AD28">
            <v>1.03072629262945</v>
          </cell>
        </row>
        <row r="28">
          <cell r="AF28">
            <v>0.295322398624438</v>
          </cell>
        </row>
        <row r="28">
          <cell r="AI28">
            <v>70.9944281824167</v>
          </cell>
          <cell r="AJ28">
            <v>11.64316045134</v>
          </cell>
          <cell r="AK28">
            <v>4.78247318311456</v>
          </cell>
          <cell r="AL28">
            <v>87.4200618168713</v>
          </cell>
        </row>
        <row r="28">
          <cell r="AP28">
            <v>76.6417705628487</v>
          </cell>
        </row>
        <row r="28">
          <cell r="AS28">
            <v>1.02062241409457</v>
          </cell>
          <cell r="AT28">
            <v>0.282867464911006</v>
          </cell>
        </row>
        <row r="29">
          <cell r="D29">
            <v>0.0214001597902434</v>
          </cell>
          <cell r="E29">
            <v>0.118218121230837</v>
          </cell>
          <cell r="F29">
            <v>0.054142894575921</v>
          </cell>
        </row>
        <row r="29">
          <cell r="M29">
            <v>81.2491731822783</v>
          </cell>
          <cell r="N29">
            <v>17.9894137536442</v>
          </cell>
          <cell r="O29">
            <v>6.14952343824812</v>
          </cell>
        </row>
        <row r="29">
          <cell r="Q29">
            <v>0.102346722152226</v>
          </cell>
        </row>
        <row r="29">
          <cell r="X29">
            <v>0.671817450661445</v>
          </cell>
          <cell r="Y29">
            <v>0.26400947516577</v>
          </cell>
          <cell r="Z29">
            <v>0.0641730741727843</v>
          </cell>
        </row>
        <row r="29">
          <cell r="AD29">
            <v>1.03158611595113</v>
          </cell>
        </row>
        <row r="29">
          <cell r="AF29">
            <v>0.304650486150356</v>
          </cell>
        </row>
        <row r="29">
          <cell r="AI29">
            <v>72.9193663351394</v>
          </cell>
          <cell r="AJ29">
            <v>11.2925061302658</v>
          </cell>
          <cell r="AK29">
            <v>4.84670629198525</v>
          </cell>
          <cell r="AL29">
            <v>89.0585787573905</v>
          </cell>
        </row>
        <row r="29">
          <cell r="AP29">
            <v>77.9848367477697</v>
          </cell>
        </row>
        <row r="29">
          <cell r="AS29">
            <v>1.01874303113571</v>
          </cell>
          <cell r="AT29">
            <v>0.288169258613112</v>
          </cell>
        </row>
        <row r="30">
          <cell r="D30">
            <v>0.0216627956033105</v>
          </cell>
          <cell r="E30">
            <v>0.117979414398454</v>
          </cell>
          <cell r="F30">
            <v>0.054547551436168</v>
          </cell>
        </row>
        <row r="30">
          <cell r="M30">
            <v>85.6535852228539</v>
          </cell>
          <cell r="N30">
            <v>18.3687747825161</v>
          </cell>
          <cell r="O30">
            <v>6.49274979352325</v>
          </cell>
        </row>
        <row r="30">
          <cell r="Q30">
            <v>0.123162669108171</v>
          </cell>
        </row>
        <row r="30">
          <cell r="X30">
            <v>0.689703045979442</v>
          </cell>
          <cell r="Y30">
            <v>0.24615890051052</v>
          </cell>
          <cell r="Z30">
            <v>0.0641380535100375</v>
          </cell>
        </row>
        <row r="30">
          <cell r="AD30">
            <v>1.0457614761339</v>
          </cell>
        </row>
        <row r="30">
          <cell r="AF30">
            <v>0.318591742101506</v>
          </cell>
        </row>
        <row r="30">
          <cell r="AI30">
            <v>77.2937901211107</v>
          </cell>
          <cell r="AJ30">
            <v>11.6334402771449</v>
          </cell>
          <cell r="AK30">
            <v>5.14201083334044</v>
          </cell>
          <cell r="AL30">
            <v>94.0692412315961</v>
          </cell>
        </row>
        <row r="30">
          <cell r="AP30">
            <v>82.3580553039187</v>
          </cell>
        </row>
        <row r="30">
          <cell r="AS30">
            <v>1.05626254701252</v>
          </cell>
          <cell r="AT30">
            <v>0.304382395073395</v>
          </cell>
        </row>
        <row r="31">
          <cell r="D31">
            <v>0.0220863580435625</v>
          </cell>
          <cell r="E31">
            <v>0.11773857464189</v>
          </cell>
          <cell r="F31">
            <v>0.0553708311776606</v>
          </cell>
        </row>
        <row r="31">
          <cell r="M31">
            <v>91.6227768007622</v>
          </cell>
          <cell r="N31">
            <v>19.065055601286</v>
          </cell>
          <cell r="O31">
            <v>6.98056549828507</v>
          </cell>
        </row>
        <row r="31">
          <cell r="Q31">
            <v>0.123746334893544</v>
          </cell>
        </row>
        <row r="31">
          <cell r="X31">
            <v>0.694790384121715</v>
          </cell>
          <cell r="Y31">
            <v>0.240103489175205</v>
          </cell>
          <cell r="Z31">
            <v>0.06510612670308</v>
          </cell>
        </row>
        <row r="31">
          <cell r="AD31">
            <v>1.06222204489383</v>
          </cell>
        </row>
        <row r="31">
          <cell r="AF31">
            <v>0.33841517178135</v>
          </cell>
        </row>
        <row r="31">
          <cell r="AI31">
            <v>82.1720601907461</v>
          </cell>
          <cell r="AJ31">
            <v>12.109407972714</v>
          </cell>
          <cell r="AK31">
            <v>5.48529334862425</v>
          </cell>
          <cell r="AL31">
            <v>99.7667615120844</v>
          </cell>
        </row>
        <row r="31">
          <cell r="AP31">
            <v>87.4402100391953</v>
          </cell>
        </row>
        <row r="31">
          <cell r="AS31">
            <v>1.06056730346598</v>
          </cell>
          <cell r="AT31">
            <v>0.322818015965506</v>
          </cell>
        </row>
        <row r="32">
          <cell r="D32">
            <v>0.0227083964156656</v>
          </cell>
          <cell r="E32">
            <v>0.118733743309859</v>
          </cell>
          <cell r="F32">
            <v>0.0568399529211026</v>
          </cell>
        </row>
        <row r="32">
          <cell r="M32">
            <v>97.5362116354459</v>
          </cell>
          <cell r="N32">
            <v>19.6239824030848</v>
          </cell>
          <cell r="O32">
            <v>7.45808524403496</v>
          </cell>
        </row>
        <row r="32">
          <cell r="Q32">
            <v>0.104445917992658</v>
          </cell>
        </row>
        <row r="32">
          <cell r="X32">
            <v>0.690166928859423</v>
          </cell>
          <cell r="Y32">
            <v>0.242992663932754</v>
          </cell>
          <cell r="Z32">
            <v>0.0668404072078234</v>
          </cell>
        </row>
        <row r="32">
          <cell r="AD32">
            <v>1.05617641570978</v>
          </cell>
        </row>
        <row r="32">
          <cell r="AF32">
            <v>0.357426123153835</v>
          </cell>
        </row>
        <row r="32">
          <cell r="AI32">
            <v>86.2409222873611</v>
          </cell>
          <cell r="AJ32">
            <v>12.3596156414969</v>
          </cell>
          <cell r="AK32">
            <v>5.75003143491425</v>
          </cell>
          <cell r="AL32">
            <v>104.350569363772</v>
          </cell>
        </row>
        <row r="32">
          <cell r="AP32">
            <v>91.3760322769597</v>
          </cell>
        </row>
        <row r="32">
          <cell r="AS32">
            <v>1.04594524050109</v>
          </cell>
          <cell r="AT32">
            <v>0.337649967347127</v>
          </cell>
        </row>
        <row r="33">
          <cell r="D33">
            <v>0.0231361506408347</v>
          </cell>
          <cell r="E33">
            <v>0.11693067082495</v>
          </cell>
          <cell r="F33">
            <v>0.0574936360077067</v>
          </cell>
        </row>
        <row r="33">
          <cell r="M33">
            <v>103.516100949953</v>
          </cell>
          <cell r="N33">
            <v>20.0998636887967</v>
          </cell>
          <cell r="O33">
            <v>7.93728572683691</v>
          </cell>
        </row>
        <row r="33">
          <cell r="Q33">
            <v>0.114753513237985</v>
          </cell>
        </row>
        <row r="33">
          <cell r="X33">
            <v>0.703008825175563</v>
          </cell>
          <cell r="Y33">
            <v>0.229617688724931</v>
          </cell>
          <cell r="Z33">
            <v>0.0673734860995063</v>
          </cell>
        </row>
        <row r="33">
          <cell r="AD33">
            <v>1.05262846116177</v>
          </cell>
        </row>
        <row r="33">
          <cell r="AF33">
            <v>0.37623690999444</v>
          </cell>
        </row>
        <row r="33">
          <cell r="AI33">
            <v>91.0552695242922</v>
          </cell>
          <cell r="AJ33">
            <v>12.8369920605644</v>
          </cell>
          <cell r="AK33">
            <v>6.08950648936979</v>
          </cell>
          <cell r="AL33">
            <v>109.981768074226</v>
          </cell>
        </row>
        <row r="33">
          <cell r="AP33">
            <v>96.3443646039711</v>
          </cell>
        </row>
        <row r="33">
          <cell r="AS33">
            <v>1.053964235603</v>
          </cell>
          <cell r="AT33">
            <v>0.355870989736393</v>
          </cell>
        </row>
        <row r="34">
          <cell r="D34">
            <v>0.0234710635905618</v>
          </cell>
          <cell r="E34">
            <v>0.113488396683683</v>
          </cell>
          <cell r="F34">
            <v>0.0576743038971138</v>
          </cell>
        </row>
        <row r="34">
          <cell r="M34">
            <v>110.459163337279</v>
          </cell>
          <cell r="N34">
            <v>20.7720196550766</v>
          </cell>
          <cell r="O34">
            <v>8.50592866067215</v>
          </cell>
        </row>
        <row r="34">
          <cell r="Q34">
            <v>0.102915494958259</v>
          </cell>
        </row>
        <row r="34">
          <cell r="X34">
            <v>0.704600365948345</v>
          </cell>
          <cell r="Y34">
            <v>0.226514188551948</v>
          </cell>
          <cell r="Z34">
            <v>0.0688854454997071</v>
          </cell>
        </row>
        <row r="34">
          <cell r="AD34">
            <v>1.05961546966261</v>
          </cell>
        </row>
        <row r="34">
          <cell r="AF34">
            <v>0.398666450088169</v>
          </cell>
        </row>
        <row r="34">
          <cell r="AI34">
            <v>96.8468511009352</v>
          </cell>
          <cell r="AJ34">
            <v>13.6052910463732</v>
          </cell>
          <cell r="AK34">
            <v>6.52854349912099</v>
          </cell>
          <cell r="AL34">
            <v>116.980685646429</v>
          </cell>
        </row>
        <row r="34">
          <cell r="AP34">
            <v>102.425944048095</v>
          </cell>
        </row>
        <row r="34">
          <cell r="AS34">
            <v>1.06363707089596</v>
          </cell>
          <cell r="AT34">
            <v>0.378517577140065</v>
          </cell>
        </row>
        <row r="35">
          <cell r="D35">
            <v>0.0238224695965324</v>
          </cell>
          <cell r="E35">
            <v>0.110069551308405</v>
          </cell>
          <cell r="F35">
            <v>0.057815611282364</v>
          </cell>
        </row>
        <row r="35">
          <cell r="M35">
            <v>118.22935187569</v>
          </cell>
          <cell r="N35">
            <v>21.6310501385692</v>
          </cell>
          <cell r="O35">
            <v>9.15080548667425</v>
          </cell>
        </row>
        <row r="35">
          <cell r="Q35">
            <v>0.111630073742096</v>
          </cell>
        </row>
        <row r="35">
          <cell r="X35">
            <v>0.716039939449171</v>
          </cell>
          <cell r="Y35">
            <v>0.214601086954592</v>
          </cell>
          <cell r="Z35">
            <v>0.069358973596237</v>
          </cell>
        </row>
        <row r="35">
          <cell r="AD35">
            <v>1.06425700806389</v>
          </cell>
        </row>
        <row r="35">
          <cell r="AF35">
            <v>0.424283563386286</v>
          </cell>
        </row>
        <row r="35">
          <cell r="AI35">
            <v>103.09645792727</v>
          </cell>
          <cell r="AJ35">
            <v>14.5116958421797</v>
          </cell>
          <cell r="AK35">
            <v>7.01630821629873</v>
          </cell>
          <cell r="AL35">
            <v>124.624461985748</v>
          </cell>
        </row>
        <row r="35">
          <cell r="AP35">
            <v>109.150529883703</v>
          </cell>
        </row>
        <row r="35">
          <cell r="AS35">
            <v>1.06534220839175</v>
          </cell>
          <cell r="AT35">
            <v>0.403250751545492</v>
          </cell>
        </row>
        <row r="36">
          <cell r="D36">
            <v>0.0241157847786588</v>
          </cell>
          <cell r="E36">
            <v>0.106403657785954</v>
          </cell>
          <cell r="F36">
            <v>0.0576695176090521</v>
          </cell>
        </row>
        <row r="36">
          <cell r="M36">
            <v>126.690212869871</v>
          </cell>
          <cell r="N36">
            <v>22.6708099974584</v>
          </cell>
          <cell r="O36">
            <v>9.8593098199724</v>
          </cell>
        </row>
        <row r="36">
          <cell r="Q36">
            <v>0.100669423014625</v>
          </cell>
        </row>
        <row r="36">
          <cell r="X36">
            <v>0.716582133188885</v>
          </cell>
          <cell r="Y36">
            <v>0.212676853139706</v>
          </cell>
          <cell r="Z36">
            <v>0.0707410136714087</v>
          </cell>
        </row>
        <row r="36">
          <cell r="AD36">
            <v>1.06690745712732</v>
          </cell>
        </row>
        <row r="36">
          <cell r="AF36">
            <v>0.452671297713379</v>
          </cell>
        </row>
        <row r="36">
          <cell r="AI36">
            <v>110.037060112717</v>
          </cell>
          <cell r="AJ36">
            <v>15.6175794612904</v>
          </cell>
          <cell r="AK36">
            <v>7.57829581717119</v>
          </cell>
          <cell r="AL36">
            <v>133.232935391179</v>
          </cell>
        </row>
        <row r="36">
          <cell r="AP36">
            <v>116.670691509542</v>
          </cell>
        </row>
        <row r="36">
          <cell r="AS36">
            <v>1.0690753104829</v>
          </cell>
          <cell r="AT36">
            <v>0.431105422410961</v>
          </cell>
        </row>
        <row r="37">
          <cell r="D37">
            <v>0.0243767775865793</v>
          </cell>
          <cell r="E37">
            <v>0.103068046682135</v>
          </cell>
          <cell r="F37">
            <v>0.0573586270608703</v>
          </cell>
        </row>
        <row r="37">
          <cell r="M37">
            <v>135.950585244319</v>
          </cell>
          <cell r="N37">
            <v>23.9509655445204</v>
          </cell>
          <cell r="O37">
            <v>10.6438766470043</v>
          </cell>
        </row>
        <row r="37">
          <cell r="Q37">
            <v>0.102098421267448</v>
          </cell>
        </row>
        <row r="37">
          <cell r="X37">
            <v>0.722061019603963</v>
          </cell>
          <cell r="Y37">
            <v>0.20661646534049</v>
          </cell>
          <cell r="Z37">
            <v>0.0713225150555467</v>
          </cell>
        </row>
        <row r="37">
          <cell r="AD37">
            <v>1.0700447879442</v>
          </cell>
        </row>
        <row r="37">
          <cell r="AF37">
            <v>0.484378562770139</v>
          </cell>
        </row>
        <row r="37">
          <cell r="AI37">
            <v>117.64325813351</v>
          </cell>
          <cell r="AJ37">
            <v>16.9057531030857</v>
          </cell>
          <cell r="AK37">
            <v>8.21359246883436</v>
          </cell>
          <cell r="AL37">
            <v>142.76260370543</v>
          </cell>
        </row>
        <row r="37">
          <cell r="AP37">
            <v>125.067630103513</v>
          </cell>
        </row>
        <row r="37">
          <cell r="AS37">
            <v>1.07152637061003</v>
          </cell>
          <cell r="AT37">
            <v>0.461940828626321</v>
          </cell>
        </row>
        <row r="38">
          <cell r="D38">
            <v>0.0243176715756784</v>
          </cell>
          <cell r="E38">
            <v>0.0980418932486941</v>
          </cell>
          <cell r="F38">
            <v>0.0559308166382661</v>
          </cell>
        </row>
        <row r="38">
          <cell r="M38">
            <v>147.098897340273</v>
          </cell>
          <cell r="N38">
            <v>25.808031585044</v>
          </cell>
          <cell r="O38">
            <v>11.6231902737542</v>
          </cell>
        </row>
        <row r="38">
          <cell r="Q38">
            <v>0.101092988320685</v>
          </cell>
        </row>
        <row r="38">
          <cell r="X38">
            <v>0.726026319582116</v>
          </cell>
          <cell r="Y38">
            <v>0.202163466744862</v>
          </cell>
          <cell r="Z38">
            <v>0.0718102136730216</v>
          </cell>
        </row>
        <row r="38">
          <cell r="AD38">
            <v>1.08180059702403</v>
          </cell>
        </row>
        <row r="38">
          <cell r="AF38">
            <v>0.524001018390377</v>
          </cell>
        </row>
        <row r="38">
          <cell r="AI38">
            <v>128.090749931635</v>
          </cell>
          <cell r="AJ38">
            <v>18.9809979569143</v>
          </cell>
          <cell r="AK38">
            <v>9.15473510407042</v>
          </cell>
          <cell r="AL38">
            <v>156.22648299262</v>
          </cell>
        </row>
        <row r="38">
          <cell r="AP38">
            <v>136.840475784681</v>
          </cell>
        </row>
        <row r="38">
          <cell r="AS38">
            <v>1.09430956663532</v>
          </cell>
          <cell r="AT38">
            <v>0.505506267985232</v>
          </cell>
        </row>
        <row r="39">
          <cell r="D39">
            <v>0.0244036016569568</v>
          </cell>
          <cell r="E39">
            <v>0.0953857244391407</v>
          </cell>
          <cell r="F39">
            <v>0.0550977784712716</v>
          </cell>
        </row>
        <row r="39">
          <cell r="M39">
            <v>160.114280784946</v>
          </cell>
          <cell r="N39">
            <v>28.2391045391157</v>
          </cell>
          <cell r="O39">
            <v>12.7977125167311</v>
          </cell>
        </row>
        <row r="39">
          <cell r="Q39">
            <v>0.1032920664674</v>
          </cell>
        </row>
        <row r="39">
          <cell r="X39">
            <v>0.728123436428879</v>
          </cell>
          <cell r="Y39">
            <v>0.199708000174969</v>
          </cell>
          <cell r="Z39">
            <v>0.0721685633961521</v>
          </cell>
        </row>
        <row r="39">
          <cell r="AD39">
            <v>1.09052800479944</v>
          </cell>
        </row>
        <row r="39">
          <cell r="AF39">
            <v>0.571437785098133</v>
          </cell>
        </row>
        <row r="39">
          <cell r="AI39">
            <v>139.13406349837</v>
          </cell>
          <cell r="AJ39">
            <v>21.1653892860183</v>
          </cell>
          <cell r="AK39">
            <v>10.1637221146296</v>
          </cell>
          <cell r="AL39">
            <v>170.463174899018</v>
          </cell>
        </row>
        <row r="39">
          <cell r="AP39">
            <v>149.285513099029</v>
          </cell>
        </row>
        <row r="39">
          <cell r="AS39">
            <v>1.09112854385303</v>
          </cell>
          <cell r="AT39">
            <v>0.551572318095307</v>
          </cell>
        </row>
        <row r="40">
          <cell r="D40">
            <v>0.0247759727742598</v>
          </cell>
          <cell r="E40">
            <v>0.0956574434611153</v>
          </cell>
          <cell r="F40">
            <v>0.0552681540113597</v>
          </cell>
        </row>
        <row r="40">
          <cell r="M40">
            <v>172.653061794303</v>
          </cell>
          <cell r="N40">
            <v>30.5624097575061</v>
          </cell>
          <cell r="O40">
            <v>13.9175345557254</v>
          </cell>
        </row>
        <row r="40">
          <cell r="Q40">
            <v>0.115536273353557</v>
          </cell>
        </row>
        <row r="40">
          <cell r="X40">
            <v>0.732809705548041</v>
          </cell>
          <cell r="Y40">
            <v>0.195276151396807</v>
          </cell>
          <cell r="Z40">
            <v>0.0719141430551523</v>
          </cell>
        </row>
        <row r="40">
          <cell r="AD40">
            <v>1.07975255195713</v>
          </cell>
        </row>
        <row r="40">
          <cell r="AF40">
            <v>0.617011406744441</v>
          </cell>
        </row>
        <row r="40">
          <cell r="AI40">
            <v>148.325055218197</v>
          </cell>
          <cell r="AJ40">
            <v>22.7463452221339</v>
          </cell>
          <cell r="AK40">
            <v>10.9748351627337</v>
          </cell>
          <cell r="AL40">
            <v>182.046235603065</v>
          </cell>
        </row>
        <row r="40">
          <cell r="AP40">
            <v>159.438634212994</v>
          </cell>
        </row>
        <row r="40">
          <cell r="AS40">
            <v>1.06795051606254</v>
          </cell>
          <cell r="AT40">
            <v>0.589051941755693</v>
          </cell>
        </row>
        <row r="41">
          <cell r="D41">
            <v>0.0251264651129003</v>
          </cell>
          <cell r="E41">
            <v>0.0962406410650104</v>
          </cell>
          <cell r="F41">
            <v>0.0553632149910184</v>
          </cell>
        </row>
        <row r="41">
          <cell r="M41">
            <v>184.136932594426</v>
          </cell>
          <cell r="N41">
            <v>32.6073967338186</v>
          </cell>
          <cell r="O41">
            <v>14.9219867972251</v>
          </cell>
        </row>
        <row r="41">
          <cell r="Q41">
            <v>0.1196137627449</v>
          </cell>
        </row>
        <row r="41">
          <cell r="X41">
            <v>0.73412374639721</v>
          </cell>
          <cell r="Y41">
            <v>0.193943023605989</v>
          </cell>
          <cell r="Z41">
            <v>0.0719332299968012</v>
          </cell>
        </row>
        <row r="41">
          <cell r="AD41">
            <v>1.06699747208443</v>
          </cell>
        </row>
        <row r="41">
          <cell r="AF41">
            <v>0.658349611243575</v>
          </cell>
        </row>
        <row r="41">
          <cell r="AI41">
            <v>156.978600461898</v>
          </cell>
          <cell r="AJ41">
            <v>24.1152353616809</v>
          </cell>
          <cell r="AK41">
            <v>11.732668345246</v>
          </cell>
          <cell r="AL41">
            <v>192.826504168825</v>
          </cell>
        </row>
        <row r="41">
          <cell r="AP41">
            <v>168.907116831065</v>
          </cell>
        </row>
        <row r="41">
          <cell r="AS41">
            <v>1.0592172012239</v>
          </cell>
          <cell r="AT41">
            <v>0.62393394912197</v>
          </cell>
        </row>
        <row r="42">
          <cell r="D42">
            <v>0.0250288634313561</v>
          </cell>
          <cell r="E42">
            <v>0.0941977233927286</v>
          </cell>
          <cell r="F42">
            <v>0.0540810390795373</v>
          </cell>
        </row>
        <row r="42">
          <cell r="M42">
            <v>197.519070445508</v>
          </cell>
          <cell r="N42">
            <v>35.2269254370822</v>
          </cell>
          <cell r="O42">
            <v>16.1444573064762</v>
          </cell>
        </row>
        <row r="42">
          <cell r="Q42">
            <v>0.139427614271586</v>
          </cell>
        </row>
        <row r="42">
          <cell r="X42">
            <v>0.740917441519594</v>
          </cell>
          <cell r="Y42">
            <v>0.187807255666255</v>
          </cell>
          <cell r="Z42">
            <v>0.0712753028141511</v>
          </cell>
        </row>
        <row r="42">
          <cell r="AD42">
            <v>1.0747934573151</v>
          </cell>
        </row>
        <row r="42">
          <cell r="AF42">
            <v>0.707589854790533</v>
          </cell>
        </row>
        <row r="42">
          <cell r="AI42">
            <v>169.684590998702</v>
          </cell>
          <cell r="AJ42">
            <v>26.5908880237601</v>
          </cell>
          <cell r="AK42">
            <v>12.9521349526696</v>
          </cell>
          <cell r="AL42">
            <v>209.227613975132</v>
          </cell>
        </row>
        <row r="42">
          <cell r="AP42">
            <v>183.32240781424</v>
          </cell>
        </row>
        <row r="42">
          <cell r="AS42">
            <v>1.08505630425134</v>
          </cell>
          <cell r="AT42">
            <v>0.677003464931229</v>
          </cell>
        </row>
        <row r="43">
          <cell r="D43">
            <v>0.0245294063882238</v>
          </cell>
          <cell r="E43">
            <v>0.0904016190386723</v>
          </cell>
          <cell r="F43">
            <v>0.0518278402305509</v>
          </cell>
        </row>
        <row r="43">
          <cell r="M43">
            <v>216.45236925808</v>
          </cell>
          <cell r="N43">
            <v>39.4654870167466</v>
          </cell>
          <cell r="O43">
            <v>18.0065291998735</v>
          </cell>
        </row>
        <row r="43">
          <cell r="Q43">
            <v>0.153395231278436</v>
          </cell>
        </row>
        <row r="43">
          <cell r="X43">
            <v>0.742985771825899</v>
          </cell>
          <cell r="Y43">
            <v>0.185706517226294</v>
          </cell>
          <cell r="Z43">
            <v>0.0713077109478074</v>
          </cell>
        </row>
        <row r="43">
          <cell r="AD43">
            <v>1.10176713065715</v>
          </cell>
        </row>
        <row r="43">
          <cell r="AF43">
            <v>0.779599243994678</v>
          </cell>
        </row>
        <row r="43">
          <cell r="AI43">
            <v>189.088593176502</v>
          </cell>
          <cell r="AJ43">
            <v>30.8836206859572</v>
          </cell>
          <cell r="AK43">
            <v>14.9377306442524</v>
          </cell>
          <cell r="AL43">
            <v>234.909944506712</v>
          </cell>
        </row>
        <row r="43">
          <cell r="AP43">
            <v>205.887115261236</v>
          </cell>
        </row>
        <row r="43">
          <cell r="AS43">
            <v>1.12274828376446</v>
          </cell>
          <cell r="AT43">
            <v>0.76010447835413</v>
          </cell>
        </row>
        <row r="44">
          <cell r="D44">
            <v>0.023956181130222</v>
          </cell>
          <cell r="E44">
            <v>0.0872694019501774</v>
          </cell>
          <cell r="F44">
            <v>0.0497706201489543</v>
          </cell>
        </row>
        <row r="44">
          <cell r="M44">
            <v>241.893887104692</v>
          </cell>
          <cell r="N44">
            <v>45.5687838345184</v>
          </cell>
          <cell r="O44">
            <v>20.6324369770825</v>
          </cell>
        </row>
        <row r="44">
          <cell r="Q44">
            <v>0.230582449350306</v>
          </cell>
        </row>
        <row r="44">
          <cell r="X44">
            <v>0.738007715309606</v>
          </cell>
          <cell r="Y44">
            <v>0.18969089336315</v>
          </cell>
          <cell r="Z44">
            <v>0.0723013913272446</v>
          </cell>
        </row>
        <row r="44">
          <cell r="AD44">
            <v>1.12643247276771</v>
          </cell>
        </row>
        <row r="44">
          <cell r="AF44">
            <v>0.878165904180761</v>
          </cell>
        </row>
        <row r="44">
          <cell r="AI44">
            <v>214.334967375924</v>
          </cell>
          <cell r="AJ44">
            <v>36.6638436157616</v>
          </cell>
          <cell r="AK44">
            <v>17.5962768491104</v>
          </cell>
          <cell r="AL44">
            <v>268.595087840796</v>
          </cell>
        </row>
        <row r="44">
          <cell r="AP44">
            <v>256.102041681087</v>
          </cell>
        </row>
        <row r="44">
          <cell r="AS44">
            <v>1.14339598693797</v>
          </cell>
          <cell r="AT44">
            <v>0.869100410203694</v>
          </cell>
        </row>
        <row r="45">
          <cell r="D45">
            <v>0.0234163447441853</v>
          </cell>
          <cell r="E45">
            <v>0.0851577639254182</v>
          </cell>
          <cell r="F45">
            <v>0.0481667864079281</v>
          </cell>
        </row>
        <row r="45">
          <cell r="M45">
            <v>273.069668459192</v>
          </cell>
          <cell r="N45">
            <v>53.2748943075829</v>
          </cell>
          <cell r="O45">
            <v>23.9498813693841</v>
          </cell>
        </row>
        <row r="45">
          <cell r="Q45">
            <v>0.209746494288849</v>
          </cell>
        </row>
        <row r="45">
          <cell r="X45">
            <v>0.735852579300479</v>
          </cell>
          <cell r="Y45">
            <v>0.191050591062282</v>
          </cell>
          <cell r="Z45">
            <v>0.0730968296372399</v>
          </cell>
        </row>
        <row r="45">
          <cell r="AD45">
            <v>1.13873699176797</v>
          </cell>
        </row>
        <row r="45">
          <cell r="AF45">
            <v>1</v>
          </cell>
        </row>
        <row r="45">
          <cell r="AI45">
            <v>244.595494831491</v>
          </cell>
          <cell r="AJ45">
            <v>43.618960120977</v>
          </cell>
          <cell r="AK45">
            <v>20.8350917826952</v>
          </cell>
          <cell r="AL45">
            <v>309.049546735164</v>
          </cell>
        </row>
        <row r="45">
          <cell r="AP45">
            <v>309.049546735164</v>
          </cell>
        </row>
        <row r="45">
          <cell r="AS45">
            <v>1.15061503625988</v>
          </cell>
          <cell r="AT45">
            <v>1</v>
          </cell>
        </row>
        <row r="46">
          <cell r="D46">
            <v>0.0234864270452319</v>
          </cell>
          <cell r="E46">
            <v>0.0868963389238452</v>
          </cell>
          <cell r="F46">
            <v>0.048415296430506</v>
          </cell>
        </row>
        <row r="46">
          <cell r="M46">
            <v>304.615453106215</v>
          </cell>
          <cell r="N46">
            <v>60.957054181245</v>
          </cell>
          <cell r="O46">
            <v>27.3348361523521</v>
          </cell>
        </row>
        <row r="46">
          <cell r="Q46">
            <v>0.208908052916855</v>
          </cell>
        </row>
        <row r="46">
          <cell r="X46">
            <v>0.727131250645392</v>
          </cell>
          <cell r="Y46">
            <v>0.198310357542914</v>
          </cell>
          <cell r="Z46">
            <v>0.0745583918116932</v>
          </cell>
        </row>
        <row r="46">
          <cell r="AD46">
            <v>1.12294339120796</v>
          </cell>
        </row>
        <row r="46">
          <cell r="AF46">
            <v>1.12294339120796</v>
          </cell>
        </row>
        <row r="46">
          <cell r="AI46">
            <v>269.915449836119</v>
          </cell>
          <cell r="AJ46">
            <v>48.7938425077245</v>
          </cell>
          <cell r="AK46">
            <v>23.4796351007426</v>
          </cell>
          <cell r="AL46">
            <v>342.188927444586</v>
          </cell>
        </row>
        <row r="46">
          <cell r="AP46">
            <v>363.12612160784</v>
          </cell>
        </row>
        <row r="46">
          <cell r="AS46">
            <v>1.1072299929235</v>
          </cell>
          <cell r="AT46">
            <v>1.1072299929235</v>
          </cell>
        </row>
        <row r="47">
          <cell r="D47">
            <v>0.0233865540357578</v>
          </cell>
          <cell r="E47">
            <v>0.0875427938756324</v>
          </cell>
          <cell r="F47">
            <v>0.0482042057100837</v>
          </cell>
        </row>
        <row r="47">
          <cell r="M47">
            <v>334.916111800847</v>
          </cell>
          <cell r="N47">
            <v>68.1341206638466</v>
          </cell>
          <cell r="O47">
            <v>30.6064919908551</v>
          </cell>
        </row>
        <row r="47">
          <cell r="Q47">
            <v>0.192314529887033</v>
          </cell>
        </row>
        <row r="47">
          <cell r="X47">
            <v>0.724032079606313</v>
          </cell>
          <cell r="Y47">
            <v>0.200548062788164</v>
          </cell>
          <cell r="Z47">
            <v>0.0754198576055232</v>
          </cell>
        </row>
        <row r="47">
          <cell r="AD47">
            <v>1.10459920467879</v>
          </cell>
        </row>
        <row r="47">
          <cell r="AF47">
            <v>1.24040237682762</v>
          </cell>
        </row>
        <row r="47">
          <cell r="AI47">
            <v>297.004662266536</v>
          </cell>
          <cell r="AJ47">
            <v>54.2012392862148</v>
          </cell>
          <cell r="AK47">
            <v>26.3286694561009</v>
          </cell>
          <cell r="AL47">
            <v>377.534571008851</v>
          </cell>
        </row>
        <row r="47">
          <cell r="AP47">
            <v>416.568564251308</v>
          </cell>
        </row>
        <row r="47">
          <cell r="AS47">
            <v>1.10329277404801</v>
          </cell>
          <cell r="AT47">
            <v>1.22159885040173</v>
          </cell>
        </row>
        <row r="48">
          <cell r="D48">
            <v>0.0230080767691075</v>
          </cell>
          <cell r="E48">
            <v>0.0866467181937088</v>
          </cell>
          <cell r="F48">
            <v>0.0473562563469626</v>
          </cell>
        </row>
        <row r="48">
          <cell r="M48">
            <v>370.560186971748</v>
          </cell>
          <cell r="N48">
            <v>76.7437143858394</v>
          </cell>
          <cell r="O48">
            <v>34.5626930668318</v>
          </cell>
        </row>
        <row r="48">
          <cell r="Q48">
            <v>0.229899787453741</v>
          </cell>
        </row>
        <row r="48">
          <cell r="X48">
            <v>0.723030326340947</v>
          </cell>
          <cell r="Y48">
            <v>0.200743350960756</v>
          </cell>
          <cell r="Z48">
            <v>0.0762263226982961</v>
          </cell>
        </row>
        <row r="48">
          <cell r="AD48">
            <v>1.11211951673536</v>
          </cell>
        </row>
        <row r="48">
          <cell r="AF48">
            <v>1.37947569187492</v>
          </cell>
        </row>
        <row r="48">
          <cell r="AI48">
            <v>332.282825191927</v>
          </cell>
          <cell r="AJ48">
            <v>61.698016549905</v>
          </cell>
          <cell r="AK48">
            <v>30.1612029263344</v>
          </cell>
          <cell r="AL48">
            <v>424.142044668166</v>
          </cell>
        </row>
        <row r="48">
          <cell r="AP48">
            <v>501.101360974778</v>
          </cell>
        </row>
        <row r="48">
          <cell r="AS48">
            <v>1.12345220077401</v>
          </cell>
          <cell r="AT48">
            <v>1.37240791694683</v>
          </cell>
        </row>
        <row r="49">
          <cell r="D49">
            <v>0.0232190075848571</v>
          </cell>
          <cell r="E49">
            <v>0.0893171103478944</v>
          </cell>
          <cell r="F49">
            <v>0.0481937495949203</v>
          </cell>
        </row>
        <row r="49">
          <cell r="M49">
            <v>407.27598707931</v>
          </cell>
          <cell r="N49">
            <v>85.4575789581601</v>
          </cell>
          <cell r="O49">
            <v>38.6776698265425</v>
          </cell>
        </row>
        <row r="49">
          <cell r="Q49">
            <v>0.252538696556346</v>
          </cell>
        </row>
        <row r="49">
          <cell r="X49">
            <v>0.708545070910497</v>
          </cell>
          <cell r="Y49">
            <v>0.213141746177053</v>
          </cell>
          <cell r="Z49">
            <v>0.0783131829124506</v>
          </cell>
        </row>
        <row r="49">
          <cell r="AD49">
            <v>1.10359434584116</v>
          </cell>
        </row>
        <row r="49">
          <cell r="AF49">
            <v>1.52238157377848</v>
          </cell>
        </row>
        <row r="49">
          <cell r="AI49">
            <v>360.741290880142</v>
          </cell>
          <cell r="AJ49">
            <v>66.7873720783169</v>
          </cell>
          <cell r="AK49">
            <v>33.1366833315996</v>
          </cell>
          <cell r="AL49">
            <v>460.665346290058</v>
          </cell>
        </row>
        <row r="49">
          <cell r="AP49">
            <v>620.817434230327</v>
          </cell>
        </row>
        <row r="49">
          <cell r="AS49">
            <v>1.08611101417797</v>
          </cell>
          <cell r="AT49">
            <v>1.49058735454099</v>
          </cell>
        </row>
        <row r="50">
          <cell r="D50">
            <v>0.0232912801396068</v>
          </cell>
          <cell r="E50">
            <v>0.0910010192777354</v>
          </cell>
          <cell r="F50">
            <v>0.0486125382925783</v>
          </cell>
        </row>
        <row r="50">
          <cell r="M50">
            <v>441.388088248186</v>
          </cell>
          <cell r="N50">
            <v>93.1804478379824</v>
          </cell>
          <cell r="O50">
            <v>42.5088061587034</v>
          </cell>
        </row>
        <row r="50">
          <cell r="Q50">
            <v>0.0847688075681296</v>
          </cell>
        </row>
        <row r="50">
          <cell r="X50">
            <v>0.704640007827953</v>
          </cell>
          <cell r="Y50">
            <v>0.216022135082901</v>
          </cell>
          <cell r="Z50">
            <v>0.0793378570891464</v>
          </cell>
        </row>
        <row r="50">
          <cell r="AD50">
            <v>1.08637211965329</v>
          </cell>
        </row>
        <row r="50">
          <cell r="AF50">
            <v>1.65387289722685</v>
          </cell>
        </row>
        <row r="50">
          <cell r="AI50">
            <v>390.014003933918</v>
          </cell>
          <cell r="AJ50">
            <v>71.8001122503015</v>
          </cell>
          <cell r="AK50">
            <v>36.1988552194156</v>
          </cell>
          <cell r="AL50">
            <v>498.012971403635</v>
          </cell>
        </row>
        <row r="50">
          <cell r="AP50">
            <v>644.298858747575</v>
          </cell>
        </row>
        <row r="50">
          <cell r="AS50">
            <v>1.08107322466158</v>
          </cell>
          <cell r="AT50">
            <v>1.61143407801339</v>
          </cell>
        </row>
        <row r="51">
          <cell r="D51">
            <v>0.0229887537051081</v>
          </cell>
          <cell r="E51">
            <v>0.0902510189799171</v>
          </cell>
          <cell r="F51">
            <v>0.0480448119607546</v>
          </cell>
        </row>
        <row r="51">
          <cell r="M51">
            <v>482.14822304118</v>
          </cell>
          <cell r="N51">
            <v>102.705887582541</v>
          </cell>
          <cell r="O51">
            <v>47.2253620032053</v>
          </cell>
        </row>
        <row r="51">
          <cell r="Q51">
            <v>0.190942752604343</v>
          </cell>
        </row>
        <row r="51">
          <cell r="X51">
            <v>0.698520102942667</v>
          </cell>
          <cell r="Y51">
            <v>0.220388201171586</v>
          </cell>
          <cell r="Z51">
            <v>0.081091695885747</v>
          </cell>
        </row>
        <row r="51">
          <cell r="AD51">
            <v>1.09597781058456</v>
          </cell>
        </row>
        <row r="51">
          <cell r="AF51">
            <v>1.81260799688782</v>
          </cell>
        </row>
        <row r="51">
          <cell r="AI51">
            <v>430.909904234489</v>
          </cell>
          <cell r="AJ51">
            <v>79.9924666373348</v>
          </cell>
          <cell r="AK51">
            <v>40.7270826281321</v>
          </cell>
          <cell r="AL51">
            <v>551.629453499956</v>
          </cell>
        </row>
        <row r="51">
          <cell r="AP51">
            <v>764.372932142462</v>
          </cell>
        </row>
        <row r="51">
          <cell r="AS51">
            <v>1.10766081442659</v>
          </cell>
          <cell r="AT51">
            <v>1.78492238324707</v>
          </cell>
        </row>
        <row r="52">
          <cell r="D52">
            <v>0.0224793916772141</v>
          </cell>
          <cell r="E52">
            <v>0.0877315698280485</v>
          </cell>
          <cell r="F52">
            <v>0.0467095692627718</v>
          </cell>
        </row>
        <row r="52">
          <cell r="M52">
            <v>537.130206071246</v>
          </cell>
          <cell r="N52">
            <v>116.776920310523</v>
          </cell>
          <cell r="O52">
            <v>54.0891182876383</v>
          </cell>
        </row>
        <row r="52">
          <cell r="Q52">
            <v>0.205079389983401</v>
          </cell>
        </row>
        <row r="52">
          <cell r="X52">
            <v>0.649366431825319</v>
          </cell>
          <cell r="Y52">
            <v>0.249446297433088</v>
          </cell>
          <cell r="Z52">
            <v>0.101187270741593</v>
          </cell>
        </row>
        <row r="52">
          <cell r="AD52">
            <v>1.12221977821357</v>
          </cell>
        </row>
        <row r="52">
          <cell r="AF52">
            <v>2.03414454425559</v>
          </cell>
        </row>
        <row r="52">
          <cell r="AI52">
            <v>487.52052997069</v>
          </cell>
          <cell r="AJ52">
            <v>93.3708942882937</v>
          </cell>
          <cell r="AK52">
            <v>47.79633481666</v>
          </cell>
          <cell r="AL52">
            <v>628.687759075644</v>
          </cell>
        </row>
        <row r="52">
          <cell r="AP52">
            <v>957.499488372538</v>
          </cell>
        </row>
        <row r="52">
          <cell r="AS52">
            <v>1.13966649224252</v>
          </cell>
          <cell r="AT52">
            <v>2.03421623144035</v>
          </cell>
        </row>
        <row r="53">
          <cell r="D53">
            <v>0.0221365512897003</v>
          </cell>
          <cell r="E53">
            <v>0.0846382068650956</v>
          </cell>
          <cell r="F53">
            <v>0.0462741093172873</v>
          </cell>
        </row>
        <row r="53">
          <cell r="M53">
            <v>604.796588588589</v>
          </cell>
          <cell r="N53">
            <v>137.137712011623</v>
          </cell>
          <cell r="O53">
            <v>62.866527293458</v>
          </cell>
        </row>
        <row r="53">
          <cell r="Q53">
            <v>0.311442099606226</v>
          </cell>
        </row>
        <row r="53">
          <cell r="X53">
            <v>0.614344370555555</v>
          </cell>
          <cell r="Y53">
            <v>0.318485423781036</v>
          </cell>
          <cell r="Z53">
            <v>0.0671702056634096</v>
          </cell>
        </row>
        <row r="53">
          <cell r="AD53">
            <v>1.14255684300855</v>
          </cell>
        </row>
        <row r="53">
          <cell r="AF53">
            <v>2.32412576870773</v>
          </cell>
        </row>
        <row r="53">
          <cell r="AI53">
            <v>552.358373050342</v>
          </cell>
          <cell r="AJ53">
            <v>112.996970893933</v>
          </cell>
          <cell r="AK53">
            <v>55.7827225780766</v>
          </cell>
          <cell r="AL53">
            <v>721.138066522352</v>
          </cell>
        </row>
        <row r="53">
          <cell r="AP53">
            <v>1381.58310411557</v>
          </cell>
        </row>
        <row r="53">
          <cell r="AS53">
            <v>1.1464681540534</v>
          </cell>
          <cell r="AT53">
            <v>2.33216412780488</v>
          </cell>
        </row>
        <row r="54">
          <cell r="D54">
            <v>0.0219149719654977</v>
          </cell>
          <cell r="E54">
            <v>0.0851017881683161</v>
          </cell>
          <cell r="F54">
            <v>0.0461232828490447</v>
          </cell>
        </row>
        <row r="54">
          <cell r="M54">
            <v>680.053116408694</v>
          </cell>
          <cell r="N54">
            <v>160.531961065632</v>
          </cell>
          <cell r="O54">
            <v>72.6830266269142</v>
          </cell>
        </row>
        <row r="54">
          <cell r="Q54">
            <v>0.170180818380503</v>
          </cell>
        </row>
        <row r="54">
          <cell r="X54">
            <v>0.766360824079539</v>
          </cell>
          <cell r="Y54">
            <v>0.140816133270847</v>
          </cell>
          <cell r="Z54">
            <v>0.0928230426496135</v>
          </cell>
        </row>
        <row r="54">
          <cell r="AD54">
            <v>1.13739710322148</v>
          </cell>
        </row>
        <row r="54">
          <cell r="AF54">
            <v>2.64345391685058</v>
          </cell>
        </row>
        <row r="54">
          <cell r="AI54">
            <v>622.442338323247</v>
          </cell>
          <cell r="AJ54">
            <v>131.013224909974</v>
          </cell>
          <cell r="AK54">
            <v>64.4857438487157</v>
          </cell>
          <cell r="AL54">
            <v>817.941307081937</v>
          </cell>
        </row>
        <row r="54">
          <cell r="AP54">
            <v>1660.17101635385</v>
          </cell>
        </row>
        <row r="54">
          <cell r="AS54">
            <v>1.13334236051333</v>
          </cell>
          <cell r="AT54">
            <v>2.64314039771089</v>
          </cell>
        </row>
        <row r="55">
          <cell r="D55">
            <v>0.0217758974213399</v>
          </cell>
          <cell r="E55">
            <v>0.0859562931697072</v>
          </cell>
          <cell r="F55">
            <v>0.0465939331798555</v>
          </cell>
        </row>
        <row r="55">
          <cell r="M55">
            <v>761.113328107925</v>
          </cell>
          <cell r="N55">
            <v>183.466578316413</v>
          </cell>
          <cell r="O55">
            <v>82.8689251670911</v>
          </cell>
        </row>
        <row r="55">
          <cell r="Q55">
            <v>0.15103951244679</v>
          </cell>
        </row>
        <row r="55">
          <cell r="X55">
            <v>0.756987813696019</v>
          </cell>
          <cell r="Y55">
            <v>0.18766307205055</v>
          </cell>
          <cell r="Z55">
            <v>0.0553491142534306</v>
          </cell>
        </row>
        <row r="55">
          <cell r="AD55">
            <v>1.12459413833579</v>
          </cell>
        </row>
        <row r="55">
          <cell r="AF55">
            <v>2.97281277985095</v>
          </cell>
        </row>
        <row r="55">
          <cell r="AI55">
            <v>696.975728116124</v>
          </cell>
          <cell r="AJ55">
            <v>148.181867929088</v>
          </cell>
          <cell r="AK55">
            <v>72.7415479299685</v>
          </cell>
          <cell r="AL55">
            <v>917.89914397518</v>
          </cell>
        </row>
        <row r="55">
          <cell r="AP55">
            <v>1920.34279257422</v>
          </cell>
        </row>
        <row r="55">
          <cell r="AS55">
            <v>1.12200002020214</v>
          </cell>
          <cell r="AT55">
            <v>2.9656035796287</v>
          </cell>
        </row>
        <row r="56">
          <cell r="D56">
            <v>0.0219268042107154</v>
          </cell>
          <cell r="E56">
            <v>0.0872192600233361</v>
          </cell>
          <cell r="F56">
            <v>0.0472804990273693</v>
          </cell>
        </row>
        <row r="56">
          <cell r="M56">
            <v>841.428369734639</v>
          </cell>
          <cell r="N56">
            <v>206.233129546224</v>
          </cell>
          <cell r="O56">
            <v>92.8083889038644</v>
          </cell>
        </row>
        <row r="56">
          <cell r="Q56">
            <v>0.181304769780916</v>
          </cell>
        </row>
        <row r="56">
          <cell r="X56">
            <v>0.613149298455541</v>
          </cell>
          <cell r="Y56">
            <v>0.281087132102536</v>
          </cell>
          <cell r="Z56">
            <v>0.105763569441923</v>
          </cell>
        </row>
        <row r="56">
          <cell r="AD56">
            <v>1.11100639213253</v>
          </cell>
        </row>
        <row r="56">
          <cell r="AF56">
            <v>3.30281400102769</v>
          </cell>
        </row>
        <row r="56">
          <cell r="AI56">
            <v>763.565649533672</v>
          </cell>
          <cell r="AJ56">
            <v>164.44256236312</v>
          </cell>
          <cell r="AK56">
            <v>80.4802589056458</v>
          </cell>
          <cell r="AL56">
            <v>1008.48847080244</v>
          </cell>
        </row>
        <row r="56">
          <cell r="AP56">
            <v>2246.06095905037</v>
          </cell>
        </row>
        <row r="56">
          <cell r="AS56">
            <v>1.09856069991052</v>
          </cell>
          <cell r="AT56">
            <v>3.25789554409404</v>
          </cell>
        </row>
        <row r="57">
          <cell r="D57">
            <v>0.0218265974042552</v>
          </cell>
          <cell r="E57">
            <v>0.0873526711394385</v>
          </cell>
          <cell r="F57">
            <v>0.0478035734419842</v>
          </cell>
        </row>
        <row r="57">
          <cell r="M57">
            <v>925.29577189084</v>
          </cell>
          <cell r="N57">
            <v>231.065833871372</v>
          </cell>
          <cell r="O57">
            <v>102.914963854295</v>
          </cell>
        </row>
        <row r="57">
          <cell r="Q57">
            <v>0.12146673762865</v>
          </cell>
        </row>
        <row r="57">
          <cell r="X57">
            <v>0.738729921346621</v>
          </cell>
          <cell r="Y57">
            <v>0.213011083538313</v>
          </cell>
          <cell r="Z57">
            <v>0.048258995115066</v>
          </cell>
        </row>
        <row r="57">
          <cell r="AD57">
            <v>1.10547096172999</v>
          </cell>
        </row>
        <row r="57">
          <cell r="AF57">
            <v>3.65116497013137</v>
          </cell>
        </row>
        <row r="57">
          <cell r="AI57">
            <v>843.063878344196</v>
          </cell>
          <cell r="AJ57">
            <v>184.296745343932</v>
          </cell>
          <cell r="AK57">
            <v>88.6048797918847</v>
          </cell>
          <cell r="AL57">
            <v>1115.96550348001</v>
          </cell>
        </row>
        <row r="57">
          <cell r="AP57">
            <v>2454.88517833683</v>
          </cell>
        </row>
        <row r="57">
          <cell r="AS57">
            <v>1.10619056332852</v>
          </cell>
          <cell r="AT57">
            <v>3.60385330718685</v>
          </cell>
        </row>
        <row r="58">
          <cell r="D58">
            <v>0.0218233194554761</v>
          </cell>
          <cell r="E58">
            <v>0.0876330277199372</v>
          </cell>
          <cell r="F58">
            <v>0.0484724153505828</v>
          </cell>
        </row>
        <row r="58">
          <cell r="M58">
            <v>1019.68727834088</v>
          </cell>
          <cell r="N58">
            <v>259.797370458286</v>
          </cell>
          <cell r="O58">
            <v>113.461435866451</v>
          </cell>
        </row>
        <row r="58">
          <cell r="Q58">
            <v>0.143918509652136</v>
          </cell>
        </row>
        <row r="58">
          <cell r="X58">
            <v>0.681693953129764</v>
          </cell>
          <cell r="Y58">
            <v>0.243811506241346</v>
          </cell>
          <cell r="Z58">
            <v>0.0744945406288906</v>
          </cell>
        </row>
        <row r="58">
          <cell r="AD58">
            <v>1.10710224166821</v>
          </cell>
        </row>
        <row r="58">
          <cell r="AF58">
            <v>4.04221292313288</v>
          </cell>
        </row>
        <row r="58">
          <cell r="AI58">
            <v>928.387159320063</v>
          </cell>
          <cell r="AJ58">
            <v>206.780081776651</v>
          </cell>
          <cell r="AK58">
            <v>96.7612765861949</v>
          </cell>
          <cell r="AL58">
            <v>1231.92851768291</v>
          </cell>
        </row>
        <row r="58">
          <cell r="AP58">
            <v>2760.74020229727</v>
          </cell>
        </row>
        <row r="58">
          <cell r="AS58">
            <v>1.10333625620359</v>
          </cell>
          <cell r="AT58">
            <v>3.97626201585848</v>
          </cell>
        </row>
        <row r="59">
          <cell r="D59">
            <v>0.0218650787528313</v>
          </cell>
          <cell r="E59">
            <v>0.0879543151475479</v>
          </cell>
          <cell r="F59">
            <v>0.0490305489728616</v>
          </cell>
        </row>
        <row r="59">
          <cell r="M59">
            <v>1120.60485801924</v>
          </cell>
          <cell r="N59">
            <v>292.023752842214</v>
          </cell>
          <cell r="O59">
            <v>124.552904197517</v>
          </cell>
        </row>
        <row r="59">
          <cell r="Q59">
            <v>0.143142855883436</v>
          </cell>
        </row>
        <row r="59">
          <cell r="X59">
            <v>0.657743761399771</v>
          </cell>
          <cell r="Y59">
            <v>0.239286461179359</v>
          </cell>
          <cell r="Z59">
            <v>0.10296977742087</v>
          </cell>
        </row>
        <row r="59">
          <cell r="AD59">
            <v>1.10486596394222</v>
          </cell>
        </row>
        <row r="59">
          <cell r="AF59">
            <v>4.46610347777692</v>
          </cell>
        </row>
        <row r="59">
          <cell r="AI59">
            <v>1018.35714365904</v>
          </cell>
          <cell r="AJ59">
            <v>231.807259075054</v>
          </cell>
          <cell r="AK59">
            <v>105.499839602463</v>
          </cell>
          <cell r="AL59">
            <v>1355.66424233656</v>
          </cell>
        </row>
        <row r="59">
          <cell r="AP59">
            <v>3098.40460152518</v>
          </cell>
        </row>
        <row r="59">
          <cell r="AS59">
            <v>1.09962857085221</v>
          </cell>
          <cell r="AT59">
            <v>4.37241131783239</v>
          </cell>
        </row>
        <row r="60">
          <cell r="D60">
            <v>0.0218791965606735</v>
          </cell>
          <cell r="E60">
            <v>0.0877543236812143</v>
          </cell>
          <cell r="F60">
            <v>0.0492291901950577</v>
          </cell>
        </row>
        <row r="60">
          <cell r="M60">
            <v>1229.84532976329</v>
          </cell>
          <cell r="N60">
            <v>329.163080122902</v>
          </cell>
          <cell r="O60">
            <v>137.121539748792</v>
          </cell>
        </row>
        <row r="60">
          <cell r="Q60">
            <v>0.16763418427701</v>
          </cell>
        </row>
        <row r="60">
          <cell r="X60">
            <v>0.652904800052848</v>
          </cell>
          <cell r="Y60">
            <v>0.228736957222829</v>
          </cell>
          <cell r="Z60">
            <v>0.118358242724323</v>
          </cell>
        </row>
        <row r="60">
          <cell r="AD60">
            <v>1.1047427702893</v>
          </cell>
        </row>
        <row r="60">
          <cell r="AF60">
            <v>4.93389552843795</v>
          </cell>
        </row>
        <row r="60">
          <cell r="AI60">
            <v>1117.50366289299</v>
          </cell>
          <cell r="AJ60">
            <v>262.001762174767</v>
          </cell>
          <cell r="AK60">
            <v>116.098761706966</v>
          </cell>
          <cell r="AL60">
            <v>1495.60418677472</v>
          </cell>
        </row>
        <row r="60">
          <cell r="AP60">
            <v>3503.909022628</v>
          </cell>
        </row>
        <row r="60">
          <cell r="AS60">
            <v>1.1020759776796</v>
          </cell>
          <cell r="AT60">
            <v>4.8187294779175</v>
          </cell>
        </row>
        <row r="61">
          <cell r="D61">
            <v>0.0218322058045144</v>
          </cell>
          <cell r="E61">
            <v>0.0874328034311542</v>
          </cell>
          <cell r="F61">
            <v>0.0492795344620524</v>
          </cell>
        </row>
        <row r="61">
          <cell r="M61">
            <v>1352.9743063212</v>
          </cell>
          <cell r="N61">
            <v>372.985198213122</v>
          </cell>
          <cell r="O61">
            <v>151.958748721088</v>
          </cell>
        </row>
        <row r="61">
          <cell r="Q61">
            <v>0.156402527707909</v>
          </cell>
        </row>
        <row r="61">
          <cell r="X61">
            <v>0.696934766722496</v>
          </cell>
          <cell r="Y61">
            <v>0.201937863925023</v>
          </cell>
          <cell r="Z61">
            <v>0.101127369352481</v>
          </cell>
        </row>
        <row r="61">
          <cell r="AD61">
            <v>1.10803475184622</v>
          </cell>
        </row>
        <row r="61">
          <cell r="AF61">
            <v>5.4669277074879</v>
          </cell>
        </row>
        <row r="61">
          <cell r="AI61">
            <v>1232.10477224295</v>
          </cell>
          <cell r="AJ61">
            <v>297.891090157586</v>
          </cell>
          <cell r="AK61">
            <v>128.795899749929</v>
          </cell>
          <cell r="AL61">
            <v>1658.79176215046</v>
          </cell>
        </row>
        <row r="61">
          <cell r="AP61">
            <v>3917.74932430344</v>
          </cell>
        </row>
        <row r="61">
          <cell r="AS61">
            <v>1.1076910745327</v>
          </cell>
          <cell r="AT61">
            <v>5.33766363327684</v>
          </cell>
        </row>
        <row r="62">
          <cell r="D62">
            <v>0.0213866631172068</v>
          </cell>
          <cell r="E62">
            <v>0.0844572880254374</v>
          </cell>
          <cell r="F62">
            <v>0.0481166126302555</v>
          </cell>
        </row>
        <row r="62">
          <cell r="M62">
            <v>1512.97983185577</v>
          </cell>
          <cell r="N62">
            <v>432.880134698615</v>
          </cell>
          <cell r="O62">
            <v>171.988606597446</v>
          </cell>
        </row>
        <row r="62">
          <cell r="Q62">
            <v>0.16192313236547</v>
          </cell>
        </row>
        <row r="62">
          <cell r="X62">
            <v>0.69332258869764</v>
          </cell>
          <cell r="Y62">
            <v>0.205098084120847</v>
          </cell>
          <cell r="Z62">
            <v>0.101579327181513</v>
          </cell>
        </row>
        <row r="62">
          <cell r="AD62">
            <v>1.128124298624</v>
          </cell>
        </row>
        <row r="62">
          <cell r="AF62">
            <v>6.16737398563793</v>
          </cell>
        </row>
        <row r="62">
          <cell r="AI62">
            <v>1401.14976034669</v>
          </cell>
          <cell r="AJ62">
            <v>356.716171086745</v>
          </cell>
          <cell r="AK62">
            <v>149.014149081126</v>
          </cell>
          <cell r="AL62">
            <v>1906.88008051457</v>
          </cell>
        </row>
        <row r="62">
          <cell r="AP62">
            <v>4545.39427748368</v>
          </cell>
        </row>
        <row r="62">
          <cell r="AS62">
            <v>1.146993704308</v>
          </cell>
          <cell r="AT62">
            <v>6.1222665830823</v>
          </cell>
        </row>
        <row r="63">
          <cell r="D63">
            <v>0.0204425256709609</v>
          </cell>
          <cell r="E63">
            <v>0.0788425696710991</v>
          </cell>
          <cell r="F63">
            <v>0.0440369917924093</v>
          </cell>
        </row>
        <row r="63">
          <cell r="M63">
            <v>1759.39639193504</v>
          </cell>
          <cell r="N63">
            <v>531.98972599016</v>
          </cell>
          <cell r="O63">
            <v>209.75574024976</v>
          </cell>
        </row>
        <row r="63">
          <cell r="Q63">
            <v>0.173256825589349</v>
          </cell>
        </row>
        <row r="63">
          <cell r="X63">
            <v>0.67260988229667</v>
          </cell>
          <cell r="Y63">
            <v>0.217317802801971</v>
          </cell>
          <cell r="Z63">
            <v>0.110072314901359</v>
          </cell>
        </row>
        <row r="63">
          <cell r="AD63">
            <v>1.18246820580734</v>
          </cell>
        </row>
        <row r="63">
          <cell r="AF63">
            <v>7.29272365134015</v>
          </cell>
        </row>
        <row r="63">
          <cell r="AI63">
            <v>1683.16472480291</v>
          </cell>
          <cell r="AJ63">
            <v>465.128787130746</v>
          </cell>
          <cell r="AK63">
            <v>195.810062647707</v>
          </cell>
          <cell r="AL63">
            <v>2344.10357458136</v>
          </cell>
        </row>
        <row r="63">
          <cell r="AP63">
            <v>5729.9871705805</v>
          </cell>
        </row>
        <row r="63">
          <cell r="AS63">
            <v>1.22522793111941</v>
          </cell>
          <cell r="AT63">
            <v>7.5011720193514</v>
          </cell>
        </row>
        <row r="64">
          <cell r="D64">
            <v>0.0194950900724344</v>
          </cell>
          <cell r="E64">
            <v>0.0741000191830831</v>
          </cell>
          <cell r="F64">
            <v>0.043219278925527</v>
          </cell>
        </row>
        <row r="64">
          <cell r="M64">
            <v>2131.56864536027</v>
          </cell>
          <cell r="N64">
            <v>691.651012235201</v>
          </cell>
          <cell r="O64">
            <v>264.151194601472</v>
          </cell>
        </row>
        <row r="64">
          <cell r="Q64">
            <v>0.190634976637177</v>
          </cell>
        </row>
        <row r="64">
          <cell r="X64">
            <v>0.672493490182405</v>
          </cell>
          <cell r="Y64">
            <v>0.211337159535927</v>
          </cell>
          <cell r="Z64">
            <v>0.116169350281668</v>
          </cell>
        </row>
        <row r="64">
          <cell r="AD64">
            <v>1.23539302944111</v>
          </cell>
        </row>
        <row r="64">
          <cell r="AF64">
            <v>9.00937996450597</v>
          </cell>
        </row>
        <row r="64">
          <cell r="AI64">
            <v>2095.76642864747</v>
          </cell>
          <cell r="AJ64">
            <v>634.957765713977</v>
          </cell>
          <cell r="AK64">
            <v>247.282082640554</v>
          </cell>
          <cell r="AL64">
            <v>2978.006277002</v>
          </cell>
        </row>
        <row r="64">
          <cell r="AP64">
            <v>7619.63052336159</v>
          </cell>
        </row>
        <row r="64">
          <cell r="AS64">
            <v>1.2638971588655</v>
          </cell>
          <cell r="AT64">
            <v>9.48071000341959</v>
          </cell>
        </row>
        <row r="65">
          <cell r="D65">
            <v>0.0185490824762199</v>
          </cell>
          <cell r="E65">
            <v>0.0705339426374404</v>
          </cell>
          <cell r="F65">
            <v>0.0416051028641401</v>
          </cell>
        </row>
        <row r="65">
          <cell r="M65">
            <v>2666.44894947715</v>
          </cell>
          <cell r="N65">
            <v>931.120306741966</v>
          </cell>
          <cell r="O65">
            <v>332.710357263776</v>
          </cell>
        </row>
        <row r="65">
          <cell r="Q65">
            <v>0.183439583444549</v>
          </cell>
        </row>
        <row r="65">
          <cell r="X65">
            <v>0.672073990004999</v>
          </cell>
          <cell r="Y65">
            <v>0.229783682066548</v>
          </cell>
          <cell r="Z65">
            <v>0.0981423279284529</v>
          </cell>
        </row>
        <row r="65">
          <cell r="AD65">
            <v>1.27228903382439</v>
          </cell>
        </row>
        <row r="65">
          <cell r="AF65">
            <v>11.4625353303981</v>
          </cell>
        </row>
        <row r="65">
          <cell r="AI65">
            <v>2691.60808987544</v>
          </cell>
          <cell r="AJ65">
            <v>886.654703973252</v>
          </cell>
          <cell r="AK65">
            <v>319.453197831704</v>
          </cell>
          <cell r="AL65">
            <v>3897.71599168039</v>
          </cell>
        </row>
        <row r="65">
          <cell r="AP65">
            <v>10304.7824271794</v>
          </cell>
        </row>
        <row r="65">
          <cell r="AS65">
            <v>1.30208905519172</v>
          </cell>
          <cell r="AT65">
            <v>12.3447287308993</v>
          </cell>
        </row>
        <row r="66">
          <cell r="D66">
            <v>0.0180534220322098</v>
          </cell>
          <cell r="E66">
            <v>0.0705092889734561</v>
          </cell>
          <cell r="F66">
            <v>0.0410919515096995</v>
          </cell>
        </row>
        <row r="66">
          <cell r="M66">
            <v>3367.06668810697</v>
          </cell>
          <cell r="N66">
            <v>1239.47017664598</v>
          </cell>
          <cell r="O66">
            <v>419.500264361545</v>
          </cell>
        </row>
        <row r="66">
          <cell r="Q66">
            <v>0.176493767979833</v>
          </cell>
        </row>
        <row r="66">
          <cell r="X66">
            <v>0.669464494958113</v>
          </cell>
          <cell r="Y66">
            <v>0.2370351629884</v>
          </cell>
          <cell r="Z66">
            <v>0.0935003420534865</v>
          </cell>
        </row>
        <row r="66">
          <cell r="AD66">
            <v>1.27821455285023</v>
          </cell>
        </row>
        <row r="66">
          <cell r="AF66">
            <v>14.6515794718748</v>
          </cell>
        </row>
        <row r="66">
          <cell r="AI66">
            <v>3420.0985043119</v>
          </cell>
          <cell r="AJ66">
            <v>1171.85466316685</v>
          </cell>
          <cell r="AK66">
            <v>403.742184347383</v>
          </cell>
          <cell r="AL66">
            <v>4995.69535182613</v>
          </cell>
        </row>
        <row r="66">
          <cell r="AP66">
            <v>13635.4930189219</v>
          </cell>
        </row>
        <row r="66">
          <cell r="AS66">
            <v>1.27820387146835</v>
          </cell>
          <cell r="AT66">
            <v>15.779080056062</v>
          </cell>
        </row>
        <row r="67">
          <cell r="D67">
            <v>0.0176647690706193</v>
          </cell>
          <cell r="E67">
            <v>0.0698850107784193</v>
          </cell>
          <cell r="F67">
            <v>0.0404801556003888</v>
          </cell>
        </row>
        <row r="67">
          <cell r="M67">
            <v>4231.00944428124</v>
          </cell>
          <cell r="N67">
            <v>1621.28131417409</v>
          </cell>
          <cell r="O67">
            <v>525.642085071821</v>
          </cell>
        </row>
        <row r="67">
          <cell r="Q67">
            <v>0.178110354817292</v>
          </cell>
        </row>
        <row r="67">
          <cell r="X67">
            <v>0.66524225118237</v>
          </cell>
          <cell r="Y67">
            <v>0.245274475828794</v>
          </cell>
          <cell r="Z67">
            <v>0.0894832729888359</v>
          </cell>
        </row>
        <row r="67">
          <cell r="AD67">
            <v>1.26847722355485</v>
          </cell>
        </row>
        <row r="67">
          <cell r="AF67">
            <v>18.585194849177</v>
          </cell>
        </row>
        <row r="67">
          <cell r="AI67">
            <v>4322.58070078606</v>
          </cell>
          <cell r="AJ67">
            <v>1540.94645929301</v>
          </cell>
          <cell r="AK67">
            <v>509.925222930768</v>
          </cell>
          <cell r="AL67">
            <v>6373.45238300984</v>
          </cell>
        </row>
        <row r="67">
          <cell r="AP67">
            <v>18027.3226755148</v>
          </cell>
        </row>
        <row r="67">
          <cell r="AS67">
            <v>1.27200109095801</v>
          </cell>
          <cell r="AT67">
            <v>20.0710070456246</v>
          </cell>
        </row>
        <row r="68">
          <cell r="D68">
            <v>0.017627678025196</v>
          </cell>
          <cell r="E68">
            <v>0.0687966405892727</v>
          </cell>
          <cell r="F68">
            <v>0.0397306129167002</v>
          </cell>
        </row>
        <row r="68">
          <cell r="M68">
            <v>5232.50839125388</v>
          </cell>
          <cell r="N68">
            <v>2139.19493268499</v>
          </cell>
          <cell r="O68">
            <v>663.56619528682</v>
          </cell>
        </row>
        <row r="68">
          <cell r="Q68">
            <v>0.213101757696056</v>
          </cell>
        </row>
        <row r="68">
          <cell r="X68">
            <v>0.617532349992811</v>
          </cell>
          <cell r="Y68">
            <v>0.277144733197686</v>
          </cell>
          <cell r="Z68">
            <v>0.105322916809503</v>
          </cell>
        </row>
        <row r="68">
          <cell r="AD68">
            <v>1.26032445917621</v>
          </cell>
        </row>
        <row r="68">
          <cell r="AF68">
            <v>23.4233756469735</v>
          </cell>
        </row>
        <row r="68">
          <cell r="AI68">
            <v>5302.315447015</v>
          </cell>
          <cell r="AJ68">
            <v>2059.29937859543</v>
          </cell>
          <cell r="AK68">
            <v>651.76201480601</v>
          </cell>
          <cell r="AL68">
            <v>8013.37684041644</v>
          </cell>
        </row>
        <row r="68">
          <cell r="AP68">
            <v>24438.4264200184</v>
          </cell>
        </row>
        <row r="68">
          <cell r="AS68">
            <v>1.2486740638568</v>
          </cell>
          <cell r="AT68">
            <v>25.0621459333585</v>
          </cell>
        </row>
        <row r="69">
          <cell r="D69">
            <v>0.0172144548876493</v>
          </cell>
          <cell r="E69">
            <v>0.068060868206325</v>
          </cell>
          <cell r="F69">
            <v>0.0392685841242073</v>
          </cell>
        </row>
        <row r="69">
          <cell r="M69">
            <v>6479.82543545569</v>
          </cell>
          <cell r="N69">
            <v>2855.54278505745</v>
          </cell>
          <cell r="O69">
            <v>843.092462756458</v>
          </cell>
        </row>
        <row r="69">
          <cell r="Q69">
            <v>0.0921983020450549</v>
          </cell>
        </row>
        <row r="69">
          <cell r="X69">
            <v>0.693235255981207</v>
          </cell>
          <cell r="Y69">
            <v>0.233081943327447</v>
          </cell>
          <cell r="Z69">
            <v>0.0736828006913455</v>
          </cell>
        </row>
        <row r="69">
          <cell r="AD69">
            <v>1.2652113240442</v>
          </cell>
        </row>
        <row r="69">
          <cell r="AF69">
            <v>29.6355201158919</v>
          </cell>
        </row>
        <row r="69">
          <cell r="AI69">
            <v>6666.79583965446</v>
          </cell>
          <cell r="AJ69">
            <v>2771.38324823009</v>
          </cell>
          <cell r="AK69">
            <v>833.308985051617</v>
          </cell>
          <cell r="AL69">
            <v>10271.4880729362</v>
          </cell>
        </row>
        <row r="69">
          <cell r="AP69">
            <v>30636.5284371793</v>
          </cell>
        </row>
        <row r="69">
          <cell r="AS69">
            <v>1.27327368391333</v>
          </cell>
          <cell r="AT69">
            <v>31.9109708793409</v>
          </cell>
        </row>
        <row r="70">
          <cell r="D70">
            <v>0.0172650729721961</v>
          </cell>
          <cell r="E70">
            <v>0.0684879210044686</v>
          </cell>
          <cell r="F70">
            <v>0.0391762973997071</v>
          </cell>
        </row>
        <row r="70">
          <cell r="M70">
            <v>7998.24016123884</v>
          </cell>
          <cell r="N70">
            <v>3787.79199297839</v>
          </cell>
          <cell r="O70">
            <v>1066.46717763364</v>
          </cell>
        </row>
        <row r="70">
          <cell r="Q70">
            <v>0.153622350273494</v>
          </cell>
        </row>
        <row r="70">
          <cell r="X70">
            <v>0.58313398582864</v>
          </cell>
          <cell r="Y70">
            <v>0.301202489225151</v>
          </cell>
          <cell r="Z70">
            <v>0.115663524946208</v>
          </cell>
        </row>
        <row r="70">
          <cell r="AD70">
            <v>1.26122078312151</v>
          </cell>
        </row>
        <row r="70">
          <cell r="AF70">
            <v>37.3769338887786</v>
          </cell>
        </row>
        <row r="70">
          <cell r="AI70">
            <v>8153.09994194072</v>
          </cell>
          <cell r="AJ70">
            <v>3649.76239898977</v>
          </cell>
          <cell r="AK70">
            <v>1052.83199101361</v>
          </cell>
          <cell r="AL70">
            <v>12855.6943319441</v>
          </cell>
        </row>
        <row r="70">
          <cell r="AP70">
            <v>40202.7212871768</v>
          </cell>
        </row>
        <row r="70">
          <cell r="AS70">
            <v>1.24236647433774</v>
          </cell>
          <cell r="AT70">
            <v>39.6451203840612</v>
          </cell>
        </row>
        <row r="71">
          <cell r="D71">
            <v>0.0172432762585884</v>
          </cell>
          <cell r="E71">
            <v>0.0698926806897214</v>
          </cell>
          <cell r="F71">
            <v>0.0409340368769947</v>
          </cell>
        </row>
        <row r="71">
          <cell r="M71">
            <v>9730.39387462941</v>
          </cell>
          <cell r="N71">
            <v>4900.97012194656</v>
          </cell>
          <cell r="O71">
            <v>1287.89157499966</v>
          </cell>
        </row>
        <row r="71">
          <cell r="Q71">
            <v>0.155430122401948</v>
          </cell>
        </row>
        <row r="71">
          <cell r="X71">
            <v>0.586691345483418</v>
          </cell>
          <cell r="Y71">
            <v>0.298831045754269</v>
          </cell>
          <cell r="Z71">
            <v>0.114477608762313</v>
          </cell>
        </row>
        <row r="71">
          <cell r="AD71">
            <v>1.23821399618015</v>
          </cell>
        </row>
        <row r="71">
          <cell r="AF71">
            <v>46.2806426753857</v>
          </cell>
        </row>
        <row r="71">
          <cell r="AI71">
            <v>9902.12971072617</v>
          </cell>
          <cell r="AJ71">
            <v>4634.81490267782</v>
          </cell>
          <cell r="AK71">
            <v>1219.74787852229</v>
          </cell>
          <cell r="AL71">
            <v>15756.6924919263</v>
          </cell>
        </row>
        <row r="71">
          <cell r="AP71">
            <v>52252.8153920337</v>
          </cell>
        </row>
        <row r="71">
          <cell r="AS71">
            <v>1.21883977893957</v>
          </cell>
          <cell r="AT71">
            <v>48.3210497649419</v>
          </cell>
        </row>
        <row r="72">
          <cell r="D72">
            <v>0.0172575641387636</v>
          </cell>
          <cell r="E72">
            <v>0.0711103801567858</v>
          </cell>
          <cell r="F72">
            <v>0.0414226475127503</v>
          </cell>
        </row>
        <row r="72">
          <cell r="M72">
            <v>11767.3307767793</v>
          </cell>
          <cell r="N72">
            <v>6201.46258196545</v>
          </cell>
          <cell r="O72">
            <v>1502.76799955984</v>
          </cell>
        </row>
        <row r="72">
          <cell r="Q72">
            <v>0.0944534855180834</v>
          </cell>
        </row>
        <row r="72">
          <cell r="X72">
            <v>0.679087327383465</v>
          </cell>
          <cell r="Y72">
            <v>0.232526016683214</v>
          </cell>
          <cell r="Z72">
            <v>0.0883866559333204</v>
          </cell>
        </row>
        <row r="72">
          <cell r="AD72">
            <v>1.21954055347166</v>
          </cell>
        </row>
        <row r="72">
          <cell r="AF72">
            <v>56.4411205833642</v>
          </cell>
        </row>
        <row r="72">
          <cell r="AI72">
            <v>11947.981928312</v>
          </cell>
          <cell r="AJ72">
            <v>5782.59818205403</v>
          </cell>
          <cell r="AK72">
            <v>1414.66308749943</v>
          </cell>
          <cell r="AL72">
            <v>19145.2431978655</v>
          </cell>
        </row>
        <row r="72">
          <cell r="AP72">
            <v>64127.8254702515</v>
          </cell>
        </row>
        <row r="72">
          <cell r="AS72">
            <v>1.20961678449461</v>
          </cell>
          <cell r="AT72">
            <v>58.4499528400731</v>
          </cell>
        </row>
        <row r="73">
          <cell r="D73">
            <v>0.0173167246301352</v>
          </cell>
          <cell r="E73">
            <v>0.0713120930697499</v>
          </cell>
          <cell r="F73">
            <v>0.0422374870528846</v>
          </cell>
        </row>
        <row r="73">
          <cell r="M73">
            <v>14137.0242642183</v>
          </cell>
          <cell r="N73">
            <v>7833.47045368375</v>
          </cell>
          <cell r="O73">
            <v>1741.15938639862</v>
          </cell>
        </row>
        <row r="73">
          <cell r="Q73">
            <v>0.0584501738181276</v>
          </cell>
        </row>
        <row r="73">
          <cell r="X73">
            <v>0.623885661553057</v>
          </cell>
          <cell r="Y73">
            <v>0.294079450697929</v>
          </cell>
          <cell r="Z73">
            <v>0.0820348877490141</v>
          </cell>
        </row>
        <row r="73">
          <cell r="AD73">
            <v>1.21359597222273</v>
          </cell>
        </row>
        <row r="73">
          <cell r="AF73">
            <v>68.4967166077079</v>
          </cell>
        </row>
        <row r="73">
          <cell r="AI73">
            <v>14303.6918782018</v>
          </cell>
          <cell r="AJ73">
            <v>7303.09646239422</v>
          </cell>
          <cell r="AK73">
            <v>1617.09053175997</v>
          </cell>
          <cell r="AL73">
            <v>23223.878872356</v>
          </cell>
        </row>
        <row r="73">
          <cell r="AP73">
            <v>76911.9536530496</v>
          </cell>
        </row>
        <row r="73">
          <cell r="AS73">
            <v>1.20440714374629</v>
          </cell>
          <cell r="AT73">
            <v>70.3975407522177</v>
          </cell>
        </row>
        <row r="74">
          <cell r="D74">
            <v>0.0178350756560278</v>
          </cell>
          <cell r="E74">
            <v>0.0749755120095957</v>
          </cell>
          <cell r="F74">
            <v>0.0440050036564107</v>
          </cell>
        </row>
        <row r="74">
          <cell r="M74">
            <v>16506.4306903424</v>
          </cell>
          <cell r="N74">
            <v>9576.54155591772</v>
          </cell>
          <cell r="O74">
            <v>1961.1192846434</v>
          </cell>
        </row>
        <row r="74">
          <cell r="Q74">
            <v>0.0493298879687054</v>
          </cell>
        </row>
        <row r="74">
          <cell r="X74">
            <v>0.605217462499027</v>
          </cell>
          <cell r="Y74">
            <v>0.31330535728761</v>
          </cell>
          <cell r="Z74">
            <v>0.081477180213363</v>
          </cell>
        </row>
        <row r="74">
          <cell r="AD74">
            <v>1.1805349295123</v>
          </cell>
        </row>
        <row r="74">
          <cell r="AF74">
            <v>80.8627665123046</v>
          </cell>
        </row>
        <row r="74">
          <cell r="AI74">
            <v>16285.7136466237</v>
          </cell>
          <cell r="AJ74">
            <v>8535.98694042307</v>
          </cell>
          <cell r="AK74">
            <v>1763.67124781314</v>
          </cell>
          <cell r="AL74">
            <v>26585.3718348599</v>
          </cell>
        </row>
        <row r="74">
          <cell r="AP74">
            <v>87591.7637629053</v>
          </cell>
        </row>
        <row r="74">
          <cell r="AS74">
            <v>1.1404311682403</v>
          </cell>
          <cell r="AT74">
            <v>80.2835496412955</v>
          </cell>
        </row>
        <row r="75">
          <cell r="D75">
            <v>0.0180565450180696</v>
          </cell>
          <cell r="E75">
            <v>0.0786610750040842</v>
          </cell>
          <cell r="F75">
            <v>0.0458811157925183</v>
          </cell>
        </row>
        <row r="75">
          <cell r="M75">
            <v>18833.594279719</v>
          </cell>
          <cell r="N75">
            <v>11125.8458975121</v>
          </cell>
          <cell r="O75">
            <v>2135.58085828496</v>
          </cell>
        </row>
        <row r="75">
          <cell r="Q75">
            <v>0.0203257904899138</v>
          </cell>
        </row>
        <row r="75">
          <cell r="X75">
            <v>0.637847417392093</v>
          </cell>
          <cell r="Y75">
            <v>0.298904866694293</v>
          </cell>
          <cell r="Z75">
            <v>0.0632477159136146</v>
          </cell>
        </row>
        <row r="75">
          <cell r="AD75">
            <v>1.14344314567558</v>
          </cell>
        </row>
        <row r="75">
          <cell r="AF75">
            <v>92.4619761088595</v>
          </cell>
        </row>
        <row r="75">
          <cell r="AI75">
            <v>18490.5394387321</v>
          </cell>
          <cell r="AJ75">
            <v>9535.73384175831</v>
          </cell>
          <cell r="AK75">
            <v>1864.85725686634</v>
          </cell>
          <cell r="AL75">
            <v>29891.1305373567</v>
          </cell>
        </row>
        <row r="75">
          <cell r="AP75">
            <v>96573.6215558848</v>
          </cell>
        </row>
        <row r="75">
          <cell r="AS75">
            <v>1.12616810212653</v>
          </cell>
          <cell r="AT75">
            <v>90.4127727315185</v>
          </cell>
        </row>
        <row r="76">
          <cell r="D76">
            <v>0.0185138109039038</v>
          </cell>
          <cell r="E76">
            <v>0.0841771575584052</v>
          </cell>
          <cell r="F76">
            <v>0.046647694641582</v>
          </cell>
        </row>
        <row r="76">
          <cell r="M76">
            <v>21197.3202926832</v>
          </cell>
          <cell r="N76">
            <v>12342.626322679</v>
          </cell>
          <cell r="O76">
            <v>2315.04451043586</v>
          </cell>
        </row>
        <row r="76">
          <cell r="Q76">
            <v>0.0288112288464351</v>
          </cell>
        </row>
        <row r="76">
          <cell r="X76">
            <v>0.545014435005543</v>
          </cell>
          <cell r="Y76">
            <v>0.376865745072014</v>
          </cell>
          <cell r="Z76">
            <v>0.078119819922443</v>
          </cell>
        </row>
        <row r="76">
          <cell r="AD76">
            <v>1.11705785681467</v>
          </cell>
        </row>
        <row r="76">
          <cell r="AF76">
            <v>103.285376869012</v>
          </cell>
        </row>
        <row r="76">
          <cell r="AI76">
            <v>20479.3284687025</v>
          </cell>
          <cell r="AJ76">
            <v>10005.2121772458</v>
          </cell>
          <cell r="AK76">
            <v>2011.94559418263</v>
          </cell>
          <cell r="AL76">
            <v>32496.4862401309</v>
          </cell>
        </row>
        <row r="76">
          <cell r="AP76">
            <v>105217.433122821</v>
          </cell>
        </row>
        <row r="76">
          <cell r="AS76">
            <v>1.09449634360586</v>
          </cell>
          <cell r="AT76">
            <v>98.9564491699149</v>
          </cell>
        </row>
        <row r="77">
          <cell r="D77">
            <v>0.0191864740175614</v>
          </cell>
          <cell r="E77">
            <v>0.0897895367555699</v>
          </cell>
          <cell r="F77">
            <v>0.0479824387134105</v>
          </cell>
        </row>
        <row r="77">
          <cell r="M77">
            <v>23210.3882329231</v>
          </cell>
          <cell r="N77">
            <v>13160.6906689177</v>
          </cell>
          <cell r="O77">
            <v>2516.77897652449</v>
          </cell>
        </row>
        <row r="77">
          <cell r="Q77">
            <v>0.0534477362864661</v>
          </cell>
        </row>
        <row r="77">
          <cell r="X77">
            <v>0.392139548854166</v>
          </cell>
          <cell r="Y77">
            <v>0.48812493421146</v>
          </cell>
          <cell r="Z77">
            <v>0.119735516934374</v>
          </cell>
        </row>
        <row r="77">
          <cell r="AD77">
            <v>1.08169891371059</v>
          </cell>
        </row>
        <row r="77">
          <cell r="AF77">
            <v>111.7236799614</v>
          </cell>
        </row>
        <row r="77">
          <cell r="AI77">
            <v>21918.4495096996</v>
          </cell>
          <cell r="AJ77">
            <v>10150.0905643798</v>
          </cell>
          <cell r="AK77">
            <v>2148.55242222761</v>
          </cell>
          <cell r="AL77">
            <v>34217.092496307</v>
          </cell>
        </row>
        <row r="77">
          <cell r="AP77">
            <v>115552.770960357</v>
          </cell>
        </row>
        <row r="77">
          <cell r="AS77">
            <v>1.06007435818376</v>
          </cell>
          <cell r="AT77">
            <v>104.901194341942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0.0449569242821283</v>
          </cell>
          <cell r="E112">
            <v>0.114196298995255</v>
          </cell>
          <cell r="F112">
            <v>0.0714414911478148</v>
          </cell>
        </row>
        <row r="112">
          <cell r="M112">
            <v>3.33515274514244</v>
          </cell>
          <cell r="N112">
            <v>0.622564158640982</v>
          </cell>
          <cell r="O112">
            <v>0.183197311812434</v>
          </cell>
        </row>
        <row r="112">
          <cell r="Q112">
            <v>1.30307825890025</v>
          </cell>
        </row>
        <row r="112">
          <cell r="X112">
            <v>0.798553924767577</v>
          </cell>
          <cell r="Y112">
            <v>0.156720351834476</v>
          </cell>
          <cell r="Z112">
            <v>0.0447257233979471</v>
          </cell>
        </row>
        <row r="112">
          <cell r="AF112">
            <v>0.0176777203001023</v>
          </cell>
        </row>
        <row r="112">
          <cell r="AI112">
            <v>3.25166134405299</v>
          </cell>
          <cell r="AJ112">
            <v>0.583430880954201</v>
          </cell>
          <cell r="AK112">
            <v>0.175843943465994</v>
          </cell>
          <cell r="AL112">
            <v>4.01093616847318</v>
          </cell>
        </row>
        <row r="112">
          <cell r="AP112">
            <v>3.49556867436605</v>
          </cell>
        </row>
        <row r="113">
          <cell r="D113">
            <v>0.0449569242821283</v>
          </cell>
          <cell r="E113">
            <v>0.114196298995255</v>
          </cell>
          <cell r="F113">
            <v>0.0714414911478148</v>
          </cell>
        </row>
        <row r="113">
          <cell r="M113">
            <v>3.88875525002022</v>
          </cell>
          <cell r="N113">
            <v>0.755057480133901</v>
          </cell>
          <cell r="O113">
            <v>0.220983976115443</v>
          </cell>
        </row>
        <row r="113">
          <cell r="Q113">
            <v>1.41898106244541</v>
          </cell>
        </row>
        <row r="113">
          <cell r="X113">
            <v>0.792858072128694</v>
          </cell>
          <cell r="Y113">
            <v>0.161266941312236</v>
          </cell>
          <cell r="Z113">
            <v>0.0458749865590704</v>
          </cell>
        </row>
        <row r="113">
          <cell r="AD113">
            <v>1.17511906000105</v>
          </cell>
        </row>
        <row r="113">
          <cell r="AF113">
            <v>0.0207734260620178</v>
          </cell>
        </row>
        <row r="113">
          <cell r="AI113">
            <v>4.33091918518528</v>
          </cell>
          <cell r="AJ113">
            <v>0.83130597777556</v>
          </cell>
          <cell r="AK113">
            <v>0.248331858729839</v>
          </cell>
          <cell r="AL113">
            <v>5.41055702169068</v>
          </cell>
        </row>
        <row r="113">
          <cell r="AP113">
            <v>4.7544471297847</v>
          </cell>
        </row>
        <row r="113">
          <cell r="AS113">
            <v>1.34895116611898</v>
          </cell>
          <cell r="AT113">
            <v>0.0214407596083396</v>
          </cell>
        </row>
        <row r="114">
          <cell r="D114">
            <v>0.0439023449267073</v>
          </cell>
          <cell r="E114">
            <v>0.11205226395208</v>
          </cell>
          <cell r="F114">
            <v>0.0699270537612623</v>
          </cell>
        </row>
        <row r="114">
          <cell r="M114">
            <v>5.35147805794538</v>
          </cell>
          <cell r="N114">
            <v>1.10742473379808</v>
          </cell>
          <cell r="O114">
            <v>0.322098169264592</v>
          </cell>
        </row>
        <row r="114">
          <cell r="Q114">
            <v>1.26072325438018</v>
          </cell>
        </row>
        <row r="114">
          <cell r="X114">
            <v>0.781791760462421</v>
          </cell>
          <cell r="Y114">
            <v>0.170216500230138</v>
          </cell>
          <cell r="Z114">
            <v>0.0479917393074406</v>
          </cell>
        </row>
        <row r="114">
          <cell r="AD114">
            <v>1.394508124712</v>
          </cell>
        </row>
        <row r="114">
          <cell r="AF114">
            <v>0.0289687114215878</v>
          </cell>
        </row>
        <row r="114">
          <cell r="AI114">
            <v>6.10332729875444</v>
          </cell>
          <cell r="AJ114">
            <v>1.24274527117099</v>
          </cell>
          <cell r="AK114">
            <v>0.36982761232607</v>
          </cell>
          <cell r="AL114">
            <v>7.71590018225149</v>
          </cell>
        </row>
        <row r="114">
          <cell r="AP114">
            <v>6.76238514572417</v>
          </cell>
        </row>
        <row r="114">
          <cell r="AS114">
            <v>1.42608240728612</v>
          </cell>
          <cell r="AT114">
            <v>0.030576290076304</v>
          </cell>
        </row>
        <row r="115">
          <cell r="D115">
            <v>0.0474404849948251</v>
          </cell>
          <cell r="E115">
            <v>0.124671980055906</v>
          </cell>
          <cell r="F115">
            <v>0.0768559222619458</v>
          </cell>
        </row>
        <row r="115">
          <cell r="M115">
            <v>6.66865715451532</v>
          </cell>
          <cell r="N115">
            <v>1.35659540410953</v>
          </cell>
          <cell r="O115">
            <v>0.407678934273117</v>
          </cell>
        </row>
        <row r="115">
          <cell r="Q115">
            <v>0.891030521032558</v>
          </cell>
        </row>
        <row r="115">
          <cell r="X115">
            <v>0.779284087684935</v>
          </cell>
          <cell r="Y115">
            <v>0.171581471507045</v>
          </cell>
          <cell r="Z115">
            <v>0.0491344408080198</v>
          </cell>
        </row>
        <row r="115">
          <cell r="AD115">
            <v>1.24343664529095</v>
          </cell>
        </row>
        <row r="115">
          <cell r="AF115">
            <v>0.0360207573484607</v>
          </cell>
        </row>
        <row r="115">
          <cell r="AI115">
            <v>7.20375508679723</v>
          </cell>
          <cell r="AJ115">
            <v>1.45212421301944</v>
          </cell>
          <cell r="AK115">
            <v>0.442029603504163</v>
          </cell>
          <cell r="AL115">
            <v>9.09790890332084</v>
          </cell>
        </row>
        <row r="115">
          <cell r="AP115">
            <v>7.97745263383953</v>
          </cell>
        </row>
        <row r="115">
          <cell r="AS115">
            <v>1.17911179362433</v>
          </cell>
          <cell r="AT115">
            <v>0.0360528642342486</v>
          </cell>
        </row>
        <row r="116">
          <cell r="D116">
            <v>0.0450125809484734</v>
          </cell>
          <cell r="E116">
            <v>0.116472865154784</v>
          </cell>
          <cell r="F116">
            <v>0.0722791801322621</v>
          </cell>
        </row>
        <row r="116">
          <cell r="M116">
            <v>8.41975916272271</v>
          </cell>
          <cell r="N116">
            <v>1.73783801453726</v>
          </cell>
          <cell r="O116">
            <v>0.528903432146089</v>
          </cell>
        </row>
        <row r="116">
          <cell r="Q116">
            <v>0.997948218907656</v>
          </cell>
        </row>
        <row r="116">
          <cell r="X116">
            <v>0.778222935541367</v>
          </cell>
          <cell r="Y116">
            <v>0.171615245164502</v>
          </cell>
          <cell r="Z116">
            <v>0.0501618192941313</v>
          </cell>
        </row>
        <row r="116">
          <cell r="AD116">
            <v>1.26744067364263</v>
          </cell>
        </row>
        <row r="116">
          <cell r="AF116">
            <v>0.0456541729588507</v>
          </cell>
        </row>
        <row r="116">
          <cell r="AI116">
            <v>9.57190032831727</v>
          </cell>
          <cell r="AJ116">
            <v>1.98136692705869</v>
          </cell>
          <cell r="AK116">
            <v>0.608075418710164</v>
          </cell>
          <cell r="AL116">
            <v>12.1613426740861</v>
          </cell>
        </row>
        <row r="116">
          <cell r="AP116">
            <v>10.6479868098883</v>
          </cell>
        </row>
        <row r="116">
          <cell r="AS116">
            <v>1.3367184485269</v>
          </cell>
          <cell r="AT116">
            <v>0.0481925287441559</v>
          </cell>
        </row>
        <row r="117">
          <cell r="D117">
            <v>0.0463403481143195</v>
          </cell>
          <cell r="E117">
            <v>0.121236480944624</v>
          </cell>
          <cell r="F117">
            <v>0.0748901898462764</v>
          </cell>
        </row>
        <row r="117">
          <cell r="M117">
            <v>10.7692710648759</v>
          </cell>
          <cell r="N117">
            <v>2.24556875521318</v>
          </cell>
          <cell r="O117">
            <v>0.693330670860894</v>
          </cell>
        </row>
        <row r="117">
          <cell r="Q117">
            <v>0.653397226177525</v>
          </cell>
        </row>
        <row r="117">
          <cell r="X117">
            <v>0.770531065764778</v>
          </cell>
          <cell r="Y117">
            <v>0.177840681538298</v>
          </cell>
          <cell r="Z117">
            <v>0.0516282526969245</v>
          </cell>
        </row>
        <row r="117">
          <cell r="AD117">
            <v>1.28293361441016</v>
          </cell>
        </row>
        <row r="117">
          <cell r="AF117">
            <v>0.0585712731270047</v>
          </cell>
        </row>
        <row r="117">
          <cell r="AI117">
            <v>11.902292547979</v>
          </cell>
          <cell r="AJ117">
            <v>2.46716195621569</v>
          </cell>
          <cell r="AK117">
            <v>0.770643555791477</v>
          </cell>
          <cell r="AL117">
            <v>15.1400980599861</v>
          </cell>
        </row>
        <row r="117">
          <cell r="AP117">
            <v>13.2427447013519</v>
          </cell>
        </row>
        <row r="117">
          <cell r="AS117">
            <v>1.24493639113116</v>
          </cell>
          <cell r="AT117">
            <v>0.0599966328142341</v>
          </cell>
        </row>
        <row r="118">
          <cell r="D118">
            <v>0.0399969404768177</v>
          </cell>
          <cell r="E118">
            <v>0.101803341194621</v>
          </cell>
          <cell r="F118">
            <v>0.0636635735917181</v>
          </cell>
        </row>
        <row r="118">
          <cell r="M118">
            <v>16.7548441392112</v>
          </cell>
          <cell r="N118">
            <v>3.71651713631072</v>
          </cell>
          <cell r="O118">
            <v>1.14051410836556</v>
          </cell>
        </row>
        <row r="118">
          <cell r="Q118">
            <v>0.546507942300642</v>
          </cell>
        </row>
        <row r="118">
          <cell r="X118">
            <v>0.759838114301403</v>
          </cell>
          <cell r="Y118">
            <v>0.186347297395893</v>
          </cell>
          <cell r="Z118">
            <v>0.0538145883027041</v>
          </cell>
        </row>
        <row r="118">
          <cell r="AD118">
            <v>1.57804916074457</v>
          </cell>
        </row>
        <row r="118">
          <cell r="AF118">
            <v>0.0924283484018108</v>
          </cell>
        </row>
        <row r="118">
          <cell r="AI118">
            <v>21.358249980278</v>
          </cell>
          <cell r="AJ118">
            <v>4.7954646531271</v>
          </cell>
          <cell r="AK118">
            <v>1.47911815376915</v>
          </cell>
          <cell r="AL118">
            <v>27.6328327871743</v>
          </cell>
        </row>
        <row r="118">
          <cell r="AP118">
            <v>24.2021625405642</v>
          </cell>
        </row>
        <row r="118">
          <cell r="AS118">
            <v>1.82514225982494</v>
          </cell>
          <cell r="AT118">
            <v>0.109502389996458</v>
          </cell>
        </row>
        <row r="119">
          <cell r="D119">
            <v>0.0433896225023286</v>
          </cell>
          <cell r="E119">
            <v>0.113204673185042</v>
          </cell>
          <cell r="F119">
            <v>0.0700601213587685</v>
          </cell>
        </row>
        <row r="119">
          <cell r="M119">
            <v>26.2980257002643</v>
          </cell>
          <cell r="N119">
            <v>5.98667277607932</v>
          </cell>
          <cell r="O119">
            <v>1.85315746280543</v>
          </cell>
        </row>
        <row r="119">
          <cell r="Q119">
            <v>0.424515725501773</v>
          </cell>
        </row>
        <row r="119">
          <cell r="X119">
            <v>0.748444105381116</v>
          </cell>
          <cell r="Y119">
            <v>0.195808091582392</v>
          </cell>
          <cell r="Z119">
            <v>0.0557478030364918</v>
          </cell>
        </row>
        <row r="119">
          <cell r="AD119">
            <v>1.58037028808493</v>
          </cell>
        </row>
        <row r="119">
          <cell r="AF119">
            <v>0.146071015590984</v>
          </cell>
        </row>
        <row r="119">
          <cell r="AI119">
            <v>30.9811271245</v>
          </cell>
          <cell r="AJ119">
            <v>7.00722024539369</v>
          </cell>
          <cell r="AK119">
            <v>2.19469707480284</v>
          </cell>
          <cell r="AL119">
            <v>40.1830444446965</v>
          </cell>
        </row>
        <row r="119">
          <cell r="AP119">
            <v>35.1972732502119</v>
          </cell>
        </row>
        <row r="119">
          <cell r="AS119">
            <v>1.45417752693627</v>
          </cell>
          <cell r="AT119">
            <v>0.15923591467866</v>
          </cell>
        </row>
        <row r="120">
          <cell r="D120">
            <v>0.044093849510284</v>
          </cell>
          <cell r="E120">
            <v>0.115444642990647</v>
          </cell>
          <cell r="F120">
            <v>0.071354815885708</v>
          </cell>
        </row>
        <row r="120">
          <cell r="M120">
            <v>37.2659330160912</v>
          </cell>
          <cell r="N120">
            <v>8.49701218659486</v>
          </cell>
          <cell r="O120">
            <v>2.675563122969</v>
          </cell>
        </row>
        <row r="120">
          <cell r="Q120">
            <v>0.288936794356428</v>
          </cell>
        </row>
        <row r="120">
          <cell r="X120">
            <v>0.738245119410489</v>
          </cell>
          <cell r="Y120">
            <v>0.204410428157732</v>
          </cell>
          <cell r="Z120">
            <v>0.0573444524317788</v>
          </cell>
        </row>
        <row r="120">
          <cell r="AD120">
            <v>1.41901216685229</v>
          </cell>
        </row>
        <row r="120">
          <cell r="AF120">
            <v>0.207276548348076</v>
          </cell>
        </row>
        <row r="120">
          <cell r="AI120">
            <v>43.2221343131545</v>
          </cell>
          <cell r="AJ120">
            <v>9.76757328800423</v>
          </cell>
          <cell r="AK120">
            <v>3.11402072257064</v>
          </cell>
          <cell r="AL120">
            <v>56.1037283237294</v>
          </cell>
        </row>
        <row r="120">
          <cell r="AP120">
            <v>49.1513725009093</v>
          </cell>
        </row>
        <row r="120">
          <cell r="AS120">
            <v>1.39620402333985</v>
          </cell>
          <cell r="AT120">
            <v>0.222325824734547</v>
          </cell>
        </row>
        <row r="121">
          <cell r="D121">
            <v>0.0508671559761555</v>
          </cell>
          <cell r="E121">
            <v>0.137620576849297</v>
          </cell>
          <cell r="F121">
            <v>0.0838048573349868</v>
          </cell>
        </row>
        <row r="121">
          <cell r="M121">
            <v>43.6765802549728</v>
          </cell>
          <cell r="N121">
            <v>9.5643019610993</v>
          </cell>
          <cell r="O121">
            <v>3.11424856895659</v>
          </cell>
        </row>
        <row r="121">
          <cell r="Q121">
            <v>0.139219561403119</v>
          </cell>
        </row>
        <row r="121">
          <cell r="X121">
            <v>0.712769968318791</v>
          </cell>
          <cell r="Y121">
            <v>0.227570095092821</v>
          </cell>
          <cell r="Z121">
            <v>0.0596599365883882</v>
          </cell>
        </row>
        <row r="121">
          <cell r="AD121">
            <v>1.16137016596472</v>
          </cell>
        </row>
        <row r="121">
          <cell r="AF121">
            <v>0.240724799355599</v>
          </cell>
        </row>
        <row r="121">
          <cell r="AI121">
            <v>44.0879003860833</v>
          </cell>
          <cell r="AJ121">
            <v>9.33917241640771</v>
          </cell>
          <cell r="AK121">
            <v>3.10875116509618</v>
          </cell>
          <cell r="AL121">
            <v>56.5358239675872</v>
          </cell>
        </row>
        <row r="121">
          <cell r="AP121">
            <v>49.5633185977273</v>
          </cell>
        </row>
        <row r="121">
          <cell r="AS121">
            <v>1.00770172779543</v>
          </cell>
          <cell r="AT121">
            <v>0.224038117718546</v>
          </cell>
        </row>
        <row r="122">
          <cell r="D122">
            <v>0.051332436807445</v>
          </cell>
          <cell r="E122">
            <v>0.139101533413233</v>
          </cell>
          <cell r="F122">
            <v>0.0846254819061751</v>
          </cell>
        </row>
        <row r="122">
          <cell r="M122">
            <v>44.1423633660394</v>
          </cell>
          <cell r="N122">
            <v>9.0680041321775</v>
          </cell>
          <cell r="O122">
            <v>3.08054501135924</v>
          </cell>
        </row>
        <row r="122">
          <cell r="Q122">
            <v>0.137987681686265</v>
          </cell>
        </row>
        <row r="122">
          <cell r="X122">
            <v>0.722941687793443</v>
          </cell>
          <cell r="Y122">
            <v>0.217691867309372</v>
          </cell>
          <cell r="Z122">
            <v>0.0593664448971851</v>
          </cell>
        </row>
        <row r="122">
          <cell r="AD122">
            <v>0.995116337243794</v>
          </cell>
        </row>
        <row r="122">
          <cell r="AF122">
            <v>0.239549180618491</v>
          </cell>
        </row>
        <row r="122">
          <cell r="AI122">
            <v>44.1669546552912</v>
          </cell>
          <cell r="AJ122">
            <v>8.76822496518108</v>
          </cell>
          <cell r="AK122">
            <v>3.04693711967068</v>
          </cell>
          <cell r="AL122">
            <v>55.982116740143</v>
          </cell>
        </row>
        <row r="122">
          <cell r="AP122">
            <v>49.1223352685998</v>
          </cell>
        </row>
        <row r="122">
          <cell r="AS122">
            <v>0.990206081939096</v>
          </cell>
          <cell r="AT122">
            <v>0.221843906751091</v>
          </cell>
        </row>
        <row r="123">
          <cell r="D123">
            <v>0.0506950108742078</v>
          </cell>
          <cell r="E123">
            <v>0.136428087998009</v>
          </cell>
          <cell r="F123">
            <v>0.0832478154206598</v>
          </cell>
        </row>
        <row r="123">
          <cell r="M123">
            <v>44.8098996081666</v>
          </cell>
          <cell r="N123">
            <v>8.70647594735062</v>
          </cell>
          <cell r="O123">
            <v>3.07387522957712</v>
          </cell>
        </row>
        <row r="123">
          <cell r="Q123">
            <v>0.167734065022639</v>
          </cell>
        </row>
        <row r="123">
          <cell r="X123">
            <v>0.741501997583876</v>
          </cell>
          <cell r="Y123">
            <v>0.200119009722377</v>
          </cell>
          <cell r="Z123">
            <v>0.0583789926937463</v>
          </cell>
        </row>
        <row r="123">
          <cell r="AD123">
            <v>1.00236587987438</v>
          </cell>
        </row>
        <row r="123">
          <cell r="AF123">
            <v>0.24011592520384</v>
          </cell>
        </row>
        <row r="123">
          <cell r="AI123">
            <v>45.3864574291124</v>
          </cell>
          <cell r="AJ123">
            <v>8.57470385111539</v>
          </cell>
          <cell r="AK123">
            <v>3.08898203325084</v>
          </cell>
          <cell r="AL123">
            <v>57.0501433134786</v>
          </cell>
        </row>
        <row r="123">
          <cell r="AP123">
            <v>49.9618274845755</v>
          </cell>
        </row>
        <row r="123">
          <cell r="AS123">
            <v>1.01907799553727</v>
          </cell>
          <cell r="AT123">
            <v>0.22607624381406</v>
          </cell>
        </row>
        <row r="124">
          <cell r="D124">
            <v>0.0500299795487482</v>
          </cell>
          <cell r="E124">
            <v>0.13352058090951</v>
          </cell>
          <cell r="F124">
            <v>0.0817783299379501</v>
          </cell>
        </row>
        <row r="124">
          <cell r="M124">
            <v>46.7100857370993</v>
          </cell>
          <cell r="N124">
            <v>8.73196864445487</v>
          </cell>
          <cell r="O124">
            <v>3.17895431140265</v>
          </cell>
        </row>
        <row r="124">
          <cell r="Q124">
            <v>0.191204133331507</v>
          </cell>
        </row>
        <row r="124">
          <cell r="X124">
            <v>0.752641907405375</v>
          </cell>
          <cell r="Y124">
            <v>0.189394132993804</v>
          </cell>
          <cell r="Z124">
            <v>0.0579639596008212</v>
          </cell>
        </row>
        <row r="124">
          <cell r="AD124">
            <v>1.03412060763077</v>
          </cell>
        </row>
        <row r="124">
          <cell r="AF124">
            <v>0.248308826473621</v>
          </cell>
        </row>
        <row r="124">
          <cell r="AI124">
            <v>47.925744395437</v>
          </cell>
          <cell r="AJ124">
            <v>8.77623020649058</v>
          </cell>
          <cell r="AK124">
            <v>3.24992643150072</v>
          </cell>
          <cell r="AL124">
            <v>59.9519010334283</v>
          </cell>
        </row>
        <row r="124">
          <cell r="AP124">
            <v>52.5030501737025</v>
          </cell>
        </row>
        <row r="124">
          <cell r="AS124">
            <v>1.05086328537345</v>
          </cell>
          <cell r="AT124">
            <v>0.237575224319333</v>
          </cell>
        </row>
        <row r="125">
          <cell r="D125">
            <v>0.0494769134561886</v>
          </cell>
          <cell r="E125">
            <v>0.13107895031265</v>
          </cell>
          <cell r="F125">
            <v>0.0805470412211613</v>
          </cell>
        </row>
        <row r="125">
          <cell r="M125">
            <v>49.9353231639778</v>
          </cell>
          <cell r="N125">
            <v>9.13851907828682</v>
          </cell>
          <cell r="O125">
            <v>3.40352000209325</v>
          </cell>
        </row>
        <row r="125">
          <cell r="Q125">
            <v>0.197231283623849</v>
          </cell>
        </row>
        <row r="125">
          <cell r="X125">
            <v>0.757386682703465</v>
          </cell>
          <cell r="Y125">
            <v>0.184485152121678</v>
          </cell>
          <cell r="Z125">
            <v>0.0581281651748573</v>
          </cell>
        </row>
        <row r="125">
          <cell r="AD125">
            <v>1.06489951725253</v>
          </cell>
        </row>
        <row r="125">
          <cell r="AF125">
            <v>0.264423949441301</v>
          </cell>
        </row>
        <row r="125">
          <cell r="AI125">
            <v>51.7944384450728</v>
          </cell>
          <cell r="AJ125">
            <v>9.34563960848847</v>
          </cell>
          <cell r="AK125">
            <v>3.53072086569658</v>
          </cell>
          <cell r="AL125">
            <v>64.6707989192578</v>
          </cell>
        </row>
        <row r="125">
          <cell r="AP125">
            <v>56.645336636273</v>
          </cell>
        </row>
        <row r="125">
          <cell r="AS125">
            <v>1.07871139704475</v>
          </cell>
          <cell r="AT125">
            <v>0.256275102128726</v>
          </cell>
        </row>
        <row r="126">
          <cell r="D126">
            <v>0.0498449524695306</v>
          </cell>
          <cell r="E126">
            <v>0.132463216221337</v>
          </cell>
          <cell r="F126">
            <v>0.081264014520964</v>
          </cell>
        </row>
        <row r="126">
          <cell r="M126">
            <v>53.5365510399551</v>
          </cell>
          <cell r="N126">
            <v>9.63290818500853</v>
          </cell>
          <cell r="O126">
            <v>3.66307065257826</v>
          </cell>
        </row>
        <row r="126">
          <cell r="Q126">
            <v>0.19975330882783</v>
          </cell>
        </row>
        <row r="126">
          <cell r="X126">
            <v>0.759555939282162</v>
          </cell>
          <cell r="Y126">
            <v>0.181928590101234</v>
          </cell>
          <cell r="Z126">
            <v>0.0585154706166039</v>
          </cell>
        </row>
        <row r="126">
          <cell r="AD126">
            <v>1.06903422671857</v>
          </cell>
        </row>
        <row r="126">
          <cell r="AF126">
            <v>0.282678252316851</v>
          </cell>
        </row>
        <row r="126">
          <cell r="AI126">
            <v>55.132588416112</v>
          </cell>
          <cell r="AJ126">
            <v>9.7565418949997</v>
          </cell>
          <cell r="AK126">
            <v>3.76819763096022</v>
          </cell>
          <cell r="AL126">
            <v>68.6573279420719</v>
          </cell>
        </row>
        <row r="126">
          <cell r="AP126">
            <v>60.1447182543975</v>
          </cell>
        </row>
        <row r="126">
          <cell r="AS126">
            <v>1.06164341695842</v>
          </cell>
          <cell r="AT126">
            <v>0.272072775105309</v>
          </cell>
        </row>
        <row r="127">
          <cell r="D127">
            <v>0.0513709600189</v>
          </cell>
          <cell r="E127">
            <v>0.138942016920447</v>
          </cell>
          <cell r="F127">
            <v>0.0845070722358314</v>
          </cell>
        </row>
        <row r="127">
          <cell r="M127">
            <v>55.2082034875144</v>
          </cell>
          <cell r="N127">
            <v>9.58311787713104</v>
          </cell>
          <cell r="O127">
            <v>3.75245208516206</v>
          </cell>
        </row>
        <row r="127">
          <cell r="Q127">
            <v>0.147058357638133</v>
          </cell>
        </row>
        <row r="127">
          <cell r="X127">
            <v>0.752321202544772</v>
          </cell>
          <cell r="Y127">
            <v>0.188032942853035</v>
          </cell>
          <cell r="Z127">
            <v>0.0596458546021929</v>
          </cell>
        </row>
        <row r="127">
          <cell r="AD127">
            <v>1.02399177592089</v>
          </cell>
        </row>
        <row r="127">
          <cell r="AF127">
            <v>0.289460205604147</v>
          </cell>
        </row>
        <row r="127">
          <cell r="AI127">
            <v>55.2113677888042</v>
          </cell>
          <cell r="AJ127">
            <v>9.28476921029644</v>
          </cell>
          <cell r="AK127">
            <v>3.71860352237577</v>
          </cell>
          <cell r="AL127">
            <v>68.2147405214764</v>
          </cell>
        </row>
        <row r="127">
          <cell r="AP127">
            <v>59.7182836488258</v>
          </cell>
        </row>
        <row r="127">
          <cell r="AS127">
            <v>0.99355367542167</v>
          </cell>
          <cell r="AT127">
            <v>0.270318905688054</v>
          </cell>
        </row>
        <row r="128">
          <cell r="D128">
            <v>0.0511248029092815</v>
          </cell>
          <cell r="E128">
            <v>0.137713801221832</v>
          </cell>
          <cell r="F128">
            <v>0.0838971772660633</v>
          </cell>
        </row>
        <row r="128">
          <cell r="M128">
            <v>55.5760046325178</v>
          </cell>
          <cell r="N128">
            <v>9.23413709986902</v>
          </cell>
          <cell r="O128">
            <v>3.73484309475467</v>
          </cell>
        </row>
        <row r="128">
          <cell r="Q128">
            <v>0.15771919519647</v>
          </cell>
        </row>
        <row r="128">
          <cell r="X128">
            <v>0.76141665343209</v>
          </cell>
          <cell r="Y128">
            <v>0.179328996517959</v>
          </cell>
          <cell r="Z128">
            <v>0.0592543500499516</v>
          </cell>
        </row>
        <row r="128">
          <cell r="AD128">
            <v>0.997934298569082</v>
          </cell>
        </row>
        <row r="128">
          <cell r="AF128">
            <v>0.288862267243237</v>
          </cell>
        </row>
        <row r="128">
          <cell r="AI128">
            <v>55.8435134839709</v>
          </cell>
          <cell r="AJ128">
            <v>9.02388564023334</v>
          </cell>
          <cell r="AK128">
            <v>3.72756393047564</v>
          </cell>
          <cell r="AL128">
            <v>68.5949630546799</v>
          </cell>
        </row>
        <row r="128">
          <cell r="AP128">
            <v>60.1376767636792</v>
          </cell>
        </row>
        <row r="128">
          <cell r="AS128">
            <v>1.00557390573206</v>
          </cell>
          <cell r="AT128">
            <v>0.271825637785952</v>
          </cell>
        </row>
        <row r="129">
          <cell r="D129">
            <v>0.0511513656770749</v>
          </cell>
          <cell r="E129">
            <v>0.13775990227403</v>
          </cell>
          <cell r="F129">
            <v>0.0839038790820189</v>
          </cell>
        </row>
        <row r="129">
          <cell r="M129">
            <v>56.1963053229442</v>
          </cell>
          <cell r="N129">
            <v>9.00158286637163</v>
          </cell>
          <cell r="O129">
            <v>3.74735810548832</v>
          </cell>
        </row>
        <row r="129">
          <cell r="Q129">
            <v>0.153733146808379</v>
          </cell>
        </row>
        <row r="129">
          <cell r="X129">
            <v>0.766412605571929</v>
          </cell>
          <cell r="Y129">
            <v>0.174358050236392</v>
          </cell>
          <cell r="Z129">
            <v>0.0592293441916788</v>
          </cell>
        </row>
        <row r="129">
          <cell r="AD129">
            <v>1.00417522398274</v>
          </cell>
        </row>
        <row r="129">
          <cell r="AF129">
            <v>0.290068331909138</v>
          </cell>
        </row>
        <row r="129">
          <cell r="AI129">
            <v>56.4418595316703</v>
          </cell>
          <cell r="AJ129">
            <v>8.79641667619287</v>
          </cell>
          <cell r="AK129">
            <v>3.74037940577106</v>
          </cell>
          <cell r="AL129">
            <v>68.9786556136343</v>
          </cell>
        </row>
        <row r="129">
          <cell r="AP129">
            <v>60.4016959642251</v>
          </cell>
        </row>
        <row r="129">
          <cell r="AS129">
            <v>1.00559359669964</v>
          </cell>
          <cell r="AT129">
            <v>0.273346120776348</v>
          </cell>
        </row>
        <row r="130">
          <cell r="D130">
            <v>0.0501052698350178</v>
          </cell>
          <cell r="E130">
            <v>0.132641264196173</v>
          </cell>
          <cell r="F130">
            <v>0.0814436583047715</v>
          </cell>
        </row>
        <row r="130">
          <cell r="M130">
            <v>58.0664782541286</v>
          </cell>
          <cell r="N130">
            <v>9.16374730239787</v>
          </cell>
          <cell r="O130">
            <v>3.88572177360726</v>
          </cell>
        </row>
        <row r="130">
          <cell r="Q130">
            <v>0.190584961159123</v>
          </cell>
        </row>
        <row r="130">
          <cell r="X130">
            <v>0.77668852106291</v>
          </cell>
          <cell r="Y130">
            <v>0.164574325334122</v>
          </cell>
          <cell r="Z130">
            <v>0.0587371536029681</v>
          </cell>
        </row>
        <row r="130">
          <cell r="AD130">
            <v>1.03089053126585</v>
          </cell>
        </row>
        <row r="130">
          <cell r="AF130">
            <v>0.299028696785211</v>
          </cell>
        </row>
        <row r="130">
          <cell r="AI130">
            <v>59.5089698999971</v>
          </cell>
          <cell r="AJ130">
            <v>9.27906975194632</v>
          </cell>
          <cell r="AK130">
            <v>3.99111688750302</v>
          </cell>
          <cell r="AL130">
            <v>72.7791565394465</v>
          </cell>
        </row>
        <row r="130">
          <cell r="AP130">
            <v>63.7184877944464</v>
          </cell>
        </row>
        <row r="130">
          <cell r="AS130">
            <v>1.05509676713764</v>
          </cell>
          <cell r="AT130">
            <v>0.288406608340741</v>
          </cell>
        </row>
        <row r="131">
          <cell r="D131">
            <v>0.0499910211810988</v>
          </cell>
          <cell r="E131">
            <v>0.132158288074789</v>
          </cell>
          <cell r="F131">
            <v>0.0811771436718121</v>
          </cell>
        </row>
        <row r="131">
          <cell r="M131">
            <v>61.3829212448306</v>
          </cell>
          <cell r="N131">
            <v>9.71876522508448</v>
          </cell>
          <cell r="O131">
            <v>4.16323069055909</v>
          </cell>
        </row>
        <row r="131">
          <cell r="Q131">
            <v>0.192378197233551</v>
          </cell>
        </row>
        <row r="131">
          <cell r="X131">
            <v>0.775894181828182</v>
          </cell>
          <cell r="Y131">
            <v>0.16468022003392</v>
          </cell>
          <cell r="Z131">
            <v>0.0594255981378978</v>
          </cell>
        </row>
        <row r="131">
          <cell r="AD131">
            <v>1.05852228599423</v>
          </cell>
        </row>
        <row r="131">
          <cell r="AF131">
            <v>0.316528539698956</v>
          </cell>
        </row>
        <row r="131">
          <cell r="AI131">
            <v>63.0501786936368</v>
          </cell>
          <cell r="AJ131">
            <v>9.87563488228541</v>
          </cell>
          <cell r="AK131">
            <v>4.28988411556852</v>
          </cell>
          <cell r="AL131">
            <v>77.2156976914908</v>
          </cell>
        </row>
        <row r="131">
          <cell r="AP131">
            <v>67.6754133554705</v>
          </cell>
        </row>
        <row r="131">
          <cell r="AS131">
            <v>1.06095895257648</v>
          </cell>
          <cell r="AT131">
            <v>0.305987573101327</v>
          </cell>
        </row>
        <row r="132">
          <cell r="D132">
            <v>0.0503791991986404</v>
          </cell>
          <cell r="E132">
            <v>0.134070280811548</v>
          </cell>
          <cell r="F132">
            <v>0.082066114255303</v>
          </cell>
        </row>
        <row r="132">
          <cell r="M132">
            <v>64.5066497719616</v>
          </cell>
          <cell r="N132">
            <v>10.194774178723</v>
          </cell>
          <cell r="O132">
            <v>4.42358060942225</v>
          </cell>
        </row>
        <row r="132">
          <cell r="Q132">
            <v>0.164874778543292</v>
          </cell>
        </row>
        <row r="132">
          <cell r="X132">
            <v>0.770496783304456</v>
          </cell>
          <cell r="Y132">
            <v>0.168920086844414</v>
          </cell>
          <cell r="Z132">
            <v>0.0605831298511302</v>
          </cell>
        </row>
        <row r="132">
          <cell r="AD132">
            <v>1.05126524233356</v>
          </cell>
        </row>
        <row r="132">
          <cell r="AF132">
            <v>0.332755451992111</v>
          </cell>
        </row>
        <row r="132">
          <cell r="AI132">
            <v>65.7642819788384</v>
          </cell>
          <cell r="AJ132">
            <v>10.2227755882625</v>
          </cell>
          <cell r="AK132">
            <v>4.51123425232977</v>
          </cell>
          <cell r="AL132">
            <v>80.4982918194306</v>
          </cell>
        </row>
        <row r="132">
          <cell r="AP132">
            <v>70.4894525864091</v>
          </cell>
        </row>
        <row r="132">
          <cell r="AS132">
            <v>1.04251200502073</v>
          </cell>
          <cell r="AT132">
            <v>0.318995718345292</v>
          </cell>
        </row>
        <row r="133">
          <cell r="D133">
            <v>0.0501643259382045</v>
          </cell>
          <cell r="E133">
            <v>0.133048877776745</v>
          </cell>
          <cell r="F133">
            <v>0.0815530946023206</v>
          </cell>
        </row>
        <row r="133">
          <cell r="M133">
            <v>67.6047713129123</v>
          </cell>
          <cell r="N133">
            <v>10.6611332685735</v>
          </cell>
          <cell r="O133">
            <v>4.68660763975832</v>
          </cell>
        </row>
        <row r="133">
          <cell r="Q133">
            <v>0.181874848322961</v>
          </cell>
        </row>
        <row r="133">
          <cell r="X133">
            <v>0.773491619431408</v>
          </cell>
          <cell r="Y133">
            <v>0.16562148178499</v>
          </cell>
          <cell r="Z133">
            <v>0.0608868987836027</v>
          </cell>
        </row>
        <row r="133">
          <cell r="AD133">
            <v>1.04833626535799</v>
          </cell>
        </row>
        <row r="133">
          <cell r="AF133">
            <v>0.348839607818921</v>
          </cell>
        </row>
        <row r="133">
          <cell r="AI133">
            <v>69.2132610610145</v>
          </cell>
          <cell r="AJ133">
            <v>10.7684587484764</v>
          </cell>
          <cell r="AK133">
            <v>4.80865636861222</v>
          </cell>
          <cell r="AL133">
            <v>84.7903761781031</v>
          </cell>
        </row>
        <row r="133">
          <cell r="AP133">
            <v>74.276628394424</v>
          </cell>
        </row>
        <row r="133">
          <cell r="AS133">
            <v>1.05331894952877</v>
          </cell>
          <cell r="AT133">
            <v>0.336004234951638</v>
          </cell>
        </row>
        <row r="134">
          <cell r="D134">
            <v>0.0499160178318879</v>
          </cell>
          <cell r="E134">
            <v>0.131929037914561</v>
          </cell>
          <cell r="F134">
            <v>0.0809841855032654</v>
          </cell>
        </row>
        <row r="134">
          <cell r="M134">
            <v>71.5443552788673</v>
          </cell>
          <cell r="N134">
            <v>11.3502187855767</v>
          </cell>
          <cell r="O134">
            <v>5.03667027939025</v>
          </cell>
        </row>
        <row r="134">
          <cell r="Q134">
            <v>0.163425126532948</v>
          </cell>
        </row>
        <row r="134">
          <cell r="X134">
            <v>0.769157899490701</v>
          </cell>
          <cell r="Y134">
            <v>0.168826349872032</v>
          </cell>
          <cell r="Z134">
            <v>0.0620157506372666</v>
          </cell>
        </row>
        <row r="134">
          <cell r="AD134">
            <v>1.06033769609806</v>
          </cell>
        </row>
        <row r="134">
          <cell r="AF134">
            <v>0.369887786062464</v>
          </cell>
        </row>
        <row r="134">
          <cell r="AI134">
            <v>73.6039263387703</v>
          </cell>
          <cell r="AJ134">
            <v>11.5562018142521</v>
          </cell>
          <cell r="AK134">
            <v>5.20287221178802</v>
          </cell>
          <cell r="AL134">
            <v>90.3630003648104</v>
          </cell>
        </row>
        <row r="134">
          <cell r="AP134">
            <v>79.1200322364208</v>
          </cell>
        </row>
        <row r="134">
          <cell r="AS134">
            <v>1.06572236659267</v>
          </cell>
          <cell r="AT134">
            <v>0.358087228457818</v>
          </cell>
        </row>
        <row r="135">
          <cell r="D135">
            <v>0.049880868532267</v>
          </cell>
          <cell r="E135">
            <v>0.13187410377748</v>
          </cell>
          <cell r="F135">
            <v>0.0809237164583139</v>
          </cell>
        </row>
        <row r="135">
          <cell r="M135">
            <v>76.1506701295876</v>
          </cell>
          <cell r="N135">
            <v>12.1949412335403</v>
          </cell>
          <cell r="O135">
            <v>5.45560554716481</v>
          </cell>
        </row>
        <row r="135">
          <cell r="Q135">
            <v>0.175865210957137</v>
          </cell>
        </row>
        <row r="135">
          <cell r="X135">
            <v>0.769296151647012</v>
          </cell>
          <cell r="Y135">
            <v>0.168001066146136</v>
          </cell>
          <cell r="Z135">
            <v>0.0627027822068529</v>
          </cell>
        </row>
        <row r="135">
          <cell r="AD135">
            <v>1.06723238845808</v>
          </cell>
        </row>
        <row r="135">
          <cell r="AF135">
            <v>0.394756225380917</v>
          </cell>
        </row>
        <row r="135">
          <cell r="AI135">
            <v>78.3989382668306</v>
          </cell>
          <cell r="AJ135">
            <v>12.4217900323087</v>
          </cell>
          <cell r="AK135">
            <v>5.63988835161399</v>
          </cell>
          <cell r="AL135">
            <v>96.4606166507532</v>
          </cell>
        </row>
        <row r="135">
          <cell r="AP135">
            <v>84.4836338915752</v>
          </cell>
        </row>
        <row r="135">
          <cell r="AS135">
            <v>1.06747912598437</v>
          </cell>
          <cell r="AT135">
            <v>0.382250641660317</v>
          </cell>
        </row>
        <row r="136">
          <cell r="D136">
            <v>0.0497939400288498</v>
          </cell>
          <cell r="E136">
            <v>0.131576109167451</v>
          </cell>
          <cell r="F136">
            <v>0.0807481809844895</v>
          </cell>
        </row>
        <row r="136">
          <cell r="M136">
            <v>81.2754217993974</v>
          </cell>
          <cell r="N136">
            <v>13.1497682116973</v>
          </cell>
          <cell r="O136">
            <v>5.92964099406366</v>
          </cell>
        </row>
        <row r="136">
          <cell r="Q136">
            <v>0.157625456578768</v>
          </cell>
        </row>
        <row r="136">
          <cell r="X136">
            <v>0.763725970528849</v>
          </cell>
          <cell r="Y136">
            <v>0.172245975399568</v>
          </cell>
          <cell r="Z136">
            <v>0.0640280540715828</v>
          </cell>
        </row>
        <row r="136">
          <cell r="AD136">
            <v>1.07039389995337</v>
          </cell>
        </row>
        <row r="136">
          <cell r="AF136">
            <v>0.422544655616352</v>
          </cell>
        </row>
        <row r="136">
          <cell r="AI136">
            <v>83.8194689037872</v>
          </cell>
          <cell r="AJ136">
            <v>13.4232608030572</v>
          </cell>
          <cell r="AK136">
            <v>6.142885765039</v>
          </cell>
          <cell r="AL136">
            <v>103.385615471883</v>
          </cell>
        </row>
        <row r="136">
          <cell r="AP136">
            <v>90.5337048518025</v>
          </cell>
        </row>
        <row r="136">
          <cell r="AS136">
            <v>1.07179094496361</v>
          </cell>
          <cell r="AT136">
            <v>0.409692776438058</v>
          </cell>
        </row>
        <row r="137">
          <cell r="D137">
            <v>0.0497403962649043</v>
          </cell>
          <cell r="E137">
            <v>0.131443108198176</v>
          </cell>
          <cell r="F137">
            <v>0.0806544062591927</v>
          </cell>
        </row>
        <row r="137">
          <cell r="M137">
            <v>87.0058918051454</v>
          </cell>
          <cell r="N137">
            <v>14.2322028809508</v>
          </cell>
          <cell r="O137">
            <v>6.46802939587089</v>
          </cell>
        </row>
        <row r="137">
          <cell r="Q137">
            <v>0.158388072092836</v>
          </cell>
        </row>
        <row r="137">
          <cell r="X137">
            <v>0.761426870871704</v>
          </cell>
          <cell r="Y137">
            <v>0.173544091759047</v>
          </cell>
          <cell r="Z137">
            <v>0.0650290373692494</v>
          </cell>
        </row>
        <row r="137">
          <cell r="AD137">
            <v>1.07383951682736</v>
          </cell>
        </row>
        <row r="137">
          <cell r="AF137">
            <v>0.453745148825044</v>
          </cell>
        </row>
        <row r="137">
          <cell r="AI137">
            <v>89.8254757063441</v>
          </cell>
          <cell r="AJ137">
            <v>14.5423815617923</v>
          </cell>
          <cell r="AK137">
            <v>6.70825266797948</v>
          </cell>
          <cell r="AL137">
            <v>111.076109936116</v>
          </cell>
        </row>
        <row r="137">
          <cell r="AP137">
            <v>97.3085771081303</v>
          </cell>
        </row>
        <row r="137">
          <cell r="AS137">
            <v>1.07438650366524</v>
          </cell>
          <cell r="AT137">
            <v>0.44016838965419</v>
          </cell>
        </row>
        <row r="138">
          <cell r="D138">
            <v>0.0491864703631083</v>
          </cell>
          <cell r="E138">
            <v>0.129060597913928</v>
          </cell>
          <cell r="F138">
            <v>0.0794529189819921</v>
          </cell>
        </row>
        <row r="138">
          <cell r="M138">
            <v>94.4119092487758</v>
          </cell>
          <cell r="N138">
            <v>15.7471611943906</v>
          </cell>
          <cell r="O138">
            <v>7.18612610495806</v>
          </cell>
        </row>
        <row r="138">
          <cell r="Q138">
            <v>0.154893386164848</v>
          </cell>
        </row>
        <row r="138">
          <cell r="X138">
            <v>0.757912025798507</v>
          </cell>
          <cell r="Y138">
            <v>0.175851041991973</v>
          </cell>
          <cell r="Z138">
            <v>0.0662369322095195</v>
          </cell>
        </row>
        <row r="138">
          <cell r="AD138">
            <v>1.09050348729662</v>
          </cell>
        </row>
        <row r="138">
          <cell r="AF138">
            <v>0.494810667137633</v>
          </cell>
        </row>
        <row r="138">
          <cell r="AI138">
            <v>98.5409545525383</v>
          </cell>
          <cell r="AJ138">
            <v>16.3663132211039</v>
          </cell>
          <cell r="AK138">
            <v>7.56070688232523</v>
          </cell>
          <cell r="AL138">
            <v>122.467974655967</v>
          </cell>
        </row>
        <row r="138">
          <cell r="AP138">
            <v>107.271031129214</v>
          </cell>
        </row>
        <row r="138">
          <cell r="AS138">
            <v>1.10255908967647</v>
          </cell>
          <cell r="AT138">
            <v>0.485311659001482</v>
          </cell>
        </row>
        <row r="139">
          <cell r="D139">
            <v>0.0492802081460376</v>
          </cell>
          <cell r="E139">
            <v>0.129712782882924</v>
          </cell>
          <cell r="F139">
            <v>0.0797359983928809</v>
          </cell>
        </row>
        <row r="139">
          <cell r="M139">
            <v>103.35277797972</v>
          </cell>
          <cell r="N139">
            <v>17.6024775049928</v>
          </cell>
          <cell r="O139">
            <v>8.06418902162705</v>
          </cell>
        </row>
        <row r="139">
          <cell r="Q139">
            <v>0.155604364098193</v>
          </cell>
        </row>
        <row r="139">
          <cell r="X139">
            <v>0.75372953695437</v>
          </cell>
          <cell r="Y139">
            <v>0.178725141869939</v>
          </cell>
          <cell r="Z139">
            <v>0.06754532117569</v>
          </cell>
        </row>
        <row r="139">
          <cell r="AD139">
            <v>1.10058836627163</v>
          </cell>
        </row>
        <row r="139">
          <cell r="AF139">
            <v>0.544582863758786</v>
          </cell>
        </row>
        <row r="139">
          <cell r="AI139">
            <v>107.673469398059</v>
          </cell>
          <cell r="AJ139">
            <v>18.2077965762232</v>
          </cell>
          <cell r="AK139">
            <v>8.45548580022232</v>
          </cell>
          <cell r="AL139">
            <v>134.336751774504</v>
          </cell>
        </row>
        <row r="139">
          <cell r="AP139">
            <v>117.647292024181</v>
          </cell>
        </row>
        <row r="139">
          <cell r="AS139">
            <v>1.09691331265891</v>
          </cell>
          <cell r="AT139">
            <v>0.532344819547305</v>
          </cell>
        </row>
        <row r="140">
          <cell r="D140">
            <v>0.0498642421219292</v>
          </cell>
          <cell r="E140">
            <v>0.132455522642271</v>
          </cell>
          <cell r="F140">
            <v>0.081072617272677</v>
          </cell>
        </row>
        <row r="140">
          <cell r="M140">
            <v>111.47645947446</v>
          </cell>
          <cell r="N140">
            <v>19.1195038530876</v>
          </cell>
          <cell r="O140">
            <v>8.84962320319487</v>
          </cell>
        </row>
        <row r="140">
          <cell r="Q140">
            <v>0.173860205532206</v>
          </cell>
        </row>
        <row r="140">
          <cell r="X140">
            <v>0.754542665428141</v>
          </cell>
          <cell r="Y140">
            <v>0.177199692483408</v>
          </cell>
          <cell r="Z140">
            <v>0.0682576420884518</v>
          </cell>
        </row>
        <row r="140">
          <cell r="AD140">
            <v>1.08121437094592</v>
          </cell>
        </row>
        <row r="140">
          <cell r="AF140">
            <v>0.588810818466882</v>
          </cell>
        </row>
        <row r="140">
          <cell r="AI140">
            <v>114.814233889979</v>
          </cell>
          <cell r="AJ140">
            <v>19.3955606248656</v>
          </cell>
          <cell r="AK140">
            <v>9.13274239917162</v>
          </cell>
          <cell r="AL140">
            <v>143.342536914016</v>
          </cell>
        </row>
        <row r="140">
          <cell r="AP140">
            <v>125.541394659916</v>
          </cell>
        </row>
        <row r="140">
          <cell r="AS140">
            <v>1.06703887819641</v>
          </cell>
          <cell r="AT140">
            <v>0.568032619063425</v>
          </cell>
        </row>
        <row r="141">
          <cell r="D141">
            <v>0.0500854239951182</v>
          </cell>
          <cell r="E141">
            <v>0.133467297375981</v>
          </cell>
          <cell r="F141">
            <v>0.0815645584399328</v>
          </cell>
        </row>
        <row r="141">
          <cell r="M141">
            <v>118.312865180163</v>
          </cell>
          <cell r="N141">
            <v>20.2180495576111</v>
          </cell>
          <cell r="O141">
            <v>9.49747814514208</v>
          </cell>
        </row>
        <row r="141">
          <cell r="Q141">
            <v>0.181649365455963</v>
          </cell>
        </row>
        <row r="141">
          <cell r="X141">
            <v>0.755513734828467</v>
          </cell>
          <cell r="Y141">
            <v>0.175593735451052</v>
          </cell>
          <cell r="Z141">
            <v>0.0688925297204814</v>
          </cell>
        </row>
        <row r="141">
          <cell r="AD141">
            <v>1.0614524688942</v>
          </cell>
        </row>
        <row r="141">
          <cell r="AF141">
            <v>0.624994696973287</v>
          </cell>
        </row>
        <row r="141">
          <cell r="AI141">
            <v>121.33498242163</v>
          </cell>
          <cell r="AJ141">
            <v>20.3669894389523</v>
          </cell>
          <cell r="AK141">
            <v>9.74526554097093</v>
          </cell>
          <cell r="AL141">
            <v>151.447237401553</v>
          </cell>
        </row>
        <row r="141">
          <cell r="AP141">
            <v>132.660789199029</v>
          </cell>
        </row>
        <row r="141">
          <cell r="AS141">
            <v>1.05654079146373</v>
          </cell>
          <cell r="AT141">
            <v>0.600149632922486</v>
          </cell>
        </row>
        <row r="142">
          <cell r="D142">
            <v>0.0494322158347224</v>
          </cell>
          <cell r="E142">
            <v>0.130503151171484</v>
          </cell>
          <cell r="F142">
            <v>0.0801063895353419</v>
          </cell>
        </row>
        <row r="142">
          <cell r="M142">
            <v>126.85770813836</v>
          </cell>
          <cell r="N142">
            <v>21.7952884358215</v>
          </cell>
          <cell r="O142">
            <v>10.345045709875</v>
          </cell>
        </row>
        <row r="142">
          <cell r="Q142">
            <v>0.213018353482075</v>
          </cell>
        </row>
        <row r="142">
          <cell r="X142">
            <v>0.759864812585613</v>
          </cell>
          <cell r="Y142">
            <v>0.170919765644441</v>
          </cell>
          <cell r="Z142">
            <v>0.0692154217699453</v>
          </cell>
        </row>
        <row r="142">
          <cell r="AD142">
            <v>1.07439089996027</v>
          </cell>
        </row>
        <row r="142">
          <cell r="AF142">
            <v>0.671488614951524</v>
          </cell>
        </row>
        <row r="142">
          <cell r="AI142">
            <v>131.77409967632</v>
          </cell>
          <cell r="AJ142">
            <v>22.4213821868558</v>
          </cell>
          <cell r="AK142">
            <v>10.8000444937204</v>
          </cell>
          <cell r="AL142">
            <v>164.995526356896</v>
          </cell>
        </row>
        <row r="142">
          <cell r="AP142">
            <v>144.566850405889</v>
          </cell>
        </row>
        <row r="142">
          <cell r="AS142">
            <v>1.08945880550742</v>
          </cell>
          <cell r="AT142">
            <v>0.653838302209451</v>
          </cell>
        </row>
        <row r="143">
          <cell r="D143">
            <v>0.048555469847213</v>
          </cell>
          <cell r="E143">
            <v>0.12683104944948</v>
          </cell>
          <cell r="F143">
            <v>0.0782564072731891</v>
          </cell>
        </row>
        <row r="143">
          <cell r="M143">
            <v>140.588615713919</v>
          </cell>
          <cell r="N143">
            <v>24.7921568957332</v>
          </cell>
          <cell r="O143">
            <v>11.7805035585178</v>
          </cell>
        </row>
        <row r="143">
          <cell r="Q143">
            <v>0.230903921345879</v>
          </cell>
        </row>
        <row r="143">
          <cell r="X143">
            <v>0.758436463297795</v>
          </cell>
          <cell r="Y143">
            <v>0.171249326356975</v>
          </cell>
          <cell r="Z143">
            <v>0.0703142103452308</v>
          </cell>
        </row>
        <row r="143">
          <cell r="AD143">
            <v>1.11530279903064</v>
          </cell>
        </row>
        <row r="143">
          <cell r="AF143">
            <v>0.748913131772644</v>
          </cell>
        </row>
        <row r="143">
          <cell r="AI143">
            <v>148.600944137203</v>
          </cell>
          <cell r="AJ143">
            <v>26.1849761552587</v>
          </cell>
          <cell r="AK143">
            <v>12.5757012998717</v>
          </cell>
          <cell r="AL143">
            <v>187.361621592333</v>
          </cell>
        </row>
        <row r="143">
          <cell r="AP143">
            <v>164.213328053511</v>
          </cell>
        </row>
        <row r="143">
          <cell r="AS143">
            <v>1.13555576765795</v>
          </cell>
          <cell r="AT143">
            <v>0.742469855189627</v>
          </cell>
        </row>
        <row r="144">
          <cell r="D144">
            <v>0.0481252928896355</v>
          </cell>
          <cell r="E144">
            <v>0.125380341064796</v>
          </cell>
          <cell r="F144">
            <v>0.0774785386185206</v>
          </cell>
        </row>
        <row r="144">
          <cell r="M144">
            <v>160.169756411955</v>
          </cell>
          <cell r="N144">
            <v>29.2739257721409</v>
          </cell>
          <cell r="O144">
            <v>13.874726745869</v>
          </cell>
        </row>
        <row r="144">
          <cell r="Q144">
            <v>0.299632984140409</v>
          </cell>
        </row>
        <row r="144">
          <cell r="X144">
            <v>0.750859003038015</v>
          </cell>
          <cell r="Y144">
            <v>0.176946096999269</v>
          </cell>
          <cell r="Z144">
            <v>0.0721948999627157</v>
          </cell>
        </row>
        <row r="144">
          <cell r="AD144">
            <v>1.14911478626678</v>
          </cell>
        </row>
        <row r="144">
          <cell r="AF144">
            <v>0.860587153349309</v>
          </cell>
        </row>
        <row r="144">
          <cell r="AI144">
            <v>170.763902800377</v>
          </cell>
          <cell r="AJ144">
            <v>31.2470633326806</v>
          </cell>
          <cell r="AK144">
            <v>14.9515972136929</v>
          </cell>
          <cell r="AL144">
            <v>216.962563346751</v>
          </cell>
        </row>
        <row r="144">
          <cell r="AP144">
            <v>206.871078276754</v>
          </cell>
        </row>
        <row r="144">
          <cell r="AS144">
            <v>1.15798828758445</v>
          </cell>
          <cell r="AT144">
            <v>0.859771396194108</v>
          </cell>
        </row>
        <row r="145">
          <cell r="D145">
            <v>0.0480011217554216</v>
          </cell>
          <cell r="E145">
            <v>0.125240392565858</v>
          </cell>
          <cell r="F145">
            <v>0.0773670708450314</v>
          </cell>
        </row>
        <row r="145">
          <cell r="M145">
            <v>184.586283746764</v>
          </cell>
          <cell r="N145">
            <v>34.8733975845374</v>
          </cell>
          <cell r="O145">
            <v>16.5117247361726</v>
          </cell>
        </row>
        <row r="145">
          <cell r="Q145">
            <v>0.278571280508769</v>
          </cell>
        </row>
        <row r="145">
          <cell r="X145">
            <v>0.746343885331294</v>
          </cell>
          <cell r="Y145">
            <v>0.179893268848242</v>
          </cell>
          <cell r="Z145">
            <v>0.0737628458204645</v>
          </cell>
        </row>
        <row r="145">
          <cell r="AD145">
            <v>1.16199735971901</v>
          </cell>
        </row>
        <row r="145">
          <cell r="AF145">
            <v>1</v>
          </cell>
        </row>
        <row r="145">
          <cell r="AI145">
            <v>197.282195976546</v>
          </cell>
          <cell r="AJ145">
            <v>37.2513048975862</v>
          </cell>
          <cell r="AK145">
            <v>17.8156285655822</v>
          </cell>
          <cell r="AL145">
            <v>252.349129439714</v>
          </cell>
        </row>
        <row r="145">
          <cell r="AP145">
            <v>252.349129439714</v>
          </cell>
        </row>
        <row r="145">
          <cell r="AS145">
            <v>1.16309987099668</v>
          </cell>
          <cell r="AT145">
            <v>1</v>
          </cell>
        </row>
        <row r="146">
          <cell r="D146">
            <v>0.0489850965174312</v>
          </cell>
          <cell r="E146">
            <v>0.129413955972346</v>
          </cell>
          <cell r="F146">
            <v>0.0795069235977632</v>
          </cell>
        </row>
        <row r="146">
          <cell r="M146">
            <v>208.280950267791</v>
          </cell>
          <cell r="N146">
            <v>39.8819448711272</v>
          </cell>
          <cell r="O146">
            <v>19.0329373637087</v>
          </cell>
        </row>
        <row r="146">
          <cell r="Q146">
            <v>0.268457461125623</v>
          </cell>
        </row>
        <row r="146">
          <cell r="X146">
            <v>0.739163190451631</v>
          </cell>
          <cell r="Y146">
            <v>0.185355419762532</v>
          </cell>
          <cell r="Z146">
            <v>0.0754813897858368</v>
          </cell>
        </row>
        <row r="146">
          <cell r="AD146">
            <v>1.13293872758348</v>
          </cell>
        </row>
        <row r="146">
          <cell r="AF146">
            <v>1.13293872758348</v>
          </cell>
        </row>
        <row r="146">
          <cell r="AI146">
            <v>218.250479689561</v>
          </cell>
          <cell r="AJ146">
            <v>41.3189453818156</v>
          </cell>
          <cell r="AK146">
            <v>20.0063055687816</v>
          </cell>
          <cell r="AL146">
            <v>279.575730640158</v>
          </cell>
        </row>
        <row r="146">
          <cell r="AP146">
            <v>296.681869636121</v>
          </cell>
        </row>
        <row r="146">
          <cell r="AS146">
            <v>1.10789259016227</v>
          </cell>
          <cell r="AT146">
            <v>1.10789259016227</v>
          </cell>
        </row>
        <row r="147">
          <cell r="D147">
            <v>0.0490781399747795</v>
          </cell>
          <cell r="E147">
            <v>0.129755362934513</v>
          </cell>
          <cell r="F147">
            <v>0.0797115931418958</v>
          </cell>
        </row>
        <row r="147">
          <cell r="M147">
            <v>229.922636410746</v>
          </cell>
          <cell r="N147">
            <v>44.0864355354424</v>
          </cell>
          <cell r="O147">
            <v>21.3088015848623</v>
          </cell>
        </row>
        <row r="147">
          <cell r="Q147">
            <v>0.252867389279913</v>
          </cell>
        </row>
        <row r="147">
          <cell r="X147">
            <v>0.738632409789888</v>
          </cell>
          <cell r="Y147">
            <v>0.184960074823817</v>
          </cell>
          <cell r="Z147">
            <v>0.0764075153862959</v>
          </cell>
        </row>
        <row r="147">
          <cell r="AD147">
            <v>1.10536950922399</v>
          </cell>
        </row>
        <row r="147">
          <cell r="AF147">
            <v>1.2523159252898</v>
          </cell>
        </row>
        <row r="147">
          <cell r="AI147">
            <v>240.483142379663</v>
          </cell>
          <cell r="AJ147">
            <v>45.5596598764952</v>
          </cell>
          <cell r="AK147">
            <v>22.3434597497223</v>
          </cell>
          <cell r="AL147">
            <v>308.38626200588</v>
          </cell>
        </row>
        <row r="147">
          <cell r="AP147">
            <v>340.270884479095</v>
          </cell>
        </row>
        <row r="147">
          <cell r="AS147">
            <v>1.10305090252202</v>
          </cell>
          <cell r="AT147">
            <v>1.22206192147595</v>
          </cell>
        </row>
        <row r="148">
          <cell r="D148">
            <v>0.048620481185273</v>
          </cell>
          <cell r="E148">
            <v>0.127862659184458</v>
          </cell>
          <cell r="F148">
            <v>0.0787711279395379</v>
          </cell>
        </row>
        <row r="148">
          <cell r="M148">
            <v>256.054866234799</v>
          </cell>
          <cell r="N148">
            <v>49.4280325770942</v>
          </cell>
          <cell r="O148">
            <v>24.1288910207369</v>
          </cell>
        </row>
        <row r="148">
          <cell r="Q148">
            <v>0.29387297718489</v>
          </cell>
        </row>
        <row r="148">
          <cell r="X148">
            <v>0.739160709982067</v>
          </cell>
          <cell r="Y148">
            <v>0.183588419594009</v>
          </cell>
          <cell r="Z148">
            <v>0.0772508704239245</v>
          </cell>
        </row>
        <row r="148">
          <cell r="AD148">
            <v>1.11646235643234</v>
          </cell>
        </row>
        <row r="148">
          <cell r="AF148">
            <v>1.3981635889468</v>
          </cell>
        </row>
        <row r="148">
          <cell r="AI148">
            <v>270.266029646672</v>
          </cell>
          <cell r="AJ148">
            <v>51.7814534577514</v>
          </cell>
          <cell r="AK148">
            <v>25.5886667361895</v>
          </cell>
          <cell r="AL148">
            <v>347.636149840612</v>
          </cell>
        </row>
        <row r="148">
          <cell r="AP148">
            <v>410.713698391895</v>
          </cell>
        </row>
        <row r="148">
          <cell r="AS148">
            <v>1.12727508540567</v>
          </cell>
          <cell r="AT148">
            <v>1.37759995690281</v>
          </cell>
        </row>
        <row r="149">
          <cell r="D149">
            <v>0.0494903683284751</v>
          </cell>
          <cell r="E149">
            <v>0.131389163896859</v>
          </cell>
          <cell r="F149">
            <v>0.0806054926910759</v>
          </cell>
        </row>
        <row r="149">
          <cell r="M149">
            <v>282.057975198045</v>
          </cell>
          <cell r="N149">
            <v>54.3845770749828</v>
          </cell>
          <cell r="O149">
            <v>26.9048038099183</v>
          </cell>
        </row>
        <row r="149">
          <cell r="Q149">
            <v>0.300413678775688</v>
          </cell>
        </row>
        <row r="149">
          <cell r="X149">
            <v>0.729396682359637</v>
          </cell>
          <cell r="Y149">
            <v>0.191473283564327</v>
          </cell>
          <cell r="Z149">
            <v>0.0791300340760363</v>
          </cell>
        </row>
        <row r="149">
          <cell r="AD149">
            <v>1.10236252117098</v>
          </cell>
        </row>
        <row r="149">
          <cell r="AF149">
            <v>1.54128313892086</v>
          </cell>
        </row>
        <row r="149">
          <cell r="AI149">
            <v>292.618740840016</v>
          </cell>
          <cell r="AJ149">
            <v>55.5388597248901</v>
          </cell>
          <cell r="AK149">
            <v>27.9113222765808</v>
          </cell>
          <cell r="AL149">
            <v>376.068922841487</v>
          </cell>
        </row>
        <row r="149">
          <cell r="AP149">
            <v>506.810737235725</v>
          </cell>
        </row>
        <row r="149">
          <cell r="AS149">
            <v>1.08178888476906</v>
          </cell>
          <cell r="AT149">
            <v>1.4902723210358</v>
          </cell>
        </row>
        <row r="150">
          <cell r="D150">
            <v>0.0496044500117308</v>
          </cell>
          <cell r="E150">
            <v>0.131667315958378</v>
          </cell>
          <cell r="F150">
            <v>0.0808206233634871</v>
          </cell>
        </row>
        <row r="150">
          <cell r="M150">
            <v>304.62979289426</v>
          </cell>
          <cell r="N150">
            <v>58.1569473585788</v>
          </cell>
          <cell r="O150">
            <v>29.2666968218945</v>
          </cell>
        </row>
        <row r="150">
          <cell r="Q150">
            <v>0.133455082444469</v>
          </cell>
        </row>
        <row r="150">
          <cell r="X150">
            <v>0.729905536831076</v>
          </cell>
          <cell r="Y150">
            <v>0.190229766876048</v>
          </cell>
          <cell r="Z150">
            <v>0.0798646962928757</v>
          </cell>
        </row>
        <row r="150">
          <cell r="AD150">
            <v>1.07859649147874</v>
          </cell>
        </row>
        <row r="150">
          <cell r="AF150">
            <v>1.66242258601538</v>
          </cell>
        </row>
        <row r="150">
          <cell r="AI150">
            <v>315.333437576496</v>
          </cell>
          <cell r="AJ150">
            <v>59.2802163232001</v>
          </cell>
          <cell r="AK150">
            <v>30.2855179595234</v>
          </cell>
          <cell r="AL150">
            <v>404.89917185922</v>
          </cell>
        </row>
        <row r="150">
          <cell r="AP150">
            <v>523.833894529819</v>
          </cell>
        </row>
        <row r="150">
          <cell r="AS150">
            <v>1.07666214160931</v>
          </cell>
          <cell r="AT150">
            <v>1.60451978874748</v>
          </cell>
        </row>
        <row r="151">
          <cell r="D151">
            <v>0.0489738400443283</v>
          </cell>
          <cell r="E151">
            <v>0.128789228060911</v>
          </cell>
          <cell r="F151">
            <v>0.0794566663297956</v>
          </cell>
        </row>
        <row r="151">
          <cell r="M151">
            <v>333.018697505543</v>
          </cell>
          <cell r="N151">
            <v>63.6029654676234</v>
          </cell>
          <cell r="O151">
            <v>32.3859067505165</v>
          </cell>
        </row>
        <row r="151">
          <cell r="Q151">
            <v>0.239613584189356</v>
          </cell>
        </row>
        <row r="151">
          <cell r="X151">
            <v>0.727881669931096</v>
          </cell>
          <cell r="Y151">
            <v>0.190978035249313</v>
          </cell>
          <cell r="Z151">
            <v>0.0811402948195907</v>
          </cell>
        </row>
        <row r="151">
          <cell r="AD151">
            <v>1.09434940182575</v>
          </cell>
        </row>
        <row r="151">
          <cell r="AF151">
            <v>1.81927116258755</v>
          </cell>
        </row>
        <row r="151">
          <cell r="AI151">
            <v>349.041516153667</v>
          </cell>
          <cell r="AJ151">
            <v>66.1699903561973</v>
          </cell>
          <cell r="AK151">
            <v>34.063868927541</v>
          </cell>
          <cell r="AL151">
            <v>449.275375437405</v>
          </cell>
        </row>
        <row r="151">
          <cell r="AP151">
            <v>622.534530860269</v>
          </cell>
        </row>
        <row r="151">
          <cell r="AS151">
            <v>1.10959815841168</v>
          </cell>
          <cell r="AT151">
            <v>1.7803722027293</v>
          </cell>
        </row>
        <row r="152">
          <cell r="D152">
            <v>0.0483252905388217</v>
          </cell>
          <cell r="E152">
            <v>0.125450715609095</v>
          </cell>
          <cell r="F152">
            <v>0.0776500774806063</v>
          </cell>
        </row>
        <row r="152">
          <cell r="M152">
            <v>374.283599400416</v>
          </cell>
          <cell r="N152">
            <v>73.1260418037428</v>
          </cell>
          <cell r="O152">
            <v>37.4290115307877</v>
          </cell>
        </row>
        <row r="152">
          <cell r="Q152">
            <v>0.247554291948948</v>
          </cell>
        </row>
        <row r="152">
          <cell r="X152">
            <v>0.696222708618323</v>
          </cell>
          <cell r="Y152">
            <v>0.209236368173753</v>
          </cell>
          <cell r="Z152">
            <v>0.0945409232079241</v>
          </cell>
        </row>
        <row r="152">
          <cell r="AD152">
            <v>1.13180179825302</v>
          </cell>
        </row>
        <row r="152">
          <cell r="AF152">
            <v>2.05905437332645</v>
          </cell>
        </row>
        <row r="152">
          <cell r="AI152">
            <v>397.406521233148</v>
          </cell>
          <cell r="AJ152">
            <v>77.9598714740983</v>
          </cell>
          <cell r="AK152">
            <v>40.2409541222112</v>
          </cell>
          <cell r="AL152">
            <v>515.607346829457</v>
          </cell>
        </row>
        <row r="152">
          <cell r="AP152">
            <v>785.064871365337</v>
          </cell>
        </row>
        <row r="152">
          <cell r="AS152">
            <v>1.14761397559902</v>
          </cell>
          <cell r="AT152">
            <v>2.04318002162015</v>
          </cell>
        </row>
        <row r="153">
          <cell r="D153">
            <v>0.0483156333502352</v>
          </cell>
          <cell r="E153">
            <v>0.123176057600991</v>
          </cell>
          <cell r="F153">
            <v>0.0779327399901243</v>
          </cell>
        </row>
        <row r="153">
          <cell r="M153">
            <v>426.197646270928</v>
          </cell>
          <cell r="N153">
            <v>88.0051870889251</v>
          </cell>
          <cell r="O153">
            <v>43.9973596544004</v>
          </cell>
        </row>
        <row r="153">
          <cell r="Q153">
            <v>0.347017203102475</v>
          </cell>
        </row>
        <row r="153">
          <cell r="X153">
            <v>0.674697735853146</v>
          </cell>
          <cell r="Y153">
            <v>0.25243764187633</v>
          </cell>
          <cell r="Z153">
            <v>0.0728646222705236</v>
          </cell>
        </row>
        <row r="153">
          <cell r="AD153">
            <v>1.15641068942923</v>
          </cell>
        </row>
        <row r="153">
          <cell r="AF153">
            <v>2.38111248743072</v>
          </cell>
        </row>
        <row r="153">
          <cell r="AI153">
            <v>452.603832923672</v>
          </cell>
          <cell r="AJ153">
            <v>95.3989433377442</v>
          </cell>
          <cell r="AK153">
            <v>47.1352578888059</v>
          </cell>
          <cell r="AL153">
            <v>595.138034150222</v>
          </cell>
        </row>
        <row r="153">
          <cell r="AP153">
            <v>1139.23904297609</v>
          </cell>
        </row>
        <row r="153">
          <cell r="AS153">
            <v>1.1536158721265</v>
          </cell>
          <cell r="AT153">
            <v>2.35704490255276</v>
          </cell>
        </row>
        <row r="154">
          <cell r="D154">
            <v>0.0484871795594528</v>
          </cell>
          <cell r="E154">
            <v>0.126169197185199</v>
          </cell>
          <cell r="F154">
            <v>0.07835980398109</v>
          </cell>
        </row>
        <row r="154">
          <cell r="M154">
            <v>483.356097245195</v>
          </cell>
          <cell r="N154">
            <v>104.348950133106</v>
          </cell>
          <cell r="O154">
            <v>51.1773630584454</v>
          </cell>
        </row>
        <row r="154">
          <cell r="Q154">
            <v>0.203215506752721</v>
          </cell>
        </row>
        <row r="154">
          <cell r="X154">
            <v>0.766635908186391</v>
          </cell>
          <cell r="Y154">
            <v>0.143639274578088</v>
          </cell>
          <cell r="Z154">
            <v>0.0897248172355213</v>
          </cell>
        </row>
        <row r="154">
          <cell r="AD154">
            <v>1.14650731112549</v>
          </cell>
        </row>
        <row r="154">
          <cell r="AF154">
            <v>2.72996287545152</v>
          </cell>
        </row>
        <row r="154">
          <cell r="AI154">
            <v>511.526144569953</v>
          </cell>
          <cell r="AJ154">
            <v>110.609184995172</v>
          </cell>
          <cell r="AK154">
            <v>54.5389146976603</v>
          </cell>
          <cell r="AL154">
            <v>676.674244262785</v>
          </cell>
        </row>
        <row r="154">
          <cell r="AP154">
            <v>1372.731628793</v>
          </cell>
        </row>
        <row r="154">
          <cell r="AS154">
            <v>1.13618594992099</v>
          </cell>
          <cell r="AT154">
            <v>2.67804130161334</v>
          </cell>
        </row>
        <row r="155">
          <cell r="D155">
            <v>0.0486757445673605</v>
          </cell>
          <cell r="E155">
            <v>0.127864793501582</v>
          </cell>
          <cell r="F155">
            <v>0.0794154854321908</v>
          </cell>
        </row>
        <row r="155">
          <cell r="M155">
            <v>543.812889801697</v>
          </cell>
          <cell r="N155">
            <v>119.004625080726</v>
          </cell>
          <cell r="O155">
            <v>58.2772985842163</v>
          </cell>
        </row>
        <row r="155">
          <cell r="Q155">
            <v>0.18705302578204</v>
          </cell>
        </row>
        <row r="155">
          <cell r="X155">
            <v>0.75885203072522</v>
          </cell>
          <cell r="Y155">
            <v>0.175902304313134</v>
          </cell>
          <cell r="Z155">
            <v>0.0652456649616457</v>
          </cell>
        </row>
        <row r="155">
          <cell r="AD155">
            <v>1.12857353108696</v>
          </cell>
        </row>
        <row r="155">
          <cell r="AF155">
            <v>3.08096384208464</v>
          </cell>
        </row>
        <row r="155">
          <cell r="AI155">
            <v>573.329562963711</v>
          </cell>
          <cell r="AJ155">
            <v>124.584961695797</v>
          </cell>
          <cell r="AK155">
            <v>61.3146971632166</v>
          </cell>
          <cell r="AL155">
            <v>759.229221822725</v>
          </cell>
        </row>
        <row r="155">
          <cell r="AP155">
            <v>1588.10622284935</v>
          </cell>
        </row>
        <row r="155">
          <cell r="AS155">
            <v>1.12189993800053</v>
          </cell>
          <cell r="AT155">
            <v>3.00449437024287</v>
          </cell>
        </row>
        <row r="156">
          <cell r="D156">
            <v>0.0492914710456969</v>
          </cell>
          <cell r="E156">
            <v>0.12913465210348</v>
          </cell>
          <cell r="F156">
            <v>0.0802443550099231</v>
          </cell>
        </row>
        <row r="156">
          <cell r="M156">
            <v>600.901047602974</v>
          </cell>
          <cell r="N156">
            <v>132.495320024153</v>
          </cell>
          <cell r="O156">
            <v>64.7437982830275</v>
          </cell>
        </row>
        <row r="156">
          <cell r="Q156">
            <v>0.21994993030911</v>
          </cell>
        </row>
        <row r="156">
          <cell r="X156">
            <v>0.667748039590418</v>
          </cell>
          <cell r="Y156">
            <v>0.232230306658431</v>
          </cell>
          <cell r="Z156">
            <v>0.100021653751151</v>
          </cell>
        </row>
        <row r="156">
          <cell r="AD156">
            <v>1.10717752655581</v>
          </cell>
        </row>
        <row r="156">
          <cell r="AF156">
            <v>3.41117392608715</v>
          </cell>
        </row>
        <row r="156">
          <cell r="AI156">
            <v>625.81471116524</v>
          </cell>
          <cell r="AJ156">
            <v>137.439954080215</v>
          </cell>
          <cell r="AK156">
            <v>67.446364893187</v>
          </cell>
          <cell r="AL156">
            <v>830.701030138642</v>
          </cell>
        </row>
        <row r="156">
          <cell r="AP156">
            <v>1849.28640064942</v>
          </cell>
        </row>
        <row r="156">
          <cell r="AS156">
            <v>1.09402693865786</v>
          </cell>
          <cell r="AT156">
            <v>3.28699777809158</v>
          </cell>
        </row>
        <row r="157">
          <cell r="D157">
            <v>0.0490612118022381</v>
          </cell>
          <cell r="E157">
            <v>0.128322467619469</v>
          </cell>
          <cell r="F157">
            <v>0.0804227324359855</v>
          </cell>
        </row>
        <row r="157">
          <cell r="M157">
            <v>659.388643617959</v>
          </cell>
          <cell r="N157">
            <v>147.27381220399</v>
          </cell>
          <cell r="O157">
            <v>71.0545943808801</v>
          </cell>
        </row>
        <row r="157">
          <cell r="Q157">
            <v>0.164855429076596</v>
          </cell>
        </row>
        <row r="157">
          <cell r="X157">
            <v>0.752113298192215</v>
          </cell>
          <cell r="Y157">
            <v>0.186187052849125</v>
          </cell>
          <cell r="Z157">
            <v>0.0616996489586605</v>
          </cell>
        </row>
        <row r="157">
          <cell r="AD157">
            <v>1.10030156502324</v>
          </cell>
        </row>
        <row r="157">
          <cell r="AF157">
            <v>3.75332000944016</v>
          </cell>
        </row>
        <row r="157">
          <cell r="AI157">
            <v>689.868377261938</v>
          </cell>
          <cell r="AJ157">
            <v>153.673222881884</v>
          </cell>
          <cell r="AK157">
            <v>73.8661019080363</v>
          </cell>
          <cell r="AL157">
            <v>917.407702051859</v>
          </cell>
        </row>
        <row r="157">
          <cell r="AP157">
            <v>2017.50394554235</v>
          </cell>
        </row>
        <row r="157">
          <cell r="AS157">
            <v>1.10400921879471</v>
          </cell>
          <cell r="AT157">
            <v>3.62887584917085</v>
          </cell>
        </row>
        <row r="158">
          <cell r="D158">
            <v>0.0491317873430337</v>
          </cell>
          <cell r="E158">
            <v>0.128192252282363</v>
          </cell>
          <cell r="F158">
            <v>0.0807524924808416</v>
          </cell>
        </row>
        <row r="158">
          <cell r="M158">
            <v>725.713332920973</v>
          </cell>
          <cell r="N158">
            <v>164.872328432193</v>
          </cell>
          <cell r="O158">
            <v>77.4792669735908</v>
          </cell>
        </row>
        <row r="158">
          <cell r="Q158">
            <v>0.185266141848966</v>
          </cell>
        </row>
        <row r="158">
          <cell r="X158">
            <v>0.71460783023632</v>
          </cell>
          <cell r="Y158">
            <v>0.204612903396201</v>
          </cell>
          <cell r="Z158">
            <v>0.0807792663674796</v>
          </cell>
        </row>
        <row r="158">
          <cell r="AD158">
            <v>1.1035250840616</v>
          </cell>
        </row>
        <row r="158">
          <cell r="AF158">
            <v>4.14188277892754</v>
          </cell>
        </row>
        <row r="158">
          <cell r="AI158">
            <v>758.200406651029</v>
          </cell>
          <cell r="AJ158">
            <v>172.202320623847</v>
          </cell>
          <cell r="AK158">
            <v>80.233681711747</v>
          </cell>
          <cell r="AL158">
            <v>1010.63640898662</v>
          </cell>
        </row>
        <row r="158">
          <cell r="AP158">
            <v>2263.93411159936</v>
          </cell>
        </row>
        <row r="158">
          <cell r="AS158">
            <v>1.10098815950591</v>
          </cell>
          <cell r="AT158">
            <v>3.99534934225405</v>
          </cell>
        </row>
        <row r="159">
          <cell r="D159">
            <v>0.049237282264079</v>
          </cell>
          <cell r="E159">
            <v>0.128227499140544</v>
          </cell>
          <cell r="F159">
            <v>0.0807850453783207</v>
          </cell>
        </row>
        <row r="159">
          <cell r="M159">
            <v>795.698179019453</v>
          </cell>
          <cell r="N159">
            <v>184.723988028409</v>
          </cell>
          <cell r="O159">
            <v>84.1460234580771</v>
          </cell>
        </row>
        <row r="159">
          <cell r="Q159">
            <v>0.184562862826282</v>
          </cell>
        </row>
        <row r="159">
          <cell r="X159">
            <v>0.700242079795019</v>
          </cell>
          <cell r="Y159">
            <v>0.200529889731524</v>
          </cell>
          <cell r="Z159">
            <v>0.099228030473457</v>
          </cell>
        </row>
        <row r="159">
          <cell r="AD159">
            <v>1.10030651790613</v>
          </cell>
        </row>
        <row r="159">
          <cell r="AF159">
            <v>4.55734061805712</v>
          </cell>
        </row>
        <row r="159">
          <cell r="AI159">
            <v>829.59008877035</v>
          </cell>
          <cell r="AJ159">
            <v>192.884809851029</v>
          </cell>
          <cell r="AK159">
            <v>87.1079408276957</v>
          </cell>
          <cell r="AL159">
            <v>1109.58283944908</v>
          </cell>
        </row>
        <row r="159">
          <cell r="AP159">
            <v>2534.46380680741</v>
          </cell>
        </row>
        <row r="159">
          <cell r="AS159">
            <v>1.09700178093476</v>
          </cell>
          <cell r="AT159">
            <v>4.38290534390922</v>
          </cell>
        </row>
        <row r="160">
          <cell r="D160">
            <v>0.0492182280870219</v>
          </cell>
          <cell r="E160">
            <v>0.127632626333633</v>
          </cell>
          <cell r="F160">
            <v>0.0803254650333369</v>
          </cell>
        </row>
        <row r="160">
          <cell r="M160">
            <v>871.023881489015</v>
          </cell>
          <cell r="N160">
            <v>208.082284627912</v>
          </cell>
          <cell r="O160">
            <v>91.9707145559456</v>
          </cell>
        </row>
        <row r="160">
          <cell r="Q160">
            <v>0.21844726296407</v>
          </cell>
        </row>
        <row r="160">
          <cell r="X160">
            <v>0.700201180696</v>
          </cell>
          <cell r="Y160">
            <v>0.19214590391358</v>
          </cell>
          <cell r="Z160">
            <v>0.10765291539042</v>
          </cell>
        </row>
        <row r="160">
          <cell r="AD160">
            <v>1.10066038779182</v>
          </cell>
        </row>
        <row r="160">
          <cell r="AF160">
            <v>5.01608429197018</v>
          </cell>
        </row>
        <row r="160">
          <cell r="AI160">
            <v>908.473246828642</v>
          </cell>
          <cell r="AJ160">
            <v>218.219209560961</v>
          </cell>
          <cell r="AK160">
            <v>95.7325494039794</v>
          </cell>
          <cell r="AL160">
            <v>1222.42500579358</v>
          </cell>
        </row>
        <row r="160">
          <cell r="AP160">
            <v>2861.27666142562</v>
          </cell>
        </row>
        <row r="160">
          <cell r="AS160">
            <v>1.10041851740305</v>
          </cell>
          <cell r="AT160">
            <v>4.82303020046248</v>
          </cell>
        </row>
        <row r="161">
          <cell r="D161">
            <v>0.0490779998442364</v>
          </cell>
          <cell r="E161">
            <v>0.127228432512718</v>
          </cell>
          <cell r="F161">
            <v>0.0799442562220933</v>
          </cell>
        </row>
        <row r="161">
          <cell r="M161">
            <v>956.931410297249</v>
          </cell>
          <cell r="N161">
            <v>236.294670394413</v>
          </cell>
          <cell r="O161">
            <v>101.639737661054</v>
          </cell>
        </row>
        <row r="161">
          <cell r="Q161">
            <v>0.208723353605961</v>
          </cell>
        </row>
        <row r="161">
          <cell r="X161">
            <v>0.728661193275427</v>
          </cell>
          <cell r="Y161">
            <v>0.175868720443435</v>
          </cell>
          <cell r="Z161">
            <v>0.0954700862811385</v>
          </cell>
        </row>
        <row r="161">
          <cell r="AD161">
            <v>1.10599942940991</v>
          </cell>
        </row>
        <row r="161">
          <cell r="AF161">
            <v>5.54778636479102</v>
          </cell>
        </row>
        <row r="161">
          <cell r="AI161">
            <v>1000.85400827663</v>
          </cell>
          <cell r="AJ161">
            <v>248.533467212963</v>
          </cell>
          <cell r="AK161">
            <v>106.280198043515</v>
          </cell>
          <cell r="AL161">
            <v>1355.66767353311</v>
          </cell>
        </row>
        <row r="161">
          <cell r="AP161">
            <v>3198.36194214362</v>
          </cell>
        </row>
        <row r="161">
          <cell r="AS161">
            <v>1.10744893034129</v>
          </cell>
          <cell r="AT161">
            <v>5.34125963650589</v>
          </cell>
        </row>
        <row r="162">
          <cell r="D162">
            <v>0.0482187293696558</v>
          </cell>
          <cell r="E162">
            <v>0.123760176740684</v>
          </cell>
          <cell r="F162">
            <v>0.0781008882011889</v>
          </cell>
        </row>
        <row r="162">
          <cell r="M162">
            <v>1075.80311308229</v>
          </cell>
          <cell r="N162">
            <v>278.306598915802</v>
          </cell>
          <cell r="O162">
            <v>115.960182351554</v>
          </cell>
        </row>
        <row r="162">
          <cell r="Q162">
            <v>0.214065923559063</v>
          </cell>
        </row>
        <row r="162">
          <cell r="X162">
            <v>0.72400289798533</v>
          </cell>
          <cell r="Y162">
            <v>0.180212008240684</v>
          </cell>
          <cell r="Z162">
            <v>0.0957850937739854</v>
          </cell>
        </row>
        <row r="162">
          <cell r="AD162">
            <v>1.13517525653499</v>
          </cell>
        </row>
        <row r="162">
          <cell r="AF162">
            <v>6.29770980985294</v>
          </cell>
        </row>
        <row r="162">
          <cell r="AI162">
            <v>1144.67036379249</v>
          </cell>
          <cell r="AJ162">
            <v>300.318373557034</v>
          </cell>
          <cell r="AK162">
            <v>123.985152897426</v>
          </cell>
          <cell r="AL162">
            <v>1568.97389024695</v>
          </cell>
        </row>
        <row r="162">
          <cell r="AP162">
            <v>3734.95850631297</v>
          </cell>
        </row>
        <row r="162">
          <cell r="AS162">
            <v>1.15455852952132</v>
          </cell>
          <cell r="AT162">
            <v>6.16679687171582</v>
          </cell>
        </row>
        <row r="163">
          <cell r="D163">
            <v>0.0468172764244672</v>
          </cell>
          <cell r="E163">
            <v>0.11867260342069</v>
          </cell>
          <cell r="F163">
            <v>0.0731936047947717</v>
          </cell>
        </row>
        <row r="163">
          <cell r="M163">
            <v>1274.7546890563</v>
          </cell>
          <cell r="N163">
            <v>354.950705002446</v>
          </cell>
          <cell r="O163">
            <v>146.989992573882</v>
          </cell>
        </row>
        <row r="163">
          <cell r="Q163">
            <v>0.216839583370126</v>
          </cell>
        </row>
        <row r="163">
          <cell r="X163">
            <v>0.703082887547226</v>
          </cell>
          <cell r="Y163">
            <v>0.193355903373806</v>
          </cell>
          <cell r="Z163">
            <v>0.103561209078968</v>
          </cell>
        </row>
        <row r="163">
          <cell r="AD163">
            <v>1.20942972068634</v>
          </cell>
        </row>
        <row r="163">
          <cell r="AF163">
            <v>7.61663741629405</v>
          </cell>
        </row>
        <row r="163">
          <cell r="AI163">
            <v>1395.74833091644</v>
          </cell>
          <cell r="AJ163">
            <v>398.153076283862</v>
          </cell>
          <cell r="AK163">
            <v>167.168301957971</v>
          </cell>
          <cell r="AL163">
            <v>1961.06970915827</v>
          </cell>
        </row>
        <row r="163">
          <cell r="AP163">
            <v>4786.22986684191</v>
          </cell>
        </row>
        <row r="163">
          <cell r="AS163">
            <v>1.24572867701674</v>
          </cell>
          <cell r="AT163">
            <v>7.68215570843354</v>
          </cell>
        </row>
        <row r="164">
          <cell r="D164">
            <v>0.0460214605367077</v>
          </cell>
          <cell r="E164">
            <v>0.116383106186716</v>
          </cell>
          <cell r="F164">
            <v>0.0749014248867731</v>
          </cell>
        </row>
        <row r="164">
          <cell r="M164">
            <v>1588.04735788634</v>
          </cell>
          <cell r="N164">
            <v>482.472099987482</v>
          </cell>
          <cell r="O164">
            <v>191.800848583486</v>
          </cell>
        </row>
        <row r="164">
          <cell r="Q164">
            <v>0.223641866742094</v>
          </cell>
        </row>
        <row r="164">
          <cell r="X164">
            <v>0.694176357474495</v>
          </cell>
          <cell r="Y164">
            <v>0.196675526975681</v>
          </cell>
          <cell r="Z164">
            <v>0.109148115549824</v>
          </cell>
        </row>
        <row r="164">
          <cell r="AD164">
            <v>1.27339177913563</v>
          </cell>
        </row>
        <row r="164">
          <cell r="AF164">
            <v>9.69896347056572</v>
          </cell>
        </row>
        <row r="164">
          <cell r="AI164">
            <v>1767.84823239616</v>
          </cell>
          <cell r="AJ164">
            <v>550.915213674043</v>
          </cell>
          <cell r="AK164">
            <v>213.347633507791</v>
          </cell>
          <cell r="AL164">
            <v>2532.11107957799</v>
          </cell>
        </row>
        <row r="164">
          <cell r="AP164">
            <v>6468.31639135187</v>
          </cell>
        </row>
        <row r="164">
          <cell r="AS164">
            <v>1.28464092535987</v>
          </cell>
          <cell r="AT164">
            <v>9.86881161804066</v>
          </cell>
        </row>
        <row r="165">
          <cell r="D165">
            <v>0.0453994580418007</v>
          </cell>
          <cell r="E165">
            <v>0.11540753095718</v>
          </cell>
          <cell r="F165">
            <v>0.0741667141425517</v>
          </cell>
        </row>
        <row r="165">
          <cell r="M165">
            <v>2046.92220892475</v>
          </cell>
          <cell r="N165">
            <v>674.138324383776</v>
          </cell>
          <cell r="O165">
            <v>247.779449439834</v>
          </cell>
        </row>
        <row r="165">
          <cell r="Q165">
            <v>0.209921809270929</v>
          </cell>
        </row>
        <row r="165">
          <cell r="X165">
            <v>0.689057047680408</v>
          </cell>
          <cell r="Y165">
            <v>0.215395925780516</v>
          </cell>
          <cell r="Z165">
            <v>0.0955470265390771</v>
          </cell>
        </row>
        <row r="165">
          <cell r="AD165">
            <v>1.31086249808383</v>
          </cell>
        </row>
        <row r="165">
          <cell r="AF165">
            <v>12.7140074838496</v>
          </cell>
        </row>
        <row r="165">
          <cell r="AI165">
            <v>2308.79855112798</v>
          </cell>
          <cell r="AJ165">
            <v>775.637047402899</v>
          </cell>
          <cell r="AK165">
            <v>278.178077872698</v>
          </cell>
          <cell r="AL165">
            <v>3362.61367640358</v>
          </cell>
        </row>
        <row r="165">
          <cell r="AP165">
            <v>8878.79812563556</v>
          </cell>
        </row>
        <row r="165">
          <cell r="AS165">
            <v>1.32171333967561</v>
          </cell>
          <cell r="AT165">
            <v>13.04373996231</v>
          </cell>
        </row>
        <row r="166">
          <cell r="D166">
            <v>0.0457355435570363</v>
          </cell>
          <cell r="E166">
            <v>0.118596649333124</v>
          </cell>
          <cell r="F166">
            <v>0.0750615041981476</v>
          </cell>
        </row>
        <row r="166">
          <cell r="M166">
            <v>2646.43359434012</v>
          </cell>
          <cell r="N166">
            <v>911.230432558082</v>
          </cell>
          <cell r="O166">
            <v>317.706135199369</v>
          </cell>
        </row>
        <row r="166">
          <cell r="Q166">
            <v>0.195693444601281</v>
          </cell>
        </row>
        <row r="166">
          <cell r="X166">
            <v>0.68516788375072</v>
          </cell>
          <cell r="Y166">
            <v>0.22310916974031</v>
          </cell>
          <cell r="Z166">
            <v>0.0917229465089704</v>
          </cell>
        </row>
        <row r="166">
          <cell r="AD166">
            <v>1.30454329085829</v>
          </cell>
        </row>
        <row r="166">
          <cell r="AF166">
            <v>16.585973162978</v>
          </cell>
        </row>
        <row r="166">
          <cell r="AI166">
            <v>2963.49633169515</v>
          </cell>
          <cell r="AJ166">
            <v>1022.2305299755</v>
          </cell>
          <cell r="AK166">
            <v>352.591565384648</v>
          </cell>
          <cell r="AL166">
            <v>4338.31842705531</v>
          </cell>
        </row>
        <row r="166">
          <cell r="AP166">
            <v>11835.8111382321</v>
          </cell>
        </row>
        <row r="166">
          <cell r="AS166">
            <v>1.28772757426248</v>
          </cell>
          <cell r="AT166">
            <v>16.7967836209759</v>
          </cell>
        </row>
        <row r="167">
          <cell r="D167">
            <v>0.0459134640836951</v>
          </cell>
          <cell r="E167">
            <v>0.118835104505013</v>
          </cell>
          <cell r="F167">
            <v>0.0751140585139768</v>
          </cell>
        </row>
        <row r="167">
          <cell r="M167">
            <v>3378.89328345456</v>
          </cell>
          <cell r="N167">
            <v>1196.60629207549</v>
          </cell>
          <cell r="O167">
            <v>402.103271634256</v>
          </cell>
        </row>
        <row r="167">
          <cell r="Q167">
            <v>0.19323046870302</v>
          </cell>
        </row>
        <row r="167">
          <cell r="X167">
            <v>0.683046347631393</v>
          </cell>
          <cell r="Y167">
            <v>0.228367725433076</v>
          </cell>
          <cell r="Z167">
            <v>0.088585926935531</v>
          </cell>
        </row>
        <row r="167">
          <cell r="AD167">
            <v>1.28388737896396</v>
          </cell>
        </row>
        <row r="167">
          <cell r="AF167">
            <v>21.2945216117824</v>
          </cell>
        </row>
        <row r="167">
          <cell r="AI167">
            <v>3769.27542613827</v>
          </cell>
          <cell r="AJ167">
            <v>1339.79652585311</v>
          </cell>
          <cell r="AK167">
            <v>445.921483902353</v>
          </cell>
          <cell r="AL167">
            <v>5554.99343589373</v>
          </cell>
        </row>
        <row r="167">
          <cell r="AP167">
            <v>15716.3232574622</v>
          </cell>
        </row>
        <row r="167">
          <cell r="AS167">
            <v>1.27753089065122</v>
          </cell>
          <cell r="AT167">
            <v>21.4584099393812</v>
          </cell>
        </row>
        <row r="168">
          <cell r="D168">
            <v>0.0466412666723105</v>
          </cell>
          <cell r="E168">
            <v>0.117848041213099</v>
          </cell>
          <cell r="F168">
            <v>0.0746853506865335</v>
          </cell>
        </row>
        <row r="168">
          <cell r="M168">
            <v>4211.49855065307</v>
          </cell>
          <cell r="N168">
            <v>1585.59644873677</v>
          </cell>
          <cell r="O168">
            <v>512.127893820577</v>
          </cell>
        </row>
        <row r="168">
          <cell r="Q168">
            <v>0.224976961975681</v>
          </cell>
        </row>
        <row r="168">
          <cell r="X168">
            <v>0.647700498620935</v>
          </cell>
          <cell r="Y168">
            <v>0.251437059069124</v>
          </cell>
          <cell r="Z168">
            <v>0.100862442309941</v>
          </cell>
        </row>
        <row r="168">
          <cell r="AD168">
            <v>1.2674387435413</v>
          </cell>
        </row>
        <row r="168">
          <cell r="AF168">
            <v>26.9895017159506</v>
          </cell>
        </row>
        <row r="168">
          <cell r="AI168">
            <v>4626.68331170562</v>
          </cell>
          <cell r="AJ168">
            <v>1788.99300319948</v>
          </cell>
          <cell r="AK168">
            <v>571.007299680456</v>
          </cell>
          <cell r="AL168">
            <v>6986.68361458555</v>
          </cell>
        </row>
        <row r="168">
          <cell r="AP168">
            <v>21316.9105480354</v>
          </cell>
        </row>
        <row r="168">
          <cell r="AS168">
            <v>1.24928331796284</v>
          </cell>
          <cell r="AT168">
            <v>26.8076335672769</v>
          </cell>
        </row>
        <row r="169">
          <cell r="D169">
            <v>0.0460719055990776</v>
          </cell>
          <cell r="E169">
            <v>0.117429063945828</v>
          </cell>
          <cell r="F169">
            <v>0.0746900910555829</v>
          </cell>
        </row>
        <row r="169">
          <cell r="M169">
            <v>5250.31751901914</v>
          </cell>
          <cell r="N169">
            <v>2126.46924301544</v>
          </cell>
          <cell r="O169">
            <v>655.435714058986</v>
          </cell>
        </row>
        <row r="169">
          <cell r="Q169">
            <v>0.0948244551557514</v>
          </cell>
        </row>
        <row r="169">
          <cell r="X169">
            <v>0.699018856992449</v>
          </cell>
          <cell r="Y169">
            <v>0.22352406842105</v>
          </cell>
          <cell r="Z169">
            <v>0.0774570745865004</v>
          </cell>
        </row>
        <row r="169">
          <cell r="AD169">
            <v>1.27144587357037</v>
          </cell>
        </row>
        <row r="169">
          <cell r="AF169">
            <v>34.3156905864657</v>
          </cell>
        </row>
        <row r="169">
          <cell r="AI169">
            <v>5837.00692838621</v>
          </cell>
          <cell r="AJ169">
            <v>2407.0428357603</v>
          </cell>
          <cell r="AK169">
            <v>730.701009009681</v>
          </cell>
          <cell r="AL169">
            <v>8974.75077315619</v>
          </cell>
        </row>
        <row r="169">
          <cell r="AP169">
            <v>26791.0438010626</v>
          </cell>
        </row>
        <row r="169">
          <cell r="AS169">
            <v>1.27648525657909</v>
          </cell>
          <cell r="AT169">
            <v>34.2195490124037</v>
          </cell>
        </row>
        <row r="170">
          <cell r="D170">
            <v>0.0467356168941443</v>
          </cell>
          <cell r="E170">
            <v>0.118644839788489</v>
          </cell>
          <cell r="F170">
            <v>0.0751359914461679</v>
          </cell>
        </row>
        <row r="170">
          <cell r="M170">
            <v>6503.97731014644</v>
          </cell>
          <cell r="N170">
            <v>2818.83675886763</v>
          </cell>
          <cell r="O170">
            <v>831.931857901704</v>
          </cell>
        </row>
        <row r="170">
          <cell r="Q170">
            <v>0.154414449370137</v>
          </cell>
        </row>
        <row r="170">
          <cell r="X170">
            <v>0.613711446780388</v>
          </cell>
          <cell r="Y170">
            <v>0.27580150733708</v>
          </cell>
          <cell r="Z170">
            <v>0.110487045882532</v>
          </cell>
        </row>
        <row r="170">
          <cell r="AD170">
            <v>1.26278848198031</v>
          </cell>
        </row>
        <row r="170">
          <cell r="AF170">
            <v>43.3334588237889</v>
          </cell>
        </row>
        <row r="170">
          <cell r="AI170">
            <v>7130.81199841747</v>
          </cell>
          <cell r="AJ170">
            <v>3160.41919619058</v>
          </cell>
          <cell r="AK170">
            <v>922.181084115616</v>
          </cell>
          <cell r="AL170">
            <v>11213.4122787237</v>
          </cell>
        </row>
        <row r="170">
          <cell r="AP170">
            <v>35107.6348513016</v>
          </cell>
        </row>
        <row r="170">
          <cell r="AS170">
            <v>1.24052933268425</v>
          </cell>
          <cell r="AT170">
            <v>42.4503543011131</v>
          </cell>
        </row>
        <row r="171">
          <cell r="D171">
            <v>0.0468955649470669</v>
          </cell>
          <cell r="E171">
            <v>0.120721858277492</v>
          </cell>
          <cell r="F171">
            <v>0.078527134598309</v>
          </cell>
        </row>
        <row r="171">
          <cell r="M171">
            <v>7911.52319278045</v>
          </cell>
          <cell r="N171">
            <v>3614.57004997787</v>
          </cell>
          <cell r="O171">
            <v>993.749677359261</v>
          </cell>
        </row>
        <row r="171">
          <cell r="Q171">
            <v>0.15460926318174</v>
          </cell>
        </row>
        <row r="171">
          <cell r="X171">
            <v>0.617731723112028</v>
          </cell>
          <cell r="Y171">
            <v>0.273721654288216</v>
          </cell>
          <cell r="Z171">
            <v>0.108546622599755</v>
          </cell>
        </row>
        <row r="171">
          <cell r="AD171">
            <v>1.23171544119236</v>
          </cell>
        </row>
        <row r="171">
          <cell r="AF171">
            <v>53.3744903535342</v>
          </cell>
        </row>
        <row r="171">
          <cell r="AI171">
            <v>8645.16693774605</v>
          </cell>
          <cell r="AJ171">
            <v>3987.97552213068</v>
          </cell>
          <cell r="AK171">
            <v>1056.09413034248</v>
          </cell>
          <cell r="AL171">
            <v>13689.2365902192</v>
          </cell>
        </row>
        <row r="171">
          <cell r="AP171">
            <v>45477.9821782708</v>
          </cell>
        </row>
        <row r="171">
          <cell r="AS171">
            <v>1.21460315729295</v>
          </cell>
          <cell r="AT171">
            <v>51.5603343623365</v>
          </cell>
        </row>
        <row r="172">
          <cell r="D172">
            <v>0.0470445750372625</v>
          </cell>
          <cell r="E172">
            <v>0.121673325014281</v>
          </cell>
          <cell r="F172">
            <v>0.0783886668677835</v>
          </cell>
        </row>
        <row r="172">
          <cell r="M172">
            <v>9553.86276445721</v>
          </cell>
          <cell r="N172">
            <v>4514.87350357518</v>
          </cell>
          <cell r="O172">
            <v>1140.75256329641</v>
          </cell>
        </row>
        <row r="172">
          <cell r="Q172">
            <v>0.0897782152994262</v>
          </cell>
        </row>
        <row r="172">
          <cell r="X172">
            <v>0.687340912402943</v>
          </cell>
          <cell r="Y172">
            <v>0.226618184850941</v>
          </cell>
          <cell r="Z172">
            <v>0.0860409027461163</v>
          </cell>
        </row>
        <row r="172">
          <cell r="AD172">
            <v>1.21184758857794</v>
          </cell>
        </row>
        <row r="172">
          <cell r="AF172">
            <v>64.681747426507</v>
          </cell>
        </row>
        <row r="172">
          <cell r="AI172">
            <v>10407.5915004867</v>
          </cell>
          <cell r="AJ172">
            <v>4945.25583592359</v>
          </cell>
          <cell r="AK172">
            <v>1214.41227080604</v>
          </cell>
          <cell r="AL172">
            <v>16567.2596072163</v>
          </cell>
        </row>
        <row r="172">
          <cell r="AP172">
            <v>55616.352942954</v>
          </cell>
        </row>
        <row r="172">
          <cell r="AS172">
            <v>1.20541955412448</v>
          </cell>
          <cell r="AT172">
            <v>62.151835257557</v>
          </cell>
        </row>
        <row r="173">
          <cell r="D173">
            <v>0.0472247147492434</v>
          </cell>
          <cell r="E173">
            <v>0.120801633375235</v>
          </cell>
          <cell r="F173">
            <v>0.0789288295860863</v>
          </cell>
        </row>
        <row r="173">
          <cell r="M173">
            <v>11447.592656874</v>
          </cell>
          <cell r="N173">
            <v>5653.16795856318</v>
          </cell>
          <cell r="O173">
            <v>1301.46895077975</v>
          </cell>
        </row>
        <row r="173">
          <cell r="Q173">
            <v>0.0505215011531638</v>
          </cell>
        </row>
        <row r="173">
          <cell r="X173">
            <v>0.644373747529059</v>
          </cell>
          <cell r="Y173">
            <v>0.275292095885877</v>
          </cell>
          <cell r="Z173">
            <v>0.0803341565850642</v>
          </cell>
        </row>
        <row r="173">
          <cell r="AD173">
            <v>1.20659052211236</v>
          </cell>
        </row>
        <row r="173">
          <cell r="AF173">
            <v>78.0443833984888</v>
          </cell>
        </row>
        <row r="173">
          <cell r="AI173">
            <v>12424.2623007051</v>
          </cell>
          <cell r="AJ173">
            <v>6233.53232440228</v>
          </cell>
          <cell r="AK173">
            <v>1376.49631258337</v>
          </cell>
          <cell r="AL173">
            <v>20034.2909376907</v>
          </cell>
        </row>
        <row r="173">
          <cell r="AP173">
            <v>66491.0935782823</v>
          </cell>
        </row>
        <row r="173">
          <cell r="AS173">
            <v>1.20056851619672</v>
          </cell>
          <cell r="AT173">
            <v>74.6175366340684</v>
          </cell>
        </row>
        <row r="174">
          <cell r="D174">
            <v>0.0484766122141642</v>
          </cell>
          <cell r="E174">
            <v>0.125702625207546</v>
          </cell>
          <cell r="F174">
            <v>0.0809302538589183</v>
          </cell>
        </row>
        <row r="174">
          <cell r="M174">
            <v>13248.0688213272</v>
          </cell>
          <cell r="N174">
            <v>6775.96037327257</v>
          </cell>
          <cell r="O174">
            <v>1433.97584371858</v>
          </cell>
        </row>
        <row r="174">
          <cell r="Q174">
            <v>0.0391312556787848</v>
          </cell>
        </row>
        <row r="174">
          <cell r="X174">
            <v>0.629310681326144</v>
          </cell>
          <cell r="Y174">
            <v>0.292250562911362</v>
          </cell>
          <cell r="Z174">
            <v>0.078438755762494</v>
          </cell>
        </row>
        <row r="174">
          <cell r="AD174">
            <v>1.16431340779803</v>
          </cell>
        </row>
        <row r="174">
          <cell r="AF174">
            <v>90.8681219941903</v>
          </cell>
        </row>
        <row r="174">
          <cell r="AI174">
            <v>14017.2330340211</v>
          </cell>
          <cell r="AJ174">
            <v>7201.20270866562</v>
          </cell>
          <cell r="AK174">
            <v>1480.84243421887</v>
          </cell>
          <cell r="AL174">
            <v>22699.2781769055</v>
          </cell>
        </row>
        <row r="174">
          <cell r="AP174">
            <v>74973.2849376387</v>
          </cell>
        </row>
        <row r="174">
          <cell r="AS174">
            <v>1.12914115221218</v>
          </cell>
          <cell r="AT174">
            <v>84.2537312902263</v>
          </cell>
        </row>
        <row r="175">
          <cell r="D175">
            <v>0.048514162489821</v>
          </cell>
          <cell r="E175">
            <v>0.128625342416249</v>
          </cell>
          <cell r="F175">
            <v>0.0822823315502405</v>
          </cell>
        </row>
        <row r="175">
          <cell r="M175">
            <v>14934.4432893323</v>
          </cell>
          <cell r="N175">
            <v>7623.1707610805</v>
          </cell>
          <cell r="O175">
            <v>1515.7508000698</v>
          </cell>
        </row>
        <row r="175">
          <cell r="Q175">
            <v>0.00947215930300559</v>
          </cell>
        </row>
        <row r="175">
          <cell r="X175">
            <v>0.65572957803664</v>
          </cell>
          <cell r="Y175">
            <v>0.280342537717041</v>
          </cell>
          <cell r="Z175">
            <v>0.0639278842463197</v>
          </cell>
        </row>
        <row r="175">
          <cell r="AD175">
            <v>1.12149488480961</v>
          </cell>
        </row>
        <row r="175">
          <cell r="AF175">
            <v>101.90813400874</v>
          </cell>
        </row>
        <row r="175">
          <cell r="AI175">
            <v>15789.9002952895</v>
          </cell>
          <cell r="AJ175">
            <v>7930.92299857746</v>
          </cell>
          <cell r="AK175">
            <v>1540.80883185282</v>
          </cell>
          <cell r="AL175">
            <v>25261.6321257198</v>
          </cell>
        </row>
        <row r="175">
          <cell r="AP175">
            <v>81871.5879434995</v>
          </cell>
        </row>
        <row r="175">
          <cell r="AS175">
            <v>1.11555805241745</v>
          </cell>
          <cell r="AT175">
            <v>93.9899283870279</v>
          </cell>
        </row>
        <row r="176">
          <cell r="D176">
            <v>0.0491489982222782</v>
          </cell>
          <cell r="E176">
            <v>0.133066730360351</v>
          </cell>
          <cell r="F176">
            <v>0.0812171796859154</v>
          </cell>
        </row>
        <row r="176">
          <cell r="M176">
            <v>16577.573845904</v>
          </cell>
          <cell r="N176">
            <v>8091.54768152643</v>
          </cell>
          <cell r="O176">
            <v>1600.85676828777</v>
          </cell>
        </row>
        <row r="176">
          <cell r="Q176">
            <v>0.0192496119826323</v>
          </cell>
        </row>
        <row r="176">
          <cell r="X176">
            <v>0.601186740593295</v>
          </cell>
          <cell r="Y176">
            <v>0.325354045511711</v>
          </cell>
          <cell r="Z176">
            <v>0.0734592138949933</v>
          </cell>
        </row>
        <row r="176">
          <cell r="AD176">
            <v>1.09134358283386</v>
          </cell>
        </row>
        <row r="176">
          <cell r="AF176">
            <v>111.216788089012</v>
          </cell>
        </row>
        <row r="176">
          <cell r="AI176">
            <v>17307.2078138909</v>
          </cell>
          <cell r="AJ176">
            <v>8157.1644531252</v>
          </cell>
          <cell r="AK176">
            <v>1647.91110089427</v>
          </cell>
          <cell r="AL176">
            <v>27112.2833679104</v>
          </cell>
        </row>
        <row r="176">
          <cell r="AP176">
            <v>88160.5688137473</v>
          </cell>
        </row>
        <row r="176">
          <cell r="AS176">
            <v>1.08172862685439</v>
          </cell>
          <cell r="AT176">
            <v>101.671596172243</v>
          </cell>
        </row>
        <row r="177">
          <cell r="D177">
            <v>0.0500749322083119</v>
          </cell>
          <cell r="E177">
            <v>0.135447826166995</v>
          </cell>
          <cell r="F177">
            <v>0.0816324367119498</v>
          </cell>
        </row>
        <row r="177">
          <cell r="M177">
            <v>17803.2957913414</v>
          </cell>
          <cell r="N177">
            <v>8181.94443476956</v>
          </cell>
          <cell r="O177">
            <v>1703.46678211412</v>
          </cell>
        </row>
        <row r="177">
          <cell r="Q177">
            <v>0.0435816370569831</v>
          </cell>
        </row>
        <row r="177">
          <cell r="X177">
            <v>0.514612096587362</v>
          </cell>
          <cell r="Y177">
            <v>0.382589809169367</v>
          </cell>
          <cell r="Z177">
            <v>0.102798094243271</v>
          </cell>
        </row>
        <row r="177">
          <cell r="AD177">
            <v>1.05043483304826</v>
          </cell>
        </row>
        <row r="177">
          <cell r="AF177">
            <v>116.825988228445</v>
          </cell>
        </row>
        <row r="177">
          <cell r="AI177">
            <v>18252.8560858063</v>
          </cell>
          <cell r="AJ177">
            <v>8114.34445311699</v>
          </cell>
          <cell r="AK177">
            <v>1745.14987697621</v>
          </cell>
          <cell r="AL177">
            <v>28112.3504158995</v>
          </cell>
        </row>
        <row r="177">
          <cell r="AP177">
            <v>95418.1387755166</v>
          </cell>
        </row>
        <row r="177">
          <cell r="AS177">
            <v>1.04446939505894</v>
          </cell>
          <cell r="AT177">
            <v>106.192870548699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5.bin"/><Relationship Id="rId8" Type="http://schemas.openxmlformats.org/officeDocument/2006/relationships/oleObject" Target="../embeddings/oleObject4.bin"/><Relationship Id="rId7" Type="http://schemas.openxmlformats.org/officeDocument/2006/relationships/oleObject" Target="../embeddings/oleObject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1" Type="http://schemas.openxmlformats.org/officeDocument/2006/relationships/oleObject" Target="../embeddings/oleObject7.bin"/><Relationship Id="rId10" Type="http://schemas.openxmlformats.org/officeDocument/2006/relationships/oleObject" Target="../embeddings/oleObject6.bin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12.bin"/><Relationship Id="rId8" Type="http://schemas.openxmlformats.org/officeDocument/2006/relationships/oleObject" Target="../embeddings/oleObject11.bin"/><Relationship Id="rId7" Type="http://schemas.openxmlformats.org/officeDocument/2006/relationships/oleObject" Target="../embeddings/oleObject10.bin"/><Relationship Id="rId6" Type="http://schemas.openxmlformats.org/officeDocument/2006/relationships/oleObject" Target="../embeddings/oleObject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1" Type="http://schemas.openxmlformats.org/officeDocument/2006/relationships/oleObject" Target="../embeddings/oleObject14.bin"/><Relationship Id="rId10" Type="http://schemas.openxmlformats.org/officeDocument/2006/relationships/oleObject" Target="../embeddings/oleObject13.bin"/><Relationship Id="rId1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19.bin"/><Relationship Id="rId8" Type="http://schemas.openxmlformats.org/officeDocument/2006/relationships/oleObject" Target="../embeddings/oleObject18.bin"/><Relationship Id="rId7" Type="http://schemas.openxmlformats.org/officeDocument/2006/relationships/oleObject" Target="../embeddings/oleObject17.bin"/><Relationship Id="rId6" Type="http://schemas.openxmlformats.org/officeDocument/2006/relationships/oleObject" Target="../embeddings/oleObject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1" Type="http://schemas.openxmlformats.org/officeDocument/2006/relationships/oleObject" Target="../embeddings/oleObject21.bin"/><Relationship Id="rId10" Type="http://schemas.openxmlformats.org/officeDocument/2006/relationships/oleObject" Target="../embeddings/oleObject20.bin"/><Relationship Id="rId1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26.bin"/><Relationship Id="rId8" Type="http://schemas.openxmlformats.org/officeDocument/2006/relationships/oleObject" Target="../embeddings/oleObject25.bin"/><Relationship Id="rId7" Type="http://schemas.openxmlformats.org/officeDocument/2006/relationships/oleObject" Target="../embeddings/oleObject24.bin"/><Relationship Id="rId6" Type="http://schemas.openxmlformats.org/officeDocument/2006/relationships/oleObject" Target="../embeddings/oleObject2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2.bin"/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1" Type="http://schemas.openxmlformats.org/officeDocument/2006/relationships/oleObject" Target="../embeddings/oleObject28.bin"/><Relationship Id="rId10" Type="http://schemas.openxmlformats.org/officeDocument/2006/relationships/oleObject" Target="../embeddings/oleObject27.bin"/><Relationship Id="rId1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33.bin"/><Relationship Id="rId8" Type="http://schemas.openxmlformats.org/officeDocument/2006/relationships/oleObject" Target="../embeddings/oleObject32.bin"/><Relationship Id="rId7" Type="http://schemas.openxmlformats.org/officeDocument/2006/relationships/oleObject" Target="../embeddings/oleObject31.bin"/><Relationship Id="rId6" Type="http://schemas.openxmlformats.org/officeDocument/2006/relationships/oleObject" Target="../embeddings/oleObject3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9.bin"/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1" Type="http://schemas.openxmlformats.org/officeDocument/2006/relationships/oleObject" Target="../embeddings/oleObject35.bin"/><Relationship Id="rId10" Type="http://schemas.openxmlformats.org/officeDocument/2006/relationships/oleObject" Target="../embeddings/oleObject34.bin"/><Relationship Id="rId1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6"/>
  <sheetViews>
    <sheetView workbookViewId="0">
      <selection activeCell="D20" sqref="D20"/>
    </sheetView>
  </sheetViews>
  <sheetFormatPr defaultColWidth="9" defaultRowHeight="13.2" outlineLevelCol="4"/>
  <cols>
    <col min="1" max="16384" width="9" style="25"/>
  </cols>
  <sheetData>
    <row r="2" spans="2:2">
      <c r="B2" s="31" t="s">
        <v>0</v>
      </c>
    </row>
    <row r="4" spans="2:2">
      <c r="B4" s="25" t="s">
        <v>1</v>
      </c>
    </row>
    <row r="6" spans="2:2">
      <c r="B6" s="25" t="s">
        <v>2</v>
      </c>
    </row>
    <row r="8" spans="2:2">
      <c r="B8" s="25" t="s">
        <v>3</v>
      </c>
    </row>
    <row r="9" spans="3:3">
      <c r="C9" s="25" t="s">
        <v>4</v>
      </c>
    </row>
    <row r="10" spans="4:4">
      <c r="D10" s="25" t="s">
        <v>5</v>
      </c>
    </row>
    <row r="11" spans="4:4">
      <c r="D11" s="25" t="s">
        <v>6</v>
      </c>
    </row>
    <row r="12" spans="3:3">
      <c r="C12" s="25" t="s">
        <v>7</v>
      </c>
    </row>
    <row r="13" spans="4:4">
      <c r="D13" s="25" t="s">
        <v>8</v>
      </c>
    </row>
    <row r="14" spans="4:4">
      <c r="D14" s="25" t="s">
        <v>9</v>
      </c>
    </row>
    <row r="15" spans="4:4">
      <c r="D15" s="25" t="s">
        <v>10</v>
      </c>
    </row>
    <row r="16" spans="4:5">
      <c r="D16" s="25" t="s">
        <v>11</v>
      </c>
      <c r="E16" s="30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91"/>
  <sheetViews>
    <sheetView zoomScale="85" zoomScaleNormal="85" workbookViewId="0">
      <selection activeCell="D20" sqref="D20"/>
    </sheetView>
  </sheetViews>
  <sheetFormatPr defaultColWidth="8.90740740740741" defaultRowHeight="13.8"/>
  <cols>
    <col min="1" max="1" width="9" style="25"/>
    <col min="2" max="2" width="9" style="26" customWidth="1"/>
    <col min="3" max="32" width="8.90740740740741" style="26"/>
    <col min="33" max="33" width="9.4537037037037" style="26"/>
    <col min="34" max="16384" width="8.90740740740741" style="26"/>
  </cols>
  <sheetData>
    <row r="1" spans="2:33">
      <c r="B1" s="26" t="s">
        <v>12</v>
      </c>
      <c r="C1" s="26" t="s">
        <v>13</v>
      </c>
      <c r="D1" s="26" t="s">
        <v>14</v>
      </c>
      <c r="E1" s="26" t="s">
        <v>15</v>
      </c>
      <c r="F1" s="26" t="s">
        <v>16</v>
      </c>
      <c r="G1" s="26" t="s">
        <v>17</v>
      </c>
      <c r="H1" s="26" t="s">
        <v>18</v>
      </c>
      <c r="I1" s="26" t="s">
        <v>19</v>
      </c>
      <c r="J1" s="26" t="s">
        <v>20</v>
      </c>
      <c r="K1" s="26" t="s">
        <v>21</v>
      </c>
      <c r="L1" s="26" t="s">
        <v>22</v>
      </c>
      <c r="M1" s="26" t="s">
        <v>23</v>
      </c>
      <c r="N1" s="26" t="s">
        <v>24</v>
      </c>
      <c r="O1" s="26" t="s">
        <v>25</v>
      </c>
      <c r="P1" s="26" t="s">
        <v>26</v>
      </c>
      <c r="Q1" s="26" t="s">
        <v>27</v>
      </c>
      <c r="R1" s="26" t="s">
        <v>28</v>
      </c>
      <c r="S1" s="26" t="s">
        <v>29</v>
      </c>
      <c r="T1" s="26" t="s">
        <v>30</v>
      </c>
      <c r="U1" s="26" t="s">
        <v>31</v>
      </c>
      <c r="V1" s="26" t="s">
        <v>32</v>
      </c>
      <c r="W1" s="26" t="s">
        <v>33</v>
      </c>
      <c r="X1" s="26" t="s">
        <v>34</v>
      </c>
      <c r="Y1" s="26" t="s">
        <v>35</v>
      </c>
      <c r="Z1" s="26" t="s">
        <v>36</v>
      </c>
      <c r="AA1" s="26" t="s">
        <v>37</v>
      </c>
      <c r="AB1" s="26" t="s">
        <v>38</v>
      </c>
      <c r="AC1" s="26" t="s">
        <v>39</v>
      </c>
      <c r="AD1" s="26" t="s">
        <v>40</v>
      </c>
      <c r="AE1" s="26" t="s">
        <v>41</v>
      </c>
      <c r="AF1" s="26" t="s">
        <v>42</v>
      </c>
      <c r="AG1" s="26" t="s">
        <v>43</v>
      </c>
    </row>
    <row r="2" spans="2:33">
      <c r="B2" s="26" t="s">
        <v>44</v>
      </c>
      <c r="C2" s="26" t="s">
        <v>45</v>
      </c>
      <c r="D2" s="26" t="s">
        <v>46</v>
      </c>
      <c r="E2" s="26" t="s">
        <v>47</v>
      </c>
      <c r="F2" s="26" t="s">
        <v>48</v>
      </c>
      <c r="G2" s="26" t="s">
        <v>49</v>
      </c>
      <c r="H2" s="26" t="s">
        <v>50</v>
      </c>
      <c r="I2" s="26" t="s">
        <v>51</v>
      </c>
      <c r="J2" s="26" t="s">
        <v>52</v>
      </c>
      <c r="K2" s="26" t="s">
        <v>53</v>
      </c>
      <c r="L2" s="26" t="s">
        <v>54</v>
      </c>
      <c r="M2" s="26" t="s">
        <v>55</v>
      </c>
      <c r="N2" s="26" t="s">
        <v>56</v>
      </c>
      <c r="O2" s="26" t="s">
        <v>57</v>
      </c>
      <c r="P2" s="26" t="s">
        <v>58</v>
      </c>
      <c r="Q2" s="26" t="s">
        <v>59</v>
      </c>
      <c r="R2" s="26" t="s">
        <v>60</v>
      </c>
      <c r="S2" s="26" t="s">
        <v>61</v>
      </c>
      <c r="T2" s="26" t="s">
        <v>62</v>
      </c>
      <c r="U2" s="26" t="s">
        <v>63</v>
      </c>
      <c r="V2" s="26" t="s">
        <v>64</v>
      </c>
      <c r="W2" s="26" t="s">
        <v>65</v>
      </c>
      <c r="X2" s="26" t="s">
        <v>66</v>
      </c>
      <c r="Y2" s="26" t="s">
        <v>67</v>
      </c>
      <c r="Z2" s="26" t="s">
        <v>68</v>
      </c>
      <c r="AA2" s="26" t="s">
        <v>69</v>
      </c>
      <c r="AB2" s="26" t="s">
        <v>70</v>
      </c>
      <c r="AC2" s="26" t="s">
        <v>71</v>
      </c>
      <c r="AD2" s="26" t="s">
        <v>72</v>
      </c>
      <c r="AE2" s="26" t="s">
        <v>73</v>
      </c>
      <c r="AF2" s="26" t="s">
        <v>74</v>
      </c>
      <c r="AG2" s="26" t="s">
        <v>75</v>
      </c>
    </row>
    <row r="3" spans="1:33">
      <c r="A3" s="27"/>
      <c r="B3" s="26" t="s">
        <v>76</v>
      </c>
      <c r="C3" s="26" t="s">
        <v>76</v>
      </c>
      <c r="D3" s="26" t="s">
        <v>76</v>
      </c>
      <c r="E3" s="26" t="s">
        <v>76</v>
      </c>
      <c r="F3" s="26" t="s">
        <v>76</v>
      </c>
      <c r="G3" s="26" t="s">
        <v>76</v>
      </c>
      <c r="H3" s="26" t="s">
        <v>76</v>
      </c>
      <c r="I3" s="26" t="s">
        <v>76</v>
      </c>
      <c r="J3" s="26" t="s">
        <v>76</v>
      </c>
      <c r="K3" s="26" t="s">
        <v>76</v>
      </c>
      <c r="L3" s="26" t="s">
        <v>76</v>
      </c>
      <c r="M3" s="26" t="s">
        <v>76</v>
      </c>
      <c r="N3" s="26" t="s">
        <v>76</v>
      </c>
      <c r="O3" s="26" t="s">
        <v>76</v>
      </c>
      <c r="P3" s="26" t="s">
        <v>76</v>
      </c>
      <c r="Q3" s="26" t="s">
        <v>76</v>
      </c>
      <c r="R3" s="26" t="s">
        <v>76</v>
      </c>
      <c r="S3" s="26" t="s">
        <v>76</v>
      </c>
      <c r="T3" s="26" t="s">
        <v>76</v>
      </c>
      <c r="U3" s="26" t="s">
        <v>76</v>
      </c>
      <c r="V3" s="26" t="s">
        <v>76</v>
      </c>
      <c r="W3" s="26" t="s">
        <v>76</v>
      </c>
      <c r="X3" s="26" t="s">
        <v>76</v>
      </c>
      <c r="Y3" s="26" t="s">
        <v>76</v>
      </c>
      <c r="Z3" s="26" t="s">
        <v>76</v>
      </c>
      <c r="AA3" s="26" t="s">
        <v>76</v>
      </c>
      <c r="AB3" s="26" t="s">
        <v>76</v>
      </c>
      <c r="AC3" s="26" t="s">
        <v>76</v>
      </c>
      <c r="AD3" s="26" t="s">
        <v>76</v>
      </c>
      <c r="AE3" s="26" t="s">
        <v>76</v>
      </c>
      <c r="AF3" s="26" t="s">
        <v>76</v>
      </c>
      <c r="AG3" s="26" t="s">
        <v>76</v>
      </c>
    </row>
    <row r="4" s="24" customFormat="1" spans="1:33">
      <c r="A4" s="27"/>
      <c r="B4" s="24" t="s">
        <v>77</v>
      </c>
      <c r="C4" s="24" t="s">
        <v>77</v>
      </c>
      <c r="D4" s="24" t="s">
        <v>77</v>
      </c>
      <c r="E4" s="24" t="s">
        <v>77</v>
      </c>
      <c r="F4" s="24" t="s">
        <v>77</v>
      </c>
      <c r="G4" s="24" t="s">
        <v>77</v>
      </c>
      <c r="H4" s="24" t="s">
        <v>77</v>
      </c>
      <c r="I4" s="24" t="s">
        <v>77</v>
      </c>
      <c r="J4" s="24" t="s">
        <v>77</v>
      </c>
      <c r="K4" s="24" t="s">
        <v>77</v>
      </c>
      <c r="L4" s="24" t="s">
        <v>77</v>
      </c>
      <c r="M4" s="24" t="s">
        <v>77</v>
      </c>
      <c r="N4" s="24" t="s">
        <v>77</v>
      </c>
      <c r="O4" s="24" t="s">
        <v>77</v>
      </c>
      <c r="P4" s="24" t="s">
        <v>77</v>
      </c>
      <c r="Q4" s="24" t="s">
        <v>77</v>
      </c>
      <c r="R4" s="24" t="s">
        <v>77</v>
      </c>
      <c r="S4" s="24" t="s">
        <v>77</v>
      </c>
      <c r="T4" s="24" t="s">
        <v>77</v>
      </c>
      <c r="U4" s="24" t="s">
        <v>77</v>
      </c>
      <c r="V4" s="24" t="s">
        <v>77</v>
      </c>
      <c r="W4" s="24" t="s">
        <v>77</v>
      </c>
      <c r="X4" s="24" t="s">
        <v>77</v>
      </c>
      <c r="Y4" s="24" t="s">
        <v>77</v>
      </c>
      <c r="Z4" s="24" t="s">
        <v>77</v>
      </c>
      <c r="AA4" s="24" t="s">
        <v>77</v>
      </c>
      <c r="AB4" s="24" t="s">
        <v>77</v>
      </c>
      <c r="AC4" s="24" t="s">
        <v>77</v>
      </c>
      <c r="AD4" s="24" t="s">
        <v>77</v>
      </c>
      <c r="AE4" s="24" t="s">
        <v>77</v>
      </c>
      <c r="AF4" s="24" t="s">
        <v>77</v>
      </c>
      <c r="AG4" s="24" t="s">
        <v>77</v>
      </c>
    </row>
    <row r="5" spans="1:33">
      <c r="A5" s="27"/>
      <c r="B5" s="26">
        <v>0</v>
      </c>
      <c r="C5" s="26">
        <v>0</v>
      </c>
      <c r="D5" s="26">
        <v>0</v>
      </c>
      <c r="E5" s="26">
        <v>0</v>
      </c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26">
        <v>0</v>
      </c>
      <c r="AB5" s="26">
        <v>0</v>
      </c>
      <c r="AC5" s="26">
        <v>0</v>
      </c>
      <c r="AD5" s="26">
        <v>0</v>
      </c>
      <c r="AE5" s="26">
        <v>0</v>
      </c>
      <c r="AF5" s="26">
        <v>0</v>
      </c>
      <c r="AG5" s="26">
        <v>0</v>
      </c>
    </row>
    <row r="6" s="24" customFormat="1" spans="1:33">
      <c r="A6" s="27"/>
      <c r="B6" s="24" t="s">
        <v>78</v>
      </c>
      <c r="C6" s="24" t="s">
        <v>78</v>
      </c>
      <c r="D6" s="24" t="s">
        <v>78</v>
      </c>
      <c r="E6" s="24" t="s">
        <v>78</v>
      </c>
      <c r="F6" s="24" t="s">
        <v>78</v>
      </c>
      <c r="G6" s="24" t="s">
        <v>78</v>
      </c>
      <c r="H6" s="24" t="s">
        <v>78</v>
      </c>
      <c r="I6" s="24" t="s">
        <v>78</v>
      </c>
      <c r="J6" s="24" t="s">
        <v>78</v>
      </c>
      <c r="K6" s="24" t="s">
        <v>78</v>
      </c>
      <c r="L6" s="24" t="s">
        <v>78</v>
      </c>
      <c r="M6" s="24" t="s">
        <v>78</v>
      </c>
      <c r="N6" s="24" t="s">
        <v>78</v>
      </c>
      <c r="O6" s="24" t="s">
        <v>78</v>
      </c>
      <c r="P6" s="24" t="s">
        <v>78</v>
      </c>
      <c r="Q6" s="24" t="s">
        <v>78</v>
      </c>
      <c r="R6" s="24" t="s">
        <v>78</v>
      </c>
      <c r="S6" s="24" t="s">
        <v>78</v>
      </c>
      <c r="T6" s="24" t="s">
        <v>78</v>
      </c>
      <c r="U6" s="24" t="s">
        <v>78</v>
      </c>
      <c r="V6" s="24" t="s">
        <v>78</v>
      </c>
      <c r="W6" s="24" t="s">
        <v>78</v>
      </c>
      <c r="X6" s="24" t="s">
        <v>78</v>
      </c>
      <c r="Y6" s="24" t="s">
        <v>78</v>
      </c>
      <c r="Z6" s="24" t="s">
        <v>78</v>
      </c>
      <c r="AA6" s="24" t="s">
        <v>78</v>
      </c>
      <c r="AB6" s="24" t="s">
        <v>78</v>
      </c>
      <c r="AC6" s="24" t="s">
        <v>78</v>
      </c>
      <c r="AD6" s="24" t="s">
        <v>78</v>
      </c>
      <c r="AE6" s="24" t="s">
        <v>78</v>
      </c>
      <c r="AF6" s="24" t="s">
        <v>78</v>
      </c>
      <c r="AG6" s="24" t="s">
        <v>78</v>
      </c>
    </row>
    <row r="7" spans="1:33">
      <c r="A7" s="28"/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  <c r="AG7" s="26">
        <v>0</v>
      </c>
    </row>
    <row r="8" spans="1:33">
      <c r="A8" s="28"/>
      <c r="B8" s="26" t="s">
        <v>79</v>
      </c>
      <c r="C8" s="26" t="s">
        <v>79</v>
      </c>
      <c r="D8" s="26" t="s">
        <v>79</v>
      </c>
      <c r="E8" s="26" t="s">
        <v>79</v>
      </c>
      <c r="F8" s="26" t="s">
        <v>79</v>
      </c>
      <c r="G8" s="26" t="s">
        <v>79</v>
      </c>
      <c r="H8" s="26" t="s">
        <v>79</v>
      </c>
      <c r="I8" s="26" t="s">
        <v>79</v>
      </c>
      <c r="J8" s="26" t="s">
        <v>79</v>
      </c>
      <c r="K8" s="26" t="s">
        <v>79</v>
      </c>
      <c r="L8" s="26" t="s">
        <v>79</v>
      </c>
      <c r="M8" s="26" t="s">
        <v>79</v>
      </c>
      <c r="N8" s="26" t="s">
        <v>79</v>
      </c>
      <c r="O8" s="26" t="s">
        <v>79</v>
      </c>
      <c r="P8" s="26" t="s">
        <v>79</v>
      </c>
      <c r="Q8" s="26" t="s">
        <v>79</v>
      </c>
      <c r="R8" s="26" t="s">
        <v>79</v>
      </c>
      <c r="S8" s="26" t="s">
        <v>79</v>
      </c>
      <c r="T8" s="26" t="s">
        <v>79</v>
      </c>
      <c r="U8" s="26" t="s">
        <v>79</v>
      </c>
      <c r="V8" s="26" t="s">
        <v>79</v>
      </c>
      <c r="W8" s="26" t="s">
        <v>79</v>
      </c>
      <c r="X8" s="26" t="s">
        <v>79</v>
      </c>
      <c r="Y8" s="26" t="s">
        <v>79</v>
      </c>
      <c r="Z8" s="26" t="s">
        <v>79</v>
      </c>
      <c r="AA8" s="26" t="s">
        <v>79</v>
      </c>
      <c r="AB8" s="26" t="s">
        <v>79</v>
      </c>
      <c r="AC8" s="26" t="s">
        <v>79</v>
      </c>
      <c r="AD8" s="26" t="s">
        <v>79</v>
      </c>
      <c r="AE8" s="26" t="s">
        <v>79</v>
      </c>
      <c r="AF8" s="26" t="s">
        <v>79</v>
      </c>
      <c r="AG8" s="26" t="s">
        <v>79</v>
      </c>
    </row>
    <row r="9" spans="1:33">
      <c r="A9" s="28"/>
      <c r="B9" s="26" t="s">
        <v>80</v>
      </c>
      <c r="C9" s="26" t="s">
        <v>80</v>
      </c>
      <c r="D9" s="26" t="s">
        <v>80</v>
      </c>
      <c r="E9" s="26" t="s">
        <v>80</v>
      </c>
      <c r="F9" s="26" t="s">
        <v>80</v>
      </c>
      <c r="G9" s="26" t="s">
        <v>80</v>
      </c>
      <c r="H9" s="26" t="s">
        <v>80</v>
      </c>
      <c r="I9" s="26" t="s">
        <v>80</v>
      </c>
      <c r="J9" s="26" t="s">
        <v>80</v>
      </c>
      <c r="K9" s="26" t="s">
        <v>80</v>
      </c>
      <c r="L9" s="26" t="s">
        <v>80</v>
      </c>
      <c r="M9" s="26" t="s">
        <v>80</v>
      </c>
      <c r="N9" s="26" t="s">
        <v>80</v>
      </c>
      <c r="O9" s="26" t="s">
        <v>80</v>
      </c>
      <c r="P9" s="26" t="s">
        <v>80</v>
      </c>
      <c r="Q9" s="26" t="s">
        <v>80</v>
      </c>
      <c r="R9" s="26" t="s">
        <v>80</v>
      </c>
      <c r="S9" s="26" t="s">
        <v>80</v>
      </c>
      <c r="T9" s="26" t="s">
        <v>80</v>
      </c>
      <c r="U9" s="26" t="s">
        <v>80</v>
      </c>
      <c r="V9" s="26" t="s">
        <v>80</v>
      </c>
      <c r="W9" s="26" t="s">
        <v>80</v>
      </c>
      <c r="X9" s="26" t="s">
        <v>80</v>
      </c>
      <c r="Y9" s="26" t="s">
        <v>80</v>
      </c>
      <c r="Z9" s="26" t="s">
        <v>80</v>
      </c>
      <c r="AA9" s="26" t="s">
        <v>80</v>
      </c>
      <c r="AB9" s="26" t="s">
        <v>80</v>
      </c>
      <c r="AC9" s="26" t="s">
        <v>80</v>
      </c>
      <c r="AD9" s="26" t="s">
        <v>80</v>
      </c>
      <c r="AE9" s="26" t="s">
        <v>80</v>
      </c>
      <c r="AF9" s="26" t="s">
        <v>80</v>
      </c>
      <c r="AG9" s="26" t="s">
        <v>80</v>
      </c>
    </row>
    <row r="10" spans="1:33">
      <c r="A10" s="28"/>
      <c r="B10" s="32" t="s">
        <v>81</v>
      </c>
      <c r="C10" s="32" t="s">
        <v>81</v>
      </c>
      <c r="D10" s="32" t="s">
        <v>81</v>
      </c>
      <c r="E10" s="32" t="s">
        <v>81</v>
      </c>
      <c r="F10" s="32" t="s">
        <v>81</v>
      </c>
      <c r="G10" s="32" t="s">
        <v>81</v>
      </c>
      <c r="H10" s="32" t="s">
        <v>81</v>
      </c>
      <c r="I10" s="32" t="s">
        <v>81</v>
      </c>
      <c r="J10" s="32" t="s">
        <v>81</v>
      </c>
      <c r="K10" s="32" t="s">
        <v>81</v>
      </c>
      <c r="L10" s="32" t="s">
        <v>81</v>
      </c>
      <c r="M10" s="32" t="s">
        <v>81</v>
      </c>
      <c r="N10" s="32" t="s">
        <v>81</v>
      </c>
      <c r="O10" s="32" t="s">
        <v>81</v>
      </c>
      <c r="P10" s="32" t="s">
        <v>81</v>
      </c>
      <c r="Q10" s="32" t="s">
        <v>81</v>
      </c>
      <c r="R10" s="32" t="s">
        <v>81</v>
      </c>
      <c r="S10" s="32" t="s">
        <v>81</v>
      </c>
      <c r="T10" s="32" t="s">
        <v>81</v>
      </c>
      <c r="U10" s="32" t="s">
        <v>81</v>
      </c>
      <c r="V10" s="32" t="s">
        <v>81</v>
      </c>
      <c r="W10" s="32" t="s">
        <v>81</v>
      </c>
      <c r="X10" s="32" t="s">
        <v>81</v>
      </c>
      <c r="Y10" s="32" t="s">
        <v>81</v>
      </c>
      <c r="Z10" s="32" t="s">
        <v>81</v>
      </c>
      <c r="AA10" s="32" t="s">
        <v>81</v>
      </c>
      <c r="AB10" s="32" t="s">
        <v>81</v>
      </c>
      <c r="AC10" s="32" t="s">
        <v>81</v>
      </c>
      <c r="AD10" s="32" t="s">
        <v>81</v>
      </c>
      <c r="AE10" s="32" t="s">
        <v>81</v>
      </c>
      <c r="AF10" s="32" t="s">
        <v>81</v>
      </c>
      <c r="AG10" s="32" t="s">
        <v>81</v>
      </c>
    </row>
    <row r="11" spans="1:33">
      <c r="A11" s="28"/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</row>
    <row r="12" spans="1:33">
      <c r="A12" s="28"/>
      <c r="B12" s="26" t="s">
        <v>82</v>
      </c>
      <c r="C12" s="26" t="s">
        <v>82</v>
      </c>
      <c r="D12" s="26" t="s">
        <v>82</v>
      </c>
      <c r="E12" s="26" t="s">
        <v>82</v>
      </c>
      <c r="F12" s="26" t="s">
        <v>82</v>
      </c>
      <c r="G12" s="26" t="s">
        <v>82</v>
      </c>
      <c r="H12" s="26" t="s">
        <v>82</v>
      </c>
      <c r="I12" s="26" t="s">
        <v>82</v>
      </c>
      <c r="J12" s="26" t="s">
        <v>82</v>
      </c>
      <c r="K12" s="26" t="s">
        <v>82</v>
      </c>
      <c r="L12" s="26" t="s">
        <v>82</v>
      </c>
      <c r="M12" s="26" t="s">
        <v>82</v>
      </c>
      <c r="N12" s="26" t="s">
        <v>82</v>
      </c>
      <c r="O12" s="26" t="s">
        <v>82</v>
      </c>
      <c r="P12" s="26" t="s">
        <v>82</v>
      </c>
      <c r="Q12" s="26" t="s">
        <v>82</v>
      </c>
      <c r="R12" s="26" t="s">
        <v>82</v>
      </c>
      <c r="S12" s="26" t="s">
        <v>82</v>
      </c>
      <c r="T12" s="26" t="s">
        <v>82</v>
      </c>
      <c r="U12" s="26" t="s">
        <v>82</v>
      </c>
      <c r="V12" s="26" t="s">
        <v>82</v>
      </c>
      <c r="W12" s="26" t="s">
        <v>82</v>
      </c>
      <c r="X12" s="26" t="s">
        <v>82</v>
      </c>
      <c r="Y12" s="26" t="s">
        <v>82</v>
      </c>
      <c r="Z12" s="26" t="s">
        <v>82</v>
      </c>
      <c r="AA12" s="26" t="s">
        <v>82</v>
      </c>
      <c r="AB12" s="26" t="s">
        <v>82</v>
      </c>
      <c r="AC12" s="26" t="s">
        <v>82</v>
      </c>
      <c r="AD12" s="26" t="s">
        <v>82</v>
      </c>
      <c r="AE12" s="26" t="s">
        <v>82</v>
      </c>
      <c r="AF12" s="26" t="s">
        <v>82</v>
      </c>
      <c r="AG12" s="26" t="s">
        <v>82</v>
      </c>
    </row>
    <row r="13" spans="1:33">
      <c r="A13" s="25">
        <v>1952</v>
      </c>
      <c r="B13" s="29">
        <f>[1]Anhui!B15</f>
        <v>3.03069951253067</v>
      </c>
      <c r="C13" s="29">
        <f>[1]Beijing!B15</f>
        <v>3.68913890092493</v>
      </c>
      <c r="D13" s="29">
        <f>[1]Chongqing!B15</f>
        <v>0.307620060417393</v>
      </c>
      <c r="E13" s="29">
        <f>[1]Fujian!B15</f>
        <v>0.18545594571145</v>
      </c>
      <c r="F13" s="29">
        <f>[1]Gansu!B15</f>
        <v>0.405634786973338</v>
      </c>
      <c r="G13" s="29">
        <f>[1]Guangdong!B15</f>
        <v>4.30649937783631</v>
      </c>
      <c r="H13" s="29">
        <f>[1]Guangxi!B15</f>
        <v>8.91701257327981</v>
      </c>
      <c r="I13" s="29">
        <f>[1]Guizhou!B15</f>
        <v>0.11857385785049</v>
      </c>
      <c r="J13" s="29">
        <f>[1]Hainan!B15</f>
        <v>0.457607585419715</v>
      </c>
      <c r="K13" s="29">
        <f>[1]Hebei!B15</f>
        <v>3.14145258593453</v>
      </c>
      <c r="L13" s="29">
        <f>[1]Heilongjiang!B15</f>
        <v>3.27108829509882</v>
      </c>
      <c r="M13" s="29">
        <f>[1]Henan!B15</f>
        <v>0.51618280193929</v>
      </c>
      <c r="N13" s="29">
        <f>[1]Hubei!B15</f>
        <v>0.984236915739158</v>
      </c>
      <c r="O13" s="29">
        <f>[1]Hunan!B15</f>
        <v>0.51618280193929</v>
      </c>
      <c r="P13" s="29">
        <f>[1]InnerMongolia!B15</f>
        <v>0.414091421559585</v>
      </c>
      <c r="Q13" s="29">
        <f>[1]Jiangsu!B15</f>
        <v>15.9936976866878</v>
      </c>
      <c r="R13" s="29">
        <f>[1]Jiangxi!B15</f>
        <v>0.460872026300426</v>
      </c>
      <c r="S13" s="29">
        <f>[1]Jilin!B15</f>
        <v>3.09305464600039</v>
      </c>
      <c r="T13" s="29">
        <f>[1]Liaoning!B15</f>
        <v>13.808426632351</v>
      </c>
      <c r="U13" s="29">
        <f>[1]Ningxia!B15</f>
        <v>0.189844286820342</v>
      </c>
      <c r="V13" s="29">
        <f>[1]Qinghai!B15</f>
        <v>0.0616677926679177</v>
      </c>
      <c r="W13" s="29">
        <f>[1]Shannxi!B15</f>
        <v>0.328761845222964</v>
      </c>
      <c r="X13" s="29">
        <f>[1]Shandong!B15</f>
        <v>2.20379052228596</v>
      </c>
      <c r="Y13" s="29">
        <f>[1]Shanghai!B15</f>
        <v>1.35482666861981</v>
      </c>
      <c r="Z13" s="29">
        <f>[1]Shanxi!B15</f>
        <v>0.441288091815562</v>
      </c>
      <c r="AA13" s="29">
        <f>[1]Sichuan!B15</f>
        <v>0.527853608728451</v>
      </c>
      <c r="AB13" s="29">
        <f>[1]Tianjin!B15</f>
        <v>0.842795347307162</v>
      </c>
      <c r="AC13" s="29">
        <f>[1]Tibet!B15</f>
        <v>0.1463811176974</v>
      </c>
      <c r="AD13" s="29">
        <f>[1]Xinjiang!B15</f>
        <v>0.514683061446319</v>
      </c>
      <c r="AE13" s="29">
        <f>[1]Yunnan!B15</f>
        <v>17.7920352229583</v>
      </c>
      <c r="AF13" s="29">
        <f>[1]Zhejiang!B15</f>
        <v>0.580372048556727</v>
      </c>
      <c r="AG13" s="29">
        <f>[1]Nation!B15</f>
        <v>53.6397933166388</v>
      </c>
    </row>
    <row r="14" spans="1:33">
      <c r="A14" s="25">
        <v>1953</v>
      </c>
      <c r="B14" s="29">
        <f>[1]Anhui!B16</f>
        <v>3.49836992839908</v>
      </c>
      <c r="C14" s="29">
        <f>[1]Beijing!B16</f>
        <v>4.01290183246941</v>
      </c>
      <c r="D14" s="29">
        <f>[1]Chongqing!B16</f>
        <v>0.415956258043969</v>
      </c>
      <c r="E14" s="29">
        <f>[1]Fujian!B16</f>
        <v>0.308235017869361</v>
      </c>
      <c r="F14" s="29">
        <f>[1]Gansu!B16</f>
        <v>0.537771019480897</v>
      </c>
      <c r="G14" s="29">
        <f>[1]Guangdong!B16</f>
        <v>4.5430685420073</v>
      </c>
      <c r="H14" s="29">
        <f>[1]Guangxi!B16</f>
        <v>9.03159450870836</v>
      </c>
      <c r="I14" s="29">
        <f>[1]Guizhou!B16</f>
        <v>0.182700027130142</v>
      </c>
      <c r="J14" s="29">
        <f>[1]Hainan!B16</f>
        <v>0.482504216175472</v>
      </c>
      <c r="K14" s="29">
        <f>[1]Hebei!B16</f>
        <v>3.84442641598218</v>
      </c>
      <c r="L14" s="29">
        <f>[1]Heilongjiang!B16</f>
        <v>3.74062709353574</v>
      </c>
      <c r="M14" s="29">
        <f>[1]Henan!B16</f>
        <v>0.674597051446761</v>
      </c>
      <c r="N14" s="29">
        <f>[1]Hubei!B16</f>
        <v>1.45420522936472</v>
      </c>
      <c r="O14" s="29">
        <f>[1]Hunan!B16</f>
        <v>0.674597051446761</v>
      </c>
      <c r="P14" s="29">
        <f>[1]InnerMongolia!B16</f>
        <v>0.553179551854992</v>
      </c>
      <c r="Q14" s="29">
        <f>[1]Jiangsu!B16</f>
        <v>16.1551225091615</v>
      </c>
      <c r="R14" s="29">
        <f>[1]Jiangxi!B16</f>
        <v>0.728162410882648</v>
      </c>
      <c r="S14" s="29">
        <f>[1]Jilin!B16</f>
        <v>3.35454676552339</v>
      </c>
      <c r="T14" s="29">
        <f>[1]Liaoning!B16</f>
        <v>14.985417177882</v>
      </c>
      <c r="U14" s="29">
        <f>[1]Ningxia!B16</f>
        <v>0.236410266657108</v>
      </c>
      <c r="V14" s="29">
        <f>[1]Qinghai!B16</f>
        <v>0.132178290009622</v>
      </c>
      <c r="W14" s="29">
        <f>[1]Shannxi!B16</f>
        <v>0.471727737766098</v>
      </c>
      <c r="X14" s="29">
        <f>[1]Shandong!B16</f>
        <v>2.8275384959863</v>
      </c>
      <c r="Y14" s="29">
        <f>[1]Shanghai!B16</f>
        <v>1.60039012919722</v>
      </c>
      <c r="Z14" s="29">
        <f>[1]Shanxi!B16</f>
        <v>0.772962188517137</v>
      </c>
      <c r="AA14" s="29">
        <f>[1]Sichuan!B16</f>
        <v>0.882555637959086</v>
      </c>
      <c r="AB14" s="29">
        <f>[1]Tianjin!B16</f>
        <v>0.97389853107657</v>
      </c>
      <c r="AC14" s="29">
        <f>[1]Tibet!B16</f>
        <v>0.205208738685807</v>
      </c>
      <c r="AD14" s="29">
        <f>[1]Xinjiang!B16</f>
        <v>0.699961851407554</v>
      </c>
      <c r="AE14" s="29">
        <f>[1]Yunnan!B16</f>
        <v>18.4345497926496</v>
      </c>
      <c r="AF14" s="29">
        <f>[1]Zhejiang!B16</f>
        <v>0.631793914399482</v>
      </c>
      <c r="AG14" s="29">
        <f>[1]Nation!B16</f>
        <v>64.7751454250194</v>
      </c>
    </row>
    <row r="15" spans="1:33">
      <c r="A15" s="25">
        <v>1954</v>
      </c>
      <c r="B15" s="29">
        <f>[1]Anhui!B17</f>
        <v>3.978113353106</v>
      </c>
      <c r="C15" s="29">
        <f>[1]Beijing!B17</f>
        <v>4.60528307579374</v>
      </c>
      <c r="D15" s="29">
        <f>[1]Chongqing!B17</f>
        <v>0.629062226964977</v>
      </c>
      <c r="E15" s="29">
        <f>[1]Fujian!B17</f>
        <v>0.529167748536267</v>
      </c>
      <c r="F15" s="29">
        <f>[1]Gansu!B17</f>
        <v>0.672714772513542</v>
      </c>
      <c r="G15" s="29">
        <f>[1]Guangdong!B17</f>
        <v>4.68477960301552</v>
      </c>
      <c r="H15" s="29">
        <f>[1]Guangxi!B17</f>
        <v>9.32312121495858</v>
      </c>
      <c r="I15" s="29">
        <f>[1]Guizhou!B17</f>
        <v>0.313142145802987</v>
      </c>
      <c r="J15" s="29">
        <f>[1]Hainan!B17</f>
        <v>0.497365765799548</v>
      </c>
      <c r="K15" s="29">
        <f>[1]Hebei!B17</f>
        <v>4.50464037416642</v>
      </c>
      <c r="L15" s="29">
        <f>[1]Heilongjiang!B17</f>
        <v>4.32858434492982</v>
      </c>
      <c r="M15" s="29">
        <f>[1]Henan!B17</f>
        <v>0.872932432600153</v>
      </c>
      <c r="N15" s="29">
        <f>[1]Hubei!B17</f>
        <v>1.99339046316358</v>
      </c>
      <c r="O15" s="29">
        <f>[1]Hunan!B17</f>
        <v>0.872932432600153</v>
      </c>
      <c r="P15" s="29">
        <f>[1]InnerMongolia!B17</f>
        <v>0.782967695124897</v>
      </c>
      <c r="Q15" s="29">
        <f>[1]Jiangsu!B17</f>
        <v>15.8815967062983</v>
      </c>
      <c r="R15" s="29">
        <f>[1]Jiangxi!B17</f>
        <v>0.889110476934999</v>
      </c>
      <c r="S15" s="29">
        <f>[1]Jilin!B17</f>
        <v>3.89201092528128</v>
      </c>
      <c r="T15" s="29">
        <f>[1]Liaoning!B17</f>
        <v>16.8046937735847</v>
      </c>
      <c r="U15" s="29">
        <f>[1]Ningxia!B17</f>
        <v>0.29650257849288</v>
      </c>
      <c r="V15" s="29">
        <f>[1]Qinghai!B17</f>
        <v>0.25172486511032</v>
      </c>
      <c r="W15" s="29">
        <f>[1]Shannxi!B17</f>
        <v>0.619012172797168</v>
      </c>
      <c r="X15" s="29">
        <f>[1]Shandong!B17</f>
        <v>3.55308483086647</v>
      </c>
      <c r="Y15" s="29">
        <f>[1]Shanghai!B17</f>
        <v>1.80880370542039</v>
      </c>
      <c r="Z15" s="29">
        <f>[1]Shanxi!B17</f>
        <v>1.28188364740506</v>
      </c>
      <c r="AA15" s="29">
        <f>[1]Sichuan!B17</f>
        <v>1.32635713524361</v>
      </c>
      <c r="AB15" s="29">
        <f>[1]Tianjin!B17</f>
        <v>1.14700692388417</v>
      </c>
      <c r="AC15" s="29">
        <f>[1]Tibet!B17</f>
        <v>0.280867545192814</v>
      </c>
      <c r="AD15" s="29">
        <f>[1]Xinjiang!B17</f>
        <v>0.924175646209819</v>
      </c>
      <c r="AE15" s="29">
        <f>[1]Yunnan!B17</f>
        <v>18.9607692780545</v>
      </c>
      <c r="AF15" s="29">
        <f>[1]Zhejiang!B17</f>
        <v>0.679809471743242</v>
      </c>
      <c r="AG15" s="29">
        <f>[1]Nation!B17</f>
        <v>78.5188542448073</v>
      </c>
    </row>
    <row r="16" spans="1:33">
      <c r="A16" s="25">
        <v>1955</v>
      </c>
      <c r="B16" s="29">
        <f>[1]Anhui!B18</f>
        <v>4.77824961067429</v>
      </c>
      <c r="C16" s="29">
        <f>[1]Beijing!B18</f>
        <v>4.85868822867517</v>
      </c>
      <c r="D16" s="29">
        <f>[1]Chongqing!B18</f>
        <v>0.773584680469713</v>
      </c>
      <c r="E16" s="29">
        <f>[1]Fujian!B18</f>
        <v>0.855193589125384</v>
      </c>
      <c r="F16" s="29">
        <f>[1]Gansu!B18</f>
        <v>0.822837342203155</v>
      </c>
      <c r="G16" s="29">
        <f>[1]Guangdong!B18</f>
        <v>4.79899426394857</v>
      </c>
      <c r="H16" s="29">
        <f>[1]Guangxi!B18</f>
        <v>9.7419391631991</v>
      </c>
      <c r="I16" s="29">
        <f>[1]Guizhou!B18</f>
        <v>0.375354460686403</v>
      </c>
      <c r="J16" s="29">
        <f>[1]Hainan!B18</f>
        <v>0.509303383731431</v>
      </c>
      <c r="K16" s="29">
        <f>[1]Hebei!B18</f>
        <v>5.39261532315835</v>
      </c>
      <c r="L16" s="29">
        <f>[1]Heilongjiang!B18</f>
        <v>4.93352977086128</v>
      </c>
      <c r="M16" s="29">
        <f>[1]Henan!B18</f>
        <v>1.02117042964747</v>
      </c>
      <c r="N16" s="29">
        <f>[1]Hubei!B18</f>
        <v>2.5954128149712</v>
      </c>
      <c r="O16" s="29">
        <f>[1]Hunan!B18</f>
        <v>1.02117042964747</v>
      </c>
      <c r="P16" s="29">
        <f>[1]InnerMongolia!B18</f>
        <v>0.920541438328003</v>
      </c>
      <c r="Q16" s="29">
        <f>[1]Jiangsu!B18</f>
        <v>15.7838382575294</v>
      </c>
      <c r="R16" s="29">
        <f>[1]Jiangxi!B18</f>
        <v>1.04337707628594</v>
      </c>
      <c r="S16" s="29">
        <f>[1]Jilin!B18</f>
        <v>4.45613381994852</v>
      </c>
      <c r="T16" s="29">
        <f>[1]Liaoning!B18</f>
        <v>18.1388863035331</v>
      </c>
      <c r="U16" s="29">
        <f>[1]Ningxia!B18</f>
        <v>0.353182262706165</v>
      </c>
      <c r="V16" s="29">
        <f>[1]Qinghai!B18</f>
        <v>0.443140361918482</v>
      </c>
      <c r="W16" s="29">
        <f>[1]Shannxi!B18</f>
        <v>0.831466767941778</v>
      </c>
      <c r="X16" s="29">
        <f>[1]Shandong!B18</f>
        <v>4.52882689438592</v>
      </c>
      <c r="Y16" s="29">
        <f>[1]Shanghai!B18</f>
        <v>2.04620201927217</v>
      </c>
      <c r="Z16" s="29">
        <f>[1]Shanxi!B18</f>
        <v>1.81598821448876</v>
      </c>
      <c r="AA16" s="29">
        <f>[1]Sichuan!B18</f>
        <v>1.94093152487666</v>
      </c>
      <c r="AB16" s="29">
        <f>[1]Tianjin!B18</f>
        <v>1.24075870491192</v>
      </c>
      <c r="AC16" s="29">
        <f>[1]Tibet!B18</f>
        <v>0.381731660783952</v>
      </c>
      <c r="AD16" s="29">
        <f>[1]Xinjiang!B18</f>
        <v>1.27304025430142</v>
      </c>
      <c r="AE16" s="29">
        <f>[1]Yunnan!B18</f>
        <v>19.3982124990645</v>
      </c>
      <c r="AF16" s="29">
        <f>[1]Zhejiang!B18</f>
        <v>0.773856656317689</v>
      </c>
      <c r="AG16" s="29">
        <f>[1]Nation!B18</f>
        <v>92.7836305436076</v>
      </c>
    </row>
    <row r="17" spans="1:33">
      <c r="A17" s="25">
        <v>1956</v>
      </c>
      <c r="B17" s="29">
        <f>[1]Anhui!B19</f>
        <v>5.4094919470533</v>
      </c>
      <c r="C17" s="29">
        <f>[1]Beijing!B19</f>
        <v>5.34307004946991</v>
      </c>
      <c r="D17" s="29">
        <f>[1]Chongqing!B19</f>
        <v>1.00456101468318</v>
      </c>
      <c r="E17" s="29">
        <f>[1]Fujian!B19</f>
        <v>1.79276202607483</v>
      </c>
      <c r="F17" s="29">
        <f>[1]Gansu!B19</f>
        <v>1.17592673727348</v>
      </c>
      <c r="G17" s="29">
        <f>[1]Guangdong!B19</f>
        <v>5.12413497692373</v>
      </c>
      <c r="H17" s="29">
        <f>[1]Guangxi!B19</f>
        <v>10.0908916726477</v>
      </c>
      <c r="I17" s="29">
        <f>[1]Guizhou!B19</f>
        <v>0.57133777359641</v>
      </c>
      <c r="J17" s="29">
        <f>[1]Hainan!B19</f>
        <v>0.543472165827121</v>
      </c>
      <c r="K17" s="29">
        <f>[1]Hebei!B19</f>
        <v>5.98123573413924</v>
      </c>
      <c r="L17" s="29">
        <f>[1]Heilongjiang!B19</f>
        <v>5.75060696490216</v>
      </c>
      <c r="M17" s="29">
        <f>[1]Henan!B19</f>
        <v>1.31961954080493</v>
      </c>
      <c r="N17" s="29">
        <f>[1]Hubei!B19</f>
        <v>3.58814231876365</v>
      </c>
      <c r="O17" s="29">
        <f>[1]Hunan!B19</f>
        <v>1.31961954080493</v>
      </c>
      <c r="P17" s="29">
        <f>[1]InnerMongolia!B19</f>
        <v>1.22637764854277</v>
      </c>
      <c r="Q17" s="29">
        <f>[1]Jiangsu!B19</f>
        <v>15.909177262743</v>
      </c>
      <c r="R17" s="29">
        <f>[1]Jiangxi!B19</f>
        <v>1.32675990680043</v>
      </c>
      <c r="S17" s="29">
        <f>[1]Jilin!B19</f>
        <v>5.21414276818428</v>
      </c>
      <c r="T17" s="29">
        <f>[1]Liaoning!B19</f>
        <v>19.841788343418</v>
      </c>
      <c r="U17" s="29">
        <f>[1]Ningxia!B19</f>
        <v>0.456441867757873</v>
      </c>
      <c r="V17" s="29">
        <f>[1]Qinghai!B19</f>
        <v>1.05481037802592</v>
      </c>
      <c r="W17" s="29">
        <f>[1]Shannxi!B19</f>
        <v>1.35641294344576</v>
      </c>
      <c r="X17" s="29">
        <f>[1]Shandong!B19</f>
        <v>5.79055986246612</v>
      </c>
      <c r="Y17" s="29">
        <f>[1]Shanghai!B19</f>
        <v>2.39276565957609</v>
      </c>
      <c r="Z17" s="29">
        <f>[1]Shanxi!B19</f>
        <v>2.99260903123026</v>
      </c>
      <c r="AA17" s="29">
        <f>[1]Sichuan!B19</f>
        <v>2.74591447978126</v>
      </c>
      <c r="AB17" s="29">
        <f>[1]Tianjin!B19</f>
        <v>1.41730817055246</v>
      </c>
      <c r="AC17" s="29">
        <f>[1]Tibet!B19</f>
        <v>0.676359139073076</v>
      </c>
      <c r="AD17" s="29">
        <f>[1]Xinjiang!B19</f>
        <v>1.6556313994524</v>
      </c>
      <c r="AE17" s="29">
        <f>[1]Yunnan!B19</f>
        <v>20.1948011567687</v>
      </c>
      <c r="AF17" s="29">
        <f>[1]Zhejiang!B19</f>
        <v>0.874734809654003</v>
      </c>
      <c r="AG17" s="29">
        <f>[1]Nation!B19</f>
        <v>115.996967875916</v>
      </c>
    </row>
    <row r="18" spans="1:33">
      <c r="A18" s="25">
        <v>1957</v>
      </c>
      <c r="B18" s="29">
        <f>[1]Anhui!B20</f>
        <v>6.10457833705771</v>
      </c>
      <c r="C18" s="29">
        <f>[1]Beijing!B20</f>
        <v>5.74463712488707</v>
      </c>
      <c r="D18" s="29">
        <f>[1]Chongqing!B20</f>
        <v>1.23979563683017</v>
      </c>
      <c r="E18" s="29">
        <f>[1]Fujian!B20</f>
        <v>2.14202843710123</v>
      </c>
      <c r="F18" s="29">
        <f>[1]Gansu!B20</f>
        <v>1.45342603047629</v>
      </c>
      <c r="G18" s="29">
        <f>[1]Guangdong!B20</f>
        <v>5.40901298736788</v>
      </c>
      <c r="H18" s="29">
        <f>[1]Guangxi!B20</f>
        <v>10.1571734311843</v>
      </c>
      <c r="I18" s="29">
        <f>[1]Guizhou!B20</f>
        <v>0.752306923334159</v>
      </c>
      <c r="J18" s="29">
        <f>[1]Hainan!B20</f>
        <v>0.573358850429963</v>
      </c>
      <c r="K18" s="29">
        <f>[1]Hebei!B20</f>
        <v>7.26413763455998</v>
      </c>
      <c r="L18" s="29">
        <f>[1]Heilongjiang!B20</f>
        <v>6.42125130249968</v>
      </c>
      <c r="M18" s="29">
        <f>[1]Henan!B20</f>
        <v>1.64930844524006</v>
      </c>
      <c r="N18" s="29">
        <f>[1]Hubei!B20</f>
        <v>4.85454964148223</v>
      </c>
      <c r="O18" s="29">
        <f>[1]Hunan!B20</f>
        <v>1.64930844524006</v>
      </c>
      <c r="P18" s="29">
        <f>[1]InnerMongolia!B20</f>
        <v>1.52387709237873</v>
      </c>
      <c r="Q18" s="29">
        <f>[1]Jiangsu!B20</f>
        <v>16.1138155518462</v>
      </c>
      <c r="R18" s="29">
        <f>[1]Jiangxi!B20</f>
        <v>2.18440440810032</v>
      </c>
      <c r="S18" s="29">
        <f>[1]Jilin!B20</f>
        <v>5.47844169158598</v>
      </c>
      <c r="T18" s="29">
        <f>[1]Liaoning!B20</f>
        <v>21.2707039834444</v>
      </c>
      <c r="U18" s="29">
        <f>[1]Ningxia!B20</f>
        <v>0.540112724135377</v>
      </c>
      <c r="V18" s="29">
        <f>[1]Qinghai!B20</f>
        <v>1.35308718268531</v>
      </c>
      <c r="W18" s="29">
        <f>[1]Shannxi!B20</f>
        <v>1.70327117584523</v>
      </c>
      <c r="X18" s="29">
        <f>[1]Shandong!B20</f>
        <v>7.00141711695477</v>
      </c>
      <c r="Y18" s="29">
        <f>[1]Shanghai!B20</f>
        <v>2.7991172856881</v>
      </c>
      <c r="Z18" s="29">
        <f>[1]Shanxi!B20</f>
        <v>4.15116272468167</v>
      </c>
      <c r="AA18" s="29">
        <f>[1]Sichuan!B20</f>
        <v>3.92852944434916</v>
      </c>
      <c r="AB18" s="29">
        <f>[1]Tianjin!B20</f>
        <v>1.61900890080019</v>
      </c>
      <c r="AC18" s="29">
        <f>[1]Tibet!B20</f>
        <v>0.805041518818303</v>
      </c>
      <c r="AD18" s="29">
        <f>[1]Xinjiang!B20</f>
        <v>2.06519532467051</v>
      </c>
      <c r="AE18" s="29">
        <f>[1]Yunnan!B20</f>
        <v>20.9083226616758</v>
      </c>
      <c r="AF18" s="29">
        <f>[1]Zhejiang!B20</f>
        <v>0.93612673973059</v>
      </c>
      <c r="AG18" s="29">
        <f>[1]Nation!B20</f>
        <v>134.486844530245</v>
      </c>
    </row>
    <row r="19" spans="1:33">
      <c r="A19" s="25">
        <v>1958</v>
      </c>
      <c r="B19" s="29">
        <f>[1]Anhui!B21</f>
        <v>7.96505027626554</v>
      </c>
      <c r="C19" s="29">
        <f>[1]Beijing!B21</f>
        <v>6.5879264374236</v>
      </c>
      <c r="D19" s="29">
        <f>[1]Chongqing!B21</f>
        <v>1.48752550574077</v>
      </c>
      <c r="E19" s="29">
        <f>[1]Fujian!B21</f>
        <v>3.05922410418121</v>
      </c>
      <c r="F19" s="29">
        <f>[1]Gansu!B21</f>
        <v>1.93111803363718</v>
      </c>
      <c r="G19" s="29">
        <f>[1]Guangdong!B21</f>
        <v>6.91601183517667</v>
      </c>
      <c r="H19" s="29">
        <f>[1]Guangxi!B21</f>
        <v>10.8494685789526</v>
      </c>
      <c r="I19" s="29">
        <f>[1]Guizhou!B21</f>
        <v>1.58046395824424</v>
      </c>
      <c r="J19" s="29">
        <f>[1]Hainan!B21</f>
        <v>0.732133748261447</v>
      </c>
      <c r="K19" s="29">
        <f>[1]Hebei!B21</f>
        <v>10.381252046702</v>
      </c>
      <c r="L19" s="29">
        <f>[1]Heilongjiang!B21</f>
        <v>7.88532653679769</v>
      </c>
      <c r="M19" s="29">
        <f>[1]Henan!B21</f>
        <v>3.14993399281234</v>
      </c>
      <c r="N19" s="29">
        <f>[1]Hubei!B21</f>
        <v>6.55202616998858</v>
      </c>
      <c r="O19" s="29">
        <f>[1]Hunan!B21</f>
        <v>3.14993399281234</v>
      </c>
      <c r="P19" s="29">
        <f>[1]InnerMongolia!B21</f>
        <v>2.77300322423545</v>
      </c>
      <c r="Q19" s="29">
        <f>[1]Jiangsu!B21</f>
        <v>16.4965771668238</v>
      </c>
      <c r="R19" s="29">
        <f>[1]Jiangxi!B21</f>
        <v>3.40609584203655</v>
      </c>
      <c r="S19" s="29">
        <f>[1]Jilin!B21</f>
        <v>6.26799512948526</v>
      </c>
      <c r="T19" s="29">
        <f>[1]Liaoning!B21</f>
        <v>26.1693012601956</v>
      </c>
      <c r="U19" s="29">
        <f>[1]Ningxia!B21</f>
        <v>0.739972316421994</v>
      </c>
      <c r="V19" s="29">
        <f>[1]Qinghai!B21</f>
        <v>1.56320807073501</v>
      </c>
      <c r="W19" s="29">
        <f>[1]Shannxi!B21</f>
        <v>2.25167448929065</v>
      </c>
      <c r="X19" s="29">
        <f>[1]Shandong!B21</f>
        <v>8.6875249160182</v>
      </c>
      <c r="Y19" s="29">
        <f>[1]Shanghai!B21</f>
        <v>3.79598470728114</v>
      </c>
      <c r="Z19" s="29">
        <f>[1]Shanxi!B21</f>
        <v>6.50790459355121</v>
      </c>
      <c r="AA19" s="29">
        <f>[1]Sichuan!B21</f>
        <v>5.37461420482787</v>
      </c>
      <c r="AB19" s="29">
        <f>[1]Tianjin!B21</f>
        <v>2.20984216030792</v>
      </c>
      <c r="AC19" s="29">
        <f>[1]Tibet!B21</f>
        <v>0.85301811041748</v>
      </c>
      <c r="AD19" s="29">
        <f>[1]Xinjiang!B21</f>
        <v>2.58834311320768</v>
      </c>
      <c r="AE19" s="29">
        <f>[1]Yunnan!B21</f>
        <v>24.7885487864101</v>
      </c>
      <c r="AF19" s="29">
        <f>[1]Zhejiang!B21</f>
        <v>1.04087368507806</v>
      </c>
      <c r="AG19" s="29">
        <f>[1]Nation!B21</f>
        <v>171.785379279501</v>
      </c>
    </row>
    <row r="20" spans="1:33">
      <c r="A20" s="25">
        <v>1959</v>
      </c>
      <c r="B20" s="29">
        <f>[1]Anhui!B22</f>
        <v>9.62014853896956</v>
      </c>
      <c r="C20" s="29">
        <f>[1]Beijing!B22</f>
        <v>7.9928717658152</v>
      </c>
      <c r="D20" s="29">
        <f>[1]Chongqing!B22</f>
        <v>2.96068578383613</v>
      </c>
      <c r="E20" s="29">
        <f>[1]Fujian!B22</f>
        <v>4.08132549690999</v>
      </c>
      <c r="F20" s="29">
        <f>[1]Gansu!B22</f>
        <v>2.44134133942384</v>
      </c>
      <c r="G20" s="29">
        <f>[1]Guangdong!B22</f>
        <v>8.31003238651866</v>
      </c>
      <c r="H20" s="29">
        <f>[1]Guangxi!B22</f>
        <v>12.0361229893633</v>
      </c>
      <c r="I20" s="29">
        <f>[1]Guizhou!B22</f>
        <v>2.44849477372169</v>
      </c>
      <c r="J20" s="29">
        <f>[1]Hainan!B22</f>
        <v>0.878856836471981</v>
      </c>
      <c r="K20" s="29">
        <f>[1]Hebei!B22</f>
        <v>13.2998282966859</v>
      </c>
      <c r="L20" s="29">
        <f>[1]Heilongjiang!B22</f>
        <v>9.64726247737806</v>
      </c>
      <c r="M20" s="29">
        <f>[1]Henan!B22</f>
        <v>4.76382344523709</v>
      </c>
      <c r="N20" s="29">
        <f>[1]Hubei!B22</f>
        <v>8.3116494024751</v>
      </c>
      <c r="O20" s="29">
        <f>[1]Hunan!B22</f>
        <v>4.76382344523709</v>
      </c>
      <c r="P20" s="29">
        <f>[1]InnerMongolia!B22</f>
        <v>4.02820647452434</v>
      </c>
      <c r="Q20" s="29">
        <f>[1]Jiangsu!B22</f>
        <v>17.1274222295503</v>
      </c>
      <c r="R20" s="29">
        <f>[1]Jiangxi!B22</f>
        <v>4.86820492676689</v>
      </c>
      <c r="S20" s="29">
        <f>[1]Jilin!B22</f>
        <v>7.32269354909882</v>
      </c>
      <c r="T20" s="29">
        <f>[1]Liaoning!B22</f>
        <v>32.6135788844365</v>
      </c>
      <c r="U20" s="29">
        <f>[1]Ningxia!B22</f>
        <v>0.998016055090139</v>
      </c>
      <c r="V20" s="29">
        <f>[1]Qinghai!B22</f>
        <v>2.52000110469255</v>
      </c>
      <c r="W20" s="29">
        <f>[1]Shannxi!B22</f>
        <v>3.08323779463548</v>
      </c>
      <c r="X20" s="29">
        <f>[1]Shandong!B22</f>
        <v>10.8126516931027</v>
      </c>
      <c r="Y20" s="29">
        <f>[1]Shanghai!B22</f>
        <v>5.22698988825699</v>
      </c>
      <c r="Z20" s="29">
        <f>[1]Shanxi!B22</f>
        <v>8.75359800569073</v>
      </c>
      <c r="AA20" s="29">
        <f>[1]Sichuan!B22</f>
        <v>6.23285204988776</v>
      </c>
      <c r="AB20" s="29">
        <f>[1]Tianjin!B22</f>
        <v>2.81315549062221</v>
      </c>
      <c r="AC20" s="29">
        <f>[1]Tibet!B22</f>
        <v>1.0563896942455</v>
      </c>
      <c r="AD20" s="29">
        <f>[1]Xinjiang!B22</f>
        <v>3.36893028875237</v>
      </c>
      <c r="AE20" s="29">
        <f>[1]Yunnan!B22</f>
        <v>28.2098996997112</v>
      </c>
      <c r="AF20" s="29">
        <f>[1]Zhejiang!B22</f>
        <v>1.14989200468562</v>
      </c>
      <c r="AG20" s="29">
        <f>[1]Nation!B22</f>
        <v>216.142646567179</v>
      </c>
    </row>
    <row r="21" spans="1:33">
      <c r="A21" s="25">
        <v>1960</v>
      </c>
      <c r="B21" s="29">
        <f>[1]Anhui!B23</f>
        <v>10.9319476409443</v>
      </c>
      <c r="C21" s="29">
        <f>[1]Beijing!B23</f>
        <v>9.37039586762219</v>
      </c>
      <c r="D21" s="29">
        <f>[1]Chongqing!B23</f>
        <v>4.60136934379083</v>
      </c>
      <c r="E21" s="29">
        <f>[1]Fujian!B23</f>
        <v>5.24218001127086</v>
      </c>
      <c r="F21" s="29">
        <f>[1]Gansu!B23</f>
        <v>2.92717093647569</v>
      </c>
      <c r="G21" s="29">
        <f>[1]Guangdong!B23</f>
        <v>9.69966979960632</v>
      </c>
      <c r="H21" s="29">
        <f>[1]Guangxi!B23</f>
        <v>12.9948859070142</v>
      </c>
      <c r="I21" s="29">
        <f>[1]Guizhou!B23</f>
        <v>2.97697549768597</v>
      </c>
      <c r="J21" s="29">
        <f>[1]Hainan!B23</f>
        <v>1.02499147941549</v>
      </c>
      <c r="K21" s="29">
        <f>[1]Hebei!B23</f>
        <v>16.3253576794581</v>
      </c>
      <c r="L21" s="29">
        <f>[1]Heilongjiang!B23</f>
        <v>11.8313859593561</v>
      </c>
      <c r="M21" s="29">
        <f>[1]Henan!B23</f>
        <v>6.38169798032704</v>
      </c>
      <c r="N21" s="29">
        <f>[1]Hubei!B23</f>
        <v>10.6254228918898</v>
      </c>
      <c r="O21" s="29">
        <f>[1]Hunan!B23</f>
        <v>6.38169798032704</v>
      </c>
      <c r="P21" s="29">
        <f>[1]InnerMongolia!B23</f>
        <v>5.62082195068003</v>
      </c>
      <c r="Q21" s="29">
        <f>[1]Jiangsu!B23</f>
        <v>18.2665208994544</v>
      </c>
      <c r="R21" s="29">
        <f>[1]Jiangxi!B23</f>
        <v>7.09516262407334</v>
      </c>
      <c r="S21" s="29">
        <f>[1]Jilin!B23</f>
        <v>8.31368069030599</v>
      </c>
      <c r="T21" s="29">
        <f>[1]Liaoning!B23</f>
        <v>39.7008906098586</v>
      </c>
      <c r="U21" s="29">
        <f>[1]Ningxia!B23</f>
        <v>1.25400182363185</v>
      </c>
      <c r="V21" s="29">
        <f>[1]Qinghai!B23</f>
        <v>3.28704222196941</v>
      </c>
      <c r="W21" s="29">
        <f>[1]Shannxi!B23</f>
        <v>3.98816701743154</v>
      </c>
      <c r="X21" s="29">
        <f>[1]Shandong!B23</f>
        <v>13.0090132618258</v>
      </c>
      <c r="Y21" s="29">
        <f>[1]Shanghai!B23</f>
        <v>6.72805070303933</v>
      </c>
      <c r="Z21" s="29">
        <f>[1]Shanxi!B23</f>
        <v>11.1612039618346</v>
      </c>
      <c r="AA21" s="29">
        <f>[1]Sichuan!B23</f>
        <v>6.49065091405257</v>
      </c>
      <c r="AB21" s="29">
        <f>[1]Tianjin!B23</f>
        <v>3.50961286009728</v>
      </c>
      <c r="AC21" s="29">
        <f>[1]Tibet!B23</f>
        <v>1.28566794667438</v>
      </c>
      <c r="AD21" s="29">
        <f>[1]Xinjiang!B23</f>
        <v>4.43043139367401</v>
      </c>
      <c r="AE21" s="29">
        <f>[1]Yunnan!B23</f>
        <v>30.9039664532969</v>
      </c>
      <c r="AF21" s="29">
        <f>[1]Zhejiang!B23</f>
        <v>1.29737148039634</v>
      </c>
      <c r="AG21" s="29">
        <f>[1]Nation!B23</f>
        <v>262.547654768971</v>
      </c>
    </row>
    <row r="22" spans="1:33">
      <c r="A22" s="25">
        <v>1961</v>
      </c>
      <c r="B22" s="29">
        <f>[1]Anhui!B24</f>
        <v>10.8186321343038</v>
      </c>
      <c r="C22" s="29">
        <f>[1]Beijing!B24</f>
        <v>9.67384375647556</v>
      </c>
      <c r="D22" s="29">
        <f>[1]Chongqing!B24</f>
        <v>3.94481269915173</v>
      </c>
      <c r="E22" s="29">
        <f>[1]Fujian!B24</f>
        <v>5.33357824584014</v>
      </c>
      <c r="F22" s="29">
        <f>[1]Gansu!B24</f>
        <v>3.16104688788731</v>
      </c>
      <c r="G22" s="29">
        <f>[1]Guangdong!B24</f>
        <v>9.69791107856682</v>
      </c>
      <c r="H22" s="29">
        <f>[1]Guangxi!B24</f>
        <v>12.9149537276593</v>
      </c>
      <c r="I22" s="29">
        <f>[1]Guizhou!B24</f>
        <v>2.90302226484445</v>
      </c>
      <c r="J22" s="29">
        <f>[1]Hainan!B24</f>
        <v>1.02424172723618</v>
      </c>
      <c r="K22" s="29">
        <f>[1]Hebei!B24</f>
        <v>16.7338082329877</v>
      </c>
      <c r="L22" s="29">
        <f>[1]Heilongjiang!B24</f>
        <v>11.8158212920772</v>
      </c>
      <c r="M22" s="29">
        <f>[1]Henan!B24</f>
        <v>6.41395346696852</v>
      </c>
      <c r="N22" s="29">
        <f>[1]Hubei!B24</f>
        <v>10.4758704719655</v>
      </c>
      <c r="O22" s="29">
        <f>[1]Hunan!B24</f>
        <v>6.41395346696852</v>
      </c>
      <c r="P22" s="29">
        <f>[1]InnerMongolia!B24</f>
        <v>5.6648104782208</v>
      </c>
      <c r="Q22" s="29">
        <f>[1]Jiangsu!B24</f>
        <v>18.4067680629813</v>
      </c>
      <c r="R22" s="29">
        <f>[1]Jiangxi!B24</f>
        <v>7.32157202609667</v>
      </c>
      <c r="S22" s="29">
        <f>[1]Jilin!B24</f>
        <v>8.62602833243765</v>
      </c>
      <c r="T22" s="29">
        <f>[1]Liaoning!B24</f>
        <v>38.7271313881439</v>
      </c>
      <c r="U22" s="29">
        <f>[1]Ningxia!B24</f>
        <v>1.3086996892038</v>
      </c>
      <c r="V22" s="29">
        <f>[1]Qinghai!B24</f>
        <v>3.28251785700779</v>
      </c>
      <c r="W22" s="29">
        <f>[1]Shannxi!B24</f>
        <v>3.90565163930152</v>
      </c>
      <c r="X22" s="29">
        <f>[1]Shandong!B24</f>
        <v>13.2170042643951</v>
      </c>
      <c r="Y22" s="29">
        <f>[1]Shanghai!B24</f>
        <v>7.08150807045974</v>
      </c>
      <c r="Z22" s="29">
        <f>[1]Shanxi!B24</f>
        <v>11.4217467102342</v>
      </c>
      <c r="AA22" s="29">
        <f>[1]Sichuan!B24</f>
        <v>6.58502019994691</v>
      </c>
      <c r="AB22" s="29">
        <f>[1]Tianjin!B24</f>
        <v>3.55849693365238</v>
      </c>
      <c r="AC22" s="29">
        <f>[1]Tibet!B24</f>
        <v>1.29114758272564</v>
      </c>
      <c r="AD22" s="29">
        <f>[1]Xinjiang!B24</f>
        <v>4.68715279903473</v>
      </c>
      <c r="AE22" s="29">
        <f>[1]Yunnan!B24</f>
        <v>31.3498377719463</v>
      </c>
      <c r="AF22" s="29">
        <f>[1]Zhejiang!B24</f>
        <v>1.39408403707447</v>
      </c>
      <c r="AG22" s="29">
        <f>[1]Nation!B24</f>
        <v>275.272443964968</v>
      </c>
    </row>
    <row r="23" spans="1:33">
      <c r="A23" s="25">
        <v>1962</v>
      </c>
      <c r="B23" s="29">
        <f>[1]Anhui!B25</f>
        <v>10.1968925834964</v>
      </c>
      <c r="C23" s="29">
        <f>[1]Beijing!B25</f>
        <v>9.14196742838767</v>
      </c>
      <c r="D23" s="29">
        <f>[1]Chongqing!B25</f>
        <v>3.5276117100264</v>
      </c>
      <c r="E23" s="29">
        <f>[1]Fujian!B25</f>
        <v>5.2675579269443</v>
      </c>
      <c r="F23" s="29">
        <f>[1]Gansu!B25</f>
        <v>3.2116568681395</v>
      </c>
      <c r="G23" s="29">
        <f>[1]Guangdong!B25</f>
        <v>9.31917935237809</v>
      </c>
      <c r="H23" s="29">
        <f>[1]Guangxi!B25</f>
        <v>12.7089055350953</v>
      </c>
      <c r="I23" s="29">
        <f>[1]Guizhou!B25</f>
        <v>2.76130287352414</v>
      </c>
      <c r="J23" s="29">
        <f>[1]Hainan!B25</f>
        <v>0.983757940550926</v>
      </c>
      <c r="K23" s="29">
        <f>[1]Hebei!B25</f>
        <v>16.3234323030492</v>
      </c>
      <c r="L23" s="29">
        <f>[1]Heilongjiang!B25</f>
        <v>11.7372896103389</v>
      </c>
      <c r="M23" s="29">
        <f>[1]Henan!B25</f>
        <v>6.25571588544435</v>
      </c>
      <c r="N23" s="29">
        <f>[1]Hubei!B25</f>
        <v>10.3004843932624</v>
      </c>
      <c r="O23" s="29">
        <f>[1]Hunan!B25</f>
        <v>6.25571588544435</v>
      </c>
      <c r="P23" s="29">
        <f>[1]InnerMongolia!B25</f>
        <v>5.61027074313003</v>
      </c>
      <c r="Q23" s="29">
        <f>[1]Jiangsu!B25</f>
        <v>18.2997251388437</v>
      </c>
      <c r="R23" s="29">
        <f>[1]Jiangxi!B25</f>
        <v>7.39508943205957</v>
      </c>
      <c r="S23" s="29">
        <f>[1]Jilin!B25</f>
        <v>8.58803340444942</v>
      </c>
      <c r="T23" s="29">
        <f>[1]Liaoning!B25</f>
        <v>37.3897449374133</v>
      </c>
      <c r="U23" s="29">
        <f>[1]Ningxia!B25</f>
        <v>1.31234238350351</v>
      </c>
      <c r="V23" s="29">
        <f>[1]Qinghai!B25</f>
        <v>3.17822887921563</v>
      </c>
      <c r="W23" s="29">
        <f>[1]Shannxi!B25</f>
        <v>3.71256936767739</v>
      </c>
      <c r="X23" s="29">
        <f>[1]Shandong!B25</f>
        <v>13.2985047615796</v>
      </c>
      <c r="Y23" s="29">
        <f>[1]Shanghai!B25</f>
        <v>7.05219031373648</v>
      </c>
      <c r="Z23" s="29">
        <f>[1]Shanxi!B25</f>
        <v>11.2278316374063</v>
      </c>
      <c r="AA23" s="29">
        <f>[1]Sichuan!B25</f>
        <v>6.55639588402387</v>
      </c>
      <c r="AB23" s="29">
        <f>[1]Tianjin!B25</f>
        <v>3.53811335163804</v>
      </c>
      <c r="AC23" s="29">
        <f>[1]Tibet!B25</f>
        <v>1.25994716228087</v>
      </c>
      <c r="AD23" s="29">
        <f>[1]Xinjiang!B25</f>
        <v>4.71258938588194</v>
      </c>
      <c r="AE23" s="29">
        <f>[1]Yunnan!B25</f>
        <v>30.4853378030906</v>
      </c>
      <c r="AF23" s="29">
        <f>[1]Zhejiang!B25</f>
        <v>1.46617431893942</v>
      </c>
      <c r="AG23" s="29">
        <f>[1]Nation!B25</f>
        <v>278.94630483111</v>
      </c>
    </row>
    <row r="24" spans="1:33">
      <c r="A24" s="25">
        <v>1963</v>
      </c>
      <c r="B24" s="29">
        <f>[1]Anhui!B26</f>
        <v>9.89962749318937</v>
      </c>
      <c r="C24" s="29">
        <f>[1]Beijing!B26</f>
        <v>8.80233849690069</v>
      </c>
      <c r="D24" s="29">
        <f>[1]Chongqing!B26</f>
        <v>3.73404537330414</v>
      </c>
      <c r="E24" s="29">
        <f>[1]Fujian!B26</f>
        <v>5.26016490837668</v>
      </c>
      <c r="F24" s="29">
        <f>[1]Gansu!B26</f>
        <v>3.43672496204813</v>
      </c>
      <c r="G24" s="29">
        <f>[1]Guangdong!B26</f>
        <v>9.23523849413503</v>
      </c>
      <c r="H24" s="29">
        <f>[1]Guangxi!B26</f>
        <v>12.7031661751358</v>
      </c>
      <c r="I24" s="29">
        <f>[1]Guizhou!B26</f>
        <v>2.77612970214959</v>
      </c>
      <c r="J24" s="29">
        <f>[1]Hainan!B26</f>
        <v>0.974428599390346</v>
      </c>
      <c r="K24" s="29">
        <f>[1]Hebei!B26</f>
        <v>16.3087742476426</v>
      </c>
      <c r="L24" s="29">
        <f>[1]Heilongjiang!B26</f>
        <v>12.0791846604207</v>
      </c>
      <c r="M24" s="29">
        <f>[1]Henan!B26</f>
        <v>6.21961577743071</v>
      </c>
      <c r="N24" s="29">
        <f>[1]Hubei!B26</f>
        <v>10.173941717302</v>
      </c>
      <c r="O24" s="29">
        <f>[1]Hunan!B26</f>
        <v>6.21961577743071</v>
      </c>
      <c r="P24" s="29">
        <f>[1]InnerMongolia!B26</f>
        <v>5.7179644000323</v>
      </c>
      <c r="Q24" s="29">
        <f>[1]Jiangsu!B26</f>
        <v>18.3365729081217</v>
      </c>
      <c r="R24" s="29">
        <f>[1]Jiangxi!B26</f>
        <v>7.41013485207954</v>
      </c>
      <c r="S24" s="29">
        <f>[1]Jilin!B26</f>
        <v>8.72189584126605</v>
      </c>
      <c r="T24" s="29">
        <f>[1]Liaoning!B26</f>
        <v>37.9970145106164</v>
      </c>
      <c r="U24" s="29">
        <f>[1]Ningxia!B26</f>
        <v>1.34555064133427</v>
      </c>
      <c r="V24" s="29">
        <f>[1]Qinghai!B26</f>
        <v>3.09143534609014</v>
      </c>
      <c r="W24" s="29">
        <f>[1]Shannxi!B26</f>
        <v>3.61884874632715</v>
      </c>
      <c r="X24" s="29">
        <f>[1]Shandong!B26</f>
        <v>13.3120480732837</v>
      </c>
      <c r="Y24" s="29">
        <f>[1]Shanghai!B26</f>
        <v>7.17100567805697</v>
      </c>
      <c r="Z24" s="29">
        <f>[1]Shanxi!B26</f>
        <v>11.152718677309</v>
      </c>
      <c r="AA24" s="29">
        <f>[1]Sichuan!B26</f>
        <v>6.57058642035273</v>
      </c>
      <c r="AB24" s="29">
        <f>[1]Tianjin!B26</f>
        <v>3.6007019301508</v>
      </c>
      <c r="AC24" s="29">
        <f>[1]Tibet!B26</f>
        <v>1.23423475548283</v>
      </c>
      <c r="AD24" s="29">
        <f>[1]Xinjiang!B26</f>
        <v>4.9124639423798</v>
      </c>
      <c r="AE24" s="29">
        <f>[1]Yunnan!B26</f>
        <v>30.2223865618247</v>
      </c>
      <c r="AF24" s="29">
        <f>[1]Zhejiang!B26</f>
        <v>1.540119960848</v>
      </c>
      <c r="AG24" s="29">
        <f>[1]Nation!B26</f>
        <v>286.172957885395</v>
      </c>
    </row>
    <row r="25" spans="1:33">
      <c r="A25" s="25">
        <v>1964</v>
      </c>
      <c r="B25" s="29">
        <f>[1]Anhui!B27</f>
        <v>10.0859025575551</v>
      </c>
      <c r="C25" s="29">
        <f>[1]Beijing!B27</f>
        <v>8.86550188423096</v>
      </c>
      <c r="D25" s="29">
        <f>[1]Chongqing!B27</f>
        <v>4.17948600356659</v>
      </c>
      <c r="E25" s="29">
        <f>[1]Fujian!B27</f>
        <v>5.5184228150406</v>
      </c>
      <c r="F25" s="29">
        <f>[1]Gansu!B27</f>
        <v>4.08074087565742</v>
      </c>
      <c r="G25" s="29">
        <f>[1]Guangdong!B27</f>
        <v>9.63551543630684</v>
      </c>
      <c r="H25" s="29">
        <f>[1]Guangxi!B27</f>
        <v>12.790421164097</v>
      </c>
      <c r="I25" s="29">
        <f>[1]Guizhou!B27</f>
        <v>3.07097069549852</v>
      </c>
      <c r="J25" s="29">
        <f>[1]Hainan!B27</f>
        <v>1.01618362581127</v>
      </c>
      <c r="K25" s="29">
        <f>[1]Hebei!B27</f>
        <v>16.5668371882011</v>
      </c>
      <c r="L25" s="29">
        <f>[1]Heilongjiang!B27</f>
        <v>12.5932639469816</v>
      </c>
      <c r="M25" s="29">
        <f>[1]Henan!B27</f>
        <v>6.6468143468476</v>
      </c>
      <c r="N25" s="29">
        <f>[1]Hubei!B27</f>
        <v>10.048170471552</v>
      </c>
      <c r="O25" s="29">
        <f>[1]Hunan!B27</f>
        <v>6.6468143468476</v>
      </c>
      <c r="P25" s="29">
        <f>[1]InnerMongolia!B27</f>
        <v>6.00913039862343</v>
      </c>
      <c r="Q25" s="29">
        <f>[1]Jiangsu!B27</f>
        <v>18.512795704269</v>
      </c>
      <c r="R25" s="29">
        <f>[1]Jiangxi!B27</f>
        <v>7.58218487984739</v>
      </c>
      <c r="S25" s="29">
        <f>[1]Jilin!B27</f>
        <v>9.04005174521651</v>
      </c>
      <c r="T25" s="29">
        <f>[1]Liaoning!B27</f>
        <v>39.6083620670263</v>
      </c>
      <c r="U25" s="29">
        <f>[1]Ningxia!B27</f>
        <v>1.48773138591868</v>
      </c>
      <c r="V25" s="29">
        <f>[1]Qinghai!B27</f>
        <v>3.06576733952339</v>
      </c>
      <c r="W25" s="29">
        <f>[1]Shannxi!B27</f>
        <v>3.76289501672181</v>
      </c>
      <c r="X25" s="29">
        <f>[1]Shandong!B27</f>
        <v>13.6295674497963</v>
      </c>
      <c r="Y25" s="29">
        <f>[1]Shanghai!B27</f>
        <v>7.5031899300835</v>
      </c>
      <c r="Z25" s="29">
        <f>[1]Shanxi!B27</f>
        <v>11.3642424442955</v>
      </c>
      <c r="AA25" s="29">
        <f>[1]Sichuan!B27</f>
        <v>6.84192838795504</v>
      </c>
      <c r="AB25" s="29">
        <f>[1]Tianjin!B27</f>
        <v>3.78025359799595</v>
      </c>
      <c r="AC25" s="29">
        <f>[1]Tibet!B27</f>
        <v>1.23873738359909</v>
      </c>
      <c r="AD25" s="29">
        <f>[1]Xinjiang!B27</f>
        <v>5.27624195532746</v>
      </c>
      <c r="AE25" s="29">
        <f>[1]Yunnan!B27</f>
        <v>31.0036473584502</v>
      </c>
      <c r="AF25" s="29">
        <f>[1]Zhejiang!B27</f>
        <v>1.57770796240597</v>
      </c>
      <c r="AG25" s="29">
        <f>[1]Nation!B27</f>
        <v>302.39175193121</v>
      </c>
    </row>
    <row r="26" spans="1:33">
      <c r="A26" s="25">
        <v>1965</v>
      </c>
      <c r="B26" s="29">
        <f>[1]Anhui!B28</f>
        <v>10.5123811175957</v>
      </c>
      <c r="C26" s="29">
        <f>[1]Beijing!B28</f>
        <v>9.12523387691009</v>
      </c>
      <c r="D26" s="29">
        <f>[1]Chongqing!B28</f>
        <v>5.73779520759598</v>
      </c>
      <c r="E26" s="29">
        <f>[1]Fujian!B28</f>
        <v>5.8053056300282</v>
      </c>
      <c r="F26" s="29">
        <f>[1]Gansu!B28</f>
        <v>5.43556946435444</v>
      </c>
      <c r="G26" s="29">
        <f>[1]Guangdong!B28</f>
        <v>10.0477206897544</v>
      </c>
      <c r="H26" s="29">
        <f>[1]Guangxi!B28</f>
        <v>13.109199853897</v>
      </c>
      <c r="I26" s="29">
        <f>[1]Guizhou!B28</f>
        <v>3.99522495634496</v>
      </c>
      <c r="J26" s="29">
        <f>[1]Hainan!B28</f>
        <v>1.0591434288739</v>
      </c>
      <c r="K26" s="29">
        <f>[1]Hebei!B28</f>
        <v>17.1635414341573</v>
      </c>
      <c r="L26" s="29">
        <f>[1]Heilongjiang!B28</f>
        <v>13.0715955192306</v>
      </c>
      <c r="M26" s="29">
        <f>[1]Henan!B28</f>
        <v>7.2185055958783</v>
      </c>
      <c r="N26" s="29">
        <f>[1]Hubei!B28</f>
        <v>10.2048707110619</v>
      </c>
      <c r="O26" s="29">
        <f>[1]Hunan!B28</f>
        <v>7.2185055958783</v>
      </c>
      <c r="P26" s="29">
        <f>[1]InnerMongolia!B28</f>
        <v>6.48215142784598</v>
      </c>
      <c r="Q26" s="29">
        <f>[1]Jiangsu!B28</f>
        <v>18.7036093881183</v>
      </c>
      <c r="R26" s="29">
        <f>[1]Jiangxi!B28</f>
        <v>7.92350584234874</v>
      </c>
      <c r="S26" s="29">
        <f>[1]Jilin!B28</f>
        <v>9.46531516635563</v>
      </c>
      <c r="T26" s="29">
        <f>[1]Liaoning!B28</f>
        <v>42.0878013108496</v>
      </c>
      <c r="U26" s="29">
        <f>[1]Ningxia!B28</f>
        <v>1.69665217267426</v>
      </c>
      <c r="V26" s="29">
        <f>[1]Qinghai!B28</f>
        <v>3.13505408250839</v>
      </c>
      <c r="W26" s="29">
        <f>[1]Shannxi!B28</f>
        <v>4.15295732919218</v>
      </c>
      <c r="X26" s="29">
        <f>[1]Shandong!B28</f>
        <v>14.3434829364176</v>
      </c>
      <c r="Y26" s="29">
        <f>[1]Shanghai!B28</f>
        <v>7.88016462990912</v>
      </c>
      <c r="Z26" s="29">
        <f>[1]Shanxi!B28</f>
        <v>11.815624169505</v>
      </c>
      <c r="AA26" s="29">
        <f>[1]Sichuan!B28</f>
        <v>7.58848213907847</v>
      </c>
      <c r="AB26" s="29">
        <f>[1]Tianjin!B28</f>
        <v>3.87870865525644</v>
      </c>
      <c r="AC26" s="29">
        <f>[1]Tibet!B28</f>
        <v>1.3010698784914</v>
      </c>
      <c r="AD26" s="29">
        <f>[1]Xinjiang!B28</f>
        <v>5.87840143790967</v>
      </c>
      <c r="AE26" s="29">
        <f>[1]Yunnan!B28</f>
        <v>32.7573803058827</v>
      </c>
      <c r="AF26" s="29">
        <f>[1]Zhejiang!B28</f>
        <v>1.62689128593089</v>
      </c>
      <c r="AG26" s="29">
        <f>[1]Nation!B28</f>
        <v>326.073051470853</v>
      </c>
    </row>
    <row r="27" spans="1:33">
      <c r="A27" s="25">
        <v>1966</v>
      </c>
      <c r="B27" s="29">
        <f>[1]Anhui!B29</f>
        <v>10.7970950481138</v>
      </c>
      <c r="C27" s="29">
        <f>[1]Beijing!B29</f>
        <v>9.4383795307318</v>
      </c>
      <c r="D27" s="29">
        <f>[1]Chongqing!B29</f>
        <v>8.64376422479267</v>
      </c>
      <c r="E27" s="29">
        <f>[1]Fujian!B29</f>
        <v>6.09028440585435</v>
      </c>
      <c r="F27" s="29">
        <f>[1]Gansu!B29</f>
        <v>6.60724789840635</v>
      </c>
      <c r="G27" s="29">
        <f>[1]Guangdong!B29</f>
        <v>10.2067837618352</v>
      </c>
      <c r="H27" s="29">
        <f>[1]Guangxi!B29</f>
        <v>13.8673901057782</v>
      </c>
      <c r="I27" s="29">
        <f>[1]Guizhou!B29</f>
        <v>5.01281268939853</v>
      </c>
      <c r="J27" s="29">
        <f>[1]Hainan!B29</f>
        <v>1.07535427351766</v>
      </c>
      <c r="K27" s="29">
        <f>[1]Hebei!B29</f>
        <v>17.8151424985837</v>
      </c>
      <c r="L27" s="29">
        <f>[1]Heilongjiang!B29</f>
        <v>13.3234894871532</v>
      </c>
      <c r="M27" s="29">
        <f>[1]Henan!B29</f>
        <v>7.97821933746628</v>
      </c>
      <c r="N27" s="29">
        <f>[1]Hubei!B29</f>
        <v>10.9727040577053</v>
      </c>
      <c r="O27" s="29">
        <f>[1]Hunan!B29</f>
        <v>7.97821933746628</v>
      </c>
      <c r="P27" s="29">
        <f>[1]InnerMongolia!B29</f>
        <v>6.88209055823427</v>
      </c>
      <c r="Q27" s="29">
        <f>[1]Jiangsu!B29</f>
        <v>18.9585471660707</v>
      </c>
      <c r="R27" s="29">
        <f>[1]Jiangxi!B29</f>
        <v>8.54992237957347</v>
      </c>
      <c r="S27" s="29">
        <f>[1]Jilin!B29</f>
        <v>9.78218030356314</v>
      </c>
      <c r="T27" s="29">
        <f>[1]Liaoning!B29</f>
        <v>43.3031616530857</v>
      </c>
      <c r="U27" s="29">
        <f>[1]Ningxia!B29</f>
        <v>2.00342787069016</v>
      </c>
      <c r="V27" s="29">
        <f>[1]Qinghai!B29</f>
        <v>3.39339271814397</v>
      </c>
      <c r="W27" s="29">
        <f>[1]Shannxi!B29</f>
        <v>4.83128401091323</v>
      </c>
      <c r="X27" s="29">
        <f>[1]Shandong!B29</f>
        <v>15.616369920143</v>
      </c>
      <c r="Y27" s="29">
        <f>[1]Shanghai!B29</f>
        <v>8.20746162738786</v>
      </c>
      <c r="Z27" s="29">
        <f>[1]Shanxi!B29</f>
        <v>12.456985248705</v>
      </c>
      <c r="AA27" s="29">
        <f>[1]Sichuan!B29</f>
        <v>8.25324541004509</v>
      </c>
      <c r="AB27" s="29">
        <f>[1]Tianjin!B29</f>
        <v>4.07101886133699</v>
      </c>
      <c r="AC27" s="29">
        <f>[1]Tibet!B29</f>
        <v>1.46497122141768</v>
      </c>
      <c r="AD27" s="29">
        <f>[1]Xinjiang!B29</f>
        <v>6.26794327458107</v>
      </c>
      <c r="AE27" s="29">
        <f>[1]Yunnan!B29</f>
        <v>34.7548400312319</v>
      </c>
      <c r="AF27" s="29">
        <f>[1]Zhejiang!B29</f>
        <v>1.69915886237012</v>
      </c>
      <c r="AG27" s="29">
        <f>[1]Nation!B29</f>
        <v>356.155416901039</v>
      </c>
    </row>
    <row r="28" spans="1:33">
      <c r="A28" s="25">
        <v>1967</v>
      </c>
      <c r="B28" s="29">
        <f>[1]Anhui!B30</f>
        <v>10.7764696582589</v>
      </c>
      <c r="C28" s="29">
        <f>[1]Beijing!B30</f>
        <v>9.47528542812195</v>
      </c>
      <c r="D28" s="29">
        <f>[1]Chongqing!B30</f>
        <v>9.67740034262339</v>
      </c>
      <c r="E28" s="29">
        <f>[1]Fujian!B30</f>
        <v>5.91219910406185</v>
      </c>
      <c r="F28" s="29">
        <f>[1]Gansu!B30</f>
        <v>7.52806426475475</v>
      </c>
      <c r="G28" s="29">
        <f>[1]Guangdong!B30</f>
        <v>10.0721540513395</v>
      </c>
      <c r="H28" s="29">
        <f>[1]Guangxi!B30</f>
        <v>13.9253391503804</v>
      </c>
      <c r="I28" s="29">
        <f>[1]Guizhou!B30</f>
        <v>5.40784318808723</v>
      </c>
      <c r="J28" s="29">
        <f>[1]Hainan!B30</f>
        <v>1.0605819161777</v>
      </c>
      <c r="K28" s="29">
        <f>[1]Hebei!B30</f>
        <v>18.4451078085077</v>
      </c>
      <c r="L28" s="29">
        <f>[1]Heilongjiang!B30</f>
        <v>13.3451971262776</v>
      </c>
      <c r="M28" s="29">
        <f>[1]Henan!B30</f>
        <v>8.51597703179205</v>
      </c>
      <c r="N28" s="29">
        <f>[1]Hubei!B30</f>
        <v>11.4908343799402</v>
      </c>
      <c r="O28" s="29">
        <f>[1]Hunan!B30</f>
        <v>8.51597703179205</v>
      </c>
      <c r="P28" s="29">
        <f>[1]InnerMongolia!B30</f>
        <v>6.83921834715039</v>
      </c>
      <c r="Q28" s="29">
        <f>[1]Jiangsu!B30</f>
        <v>18.9896666176411</v>
      </c>
      <c r="R28" s="29">
        <f>[1]Jiangxi!B30</f>
        <v>8.97415712957034</v>
      </c>
      <c r="S28" s="29">
        <f>[1]Jilin!B30</f>
        <v>9.86917211880715</v>
      </c>
      <c r="T28" s="29">
        <f>[1]Liaoning!B30</f>
        <v>43.315177888317</v>
      </c>
      <c r="U28" s="29">
        <f>[1]Ningxia!B30</f>
        <v>2.29090020069535</v>
      </c>
      <c r="V28" s="29">
        <f>[1]Qinghai!B30</f>
        <v>3.48375817890526</v>
      </c>
      <c r="W28" s="29">
        <f>[1]Shannxi!B30</f>
        <v>5.08294724412886</v>
      </c>
      <c r="X28" s="29">
        <f>[1]Shandong!B30</f>
        <v>16.6145332204888</v>
      </c>
      <c r="Y28" s="29">
        <f>[1]Shanghai!B30</f>
        <v>8.25303263030704</v>
      </c>
      <c r="Z28" s="29">
        <f>[1]Shanxi!B30</f>
        <v>12.5613389185236</v>
      </c>
      <c r="AA28" s="29">
        <f>[1]Sichuan!B30</f>
        <v>9.10022529064129</v>
      </c>
      <c r="AB28" s="29">
        <f>[1]Tianjin!B30</f>
        <v>4.01603901785234</v>
      </c>
      <c r="AC28" s="29">
        <f>[1]Tibet!B30</f>
        <v>1.52613122239753</v>
      </c>
      <c r="AD28" s="29">
        <f>[1]Xinjiang!B30</f>
        <v>6.4543777467731</v>
      </c>
      <c r="AE28" s="29">
        <f>[1]Yunnan!B30</f>
        <v>35.3278399172218</v>
      </c>
      <c r="AF28" s="29">
        <f>[1]Zhejiang!B30</f>
        <v>1.76267998315258</v>
      </c>
      <c r="AG28" s="29">
        <f>[1]Nation!B30</f>
        <v>373.889052317085</v>
      </c>
    </row>
    <row r="29" spans="1:33">
      <c r="A29" s="25">
        <v>1968</v>
      </c>
      <c r="B29" s="29">
        <f>[1]Anhui!B31</f>
        <v>10.7669668575554</v>
      </c>
      <c r="C29" s="29">
        <f>[1]Beijing!B31</f>
        <v>9.4715186441771</v>
      </c>
      <c r="D29" s="29">
        <f>[1]Chongqing!B31</f>
        <v>9.52619995953207</v>
      </c>
      <c r="E29" s="29">
        <f>[1]Fujian!B31</f>
        <v>5.69295431486629</v>
      </c>
      <c r="F29" s="29">
        <f>[1]Gansu!B31</f>
        <v>8.30950071472504</v>
      </c>
      <c r="G29" s="29">
        <f>[1]Guangdong!B31</f>
        <v>9.97272769580148</v>
      </c>
      <c r="H29" s="29">
        <f>[1]Guangxi!B31</f>
        <v>14.1852840497991</v>
      </c>
      <c r="I29" s="29">
        <f>[1]Guizhou!B31</f>
        <v>5.67142250607377</v>
      </c>
      <c r="J29" s="29">
        <f>[1]Hainan!B31</f>
        <v>1.04955380061961</v>
      </c>
      <c r="K29" s="29">
        <f>[1]Hebei!B31</f>
        <v>19.049641802244</v>
      </c>
      <c r="L29" s="29">
        <f>[1]Heilongjiang!B31</f>
        <v>13.2971136936692</v>
      </c>
      <c r="M29" s="29">
        <f>[1]Henan!B31</f>
        <v>8.7807645689809</v>
      </c>
      <c r="N29" s="29">
        <f>[1]Hubei!B31</f>
        <v>11.4986039917851</v>
      </c>
      <c r="O29" s="29">
        <f>[1]Hunan!B31</f>
        <v>8.7807645689809</v>
      </c>
      <c r="P29" s="29">
        <f>[1]InnerMongolia!B31</f>
        <v>6.87869020039044</v>
      </c>
      <c r="Q29" s="29">
        <f>[1]Jiangsu!B31</f>
        <v>18.9807915417463</v>
      </c>
      <c r="R29" s="29">
        <f>[1]Jiangxi!B31</f>
        <v>9.38785716774</v>
      </c>
      <c r="S29" s="29">
        <f>[1]Jilin!B31</f>
        <v>9.9350809937462</v>
      </c>
      <c r="T29" s="29">
        <f>[1]Liaoning!B31</f>
        <v>43.3405839343725</v>
      </c>
      <c r="U29" s="29">
        <f>[1]Ningxia!B31</f>
        <v>2.41662031596304</v>
      </c>
      <c r="V29" s="29">
        <f>[1]Qinghai!B31</f>
        <v>3.56086076408083</v>
      </c>
      <c r="W29" s="29">
        <f>[1]Shannxi!B31</f>
        <v>5.08604782392405</v>
      </c>
      <c r="X29" s="29">
        <f>[1]Shandong!B31</f>
        <v>17.3584752981816</v>
      </c>
      <c r="Y29" s="29">
        <f>[1]Shanghai!B31</f>
        <v>8.2954808080913</v>
      </c>
      <c r="Z29" s="29">
        <f>[1]Shanxi!B31</f>
        <v>12.4783672917163</v>
      </c>
      <c r="AA29" s="29">
        <f>[1]Sichuan!B31</f>
        <v>9.36018577508756</v>
      </c>
      <c r="AB29" s="29">
        <f>[1]Tianjin!B31</f>
        <v>4.02939286229937</v>
      </c>
      <c r="AC29" s="29">
        <f>[1]Tibet!B31</f>
        <v>1.58118316448542</v>
      </c>
      <c r="AD29" s="29">
        <f>[1]Xinjiang!B31</f>
        <v>6.4830928476871</v>
      </c>
      <c r="AE29" s="29">
        <f>[1]Yunnan!B31</f>
        <v>37.4441100283746</v>
      </c>
      <c r="AF29" s="29">
        <f>[1]Zhejiang!B31</f>
        <v>1.80330705998908</v>
      </c>
      <c r="AG29" s="29">
        <f>[1]Nation!B31</f>
        <v>388.960555013559</v>
      </c>
    </row>
    <row r="30" spans="1:33">
      <c r="A30" s="25">
        <v>1969</v>
      </c>
      <c r="B30" s="29">
        <f>[1]Anhui!B32</f>
        <v>10.9399569709738</v>
      </c>
      <c r="C30" s="29">
        <f>[1]Beijing!B32</f>
        <v>9.74233551289956</v>
      </c>
      <c r="D30" s="29">
        <f>[1]Chongqing!B32</f>
        <v>11.2836179657485</v>
      </c>
      <c r="E30" s="29">
        <f>[1]Fujian!B32</f>
        <v>5.54436961310399</v>
      </c>
      <c r="F30" s="29">
        <f>[1]Gansu!B32</f>
        <v>9.23427435860747</v>
      </c>
      <c r="G30" s="29">
        <f>[1]Guangdong!B32</f>
        <v>10.5617436024073</v>
      </c>
      <c r="H30" s="29">
        <f>[1]Guangxi!B32</f>
        <v>15.125746330797</v>
      </c>
      <c r="I30" s="29">
        <f>[1]Guizhou!B32</f>
        <v>6.0988186128021</v>
      </c>
      <c r="J30" s="29">
        <f>[1]Hainan!B32</f>
        <v>1.11113181708806</v>
      </c>
      <c r="K30" s="29">
        <f>[1]Hebei!B32</f>
        <v>19.9855062582708</v>
      </c>
      <c r="L30" s="29">
        <f>[1]Heilongjiang!B32</f>
        <v>13.6646382988975</v>
      </c>
      <c r="M30" s="29">
        <f>[1]Henan!B32</f>
        <v>9.43885557074064</v>
      </c>
      <c r="N30" s="29">
        <f>[1]Hubei!B32</f>
        <v>12.2770479791585</v>
      </c>
      <c r="O30" s="29">
        <f>[1]Hunan!B32</f>
        <v>9.43885557074064</v>
      </c>
      <c r="P30" s="29">
        <f>[1]InnerMongolia!B32</f>
        <v>6.91858406648495</v>
      </c>
      <c r="Q30" s="29">
        <f>[1]Jiangsu!B32</f>
        <v>19.1419229090089</v>
      </c>
      <c r="R30" s="29">
        <f>[1]Jiangxi!B32</f>
        <v>9.84726297484539</v>
      </c>
      <c r="S30" s="29">
        <f>[1]Jilin!B32</f>
        <v>10.1402350749519</v>
      </c>
      <c r="T30" s="29">
        <f>[1]Liaoning!B32</f>
        <v>44.090891131387</v>
      </c>
      <c r="U30" s="29">
        <f>[1]Ningxia!B32</f>
        <v>2.64222757421628</v>
      </c>
      <c r="V30" s="29">
        <f>[1]Qinghai!B32</f>
        <v>3.81281757682466</v>
      </c>
      <c r="W30" s="29">
        <f>[1]Shannxi!B32</f>
        <v>5.70406270559911</v>
      </c>
      <c r="X30" s="29">
        <f>[1]Shandong!B32</f>
        <v>18.6313287779468</v>
      </c>
      <c r="Y30" s="29">
        <f>[1]Shanghai!B32</f>
        <v>8.6592957623461</v>
      </c>
      <c r="Z30" s="29">
        <f>[1]Shanxi!B32</f>
        <v>12.7678475897038</v>
      </c>
      <c r="AA30" s="29">
        <f>[1]Sichuan!B32</f>
        <v>9.78989788365417</v>
      </c>
      <c r="AB30" s="29">
        <f>[1]Tianjin!B32</f>
        <v>4.26643118774007</v>
      </c>
      <c r="AC30" s="29">
        <f>[1]Tibet!B32</f>
        <v>1.70190424753671</v>
      </c>
      <c r="AD30" s="29">
        <f>[1]Xinjiang!B32</f>
        <v>6.61177551376453</v>
      </c>
      <c r="AE30" s="29">
        <f>[1]Yunnan!B32</f>
        <v>38.9213564324691</v>
      </c>
      <c r="AF30" s="29">
        <f>[1]Zhejiang!B32</f>
        <v>1.85429190872192</v>
      </c>
      <c r="AG30" s="29">
        <f>[1]Nation!B32</f>
        <v>418.011882766158</v>
      </c>
    </row>
    <row r="31" spans="1:33">
      <c r="A31" s="25">
        <v>1970</v>
      </c>
      <c r="B31" s="29">
        <f>[1]Anhui!B33</f>
        <v>11.5086538820223</v>
      </c>
      <c r="C31" s="29">
        <f>[1]Beijing!B33</f>
        <v>9.83924211232473</v>
      </c>
      <c r="D31" s="29">
        <f>[1]Chongqing!B33</f>
        <v>14.1501735203194</v>
      </c>
      <c r="E31" s="29">
        <f>[1]Fujian!B33</f>
        <v>6.23563732497519</v>
      </c>
      <c r="F31" s="29">
        <f>[1]Gansu!B33</f>
        <v>10.4410050704478</v>
      </c>
      <c r="G31" s="29">
        <f>[1]Guangdong!B33</f>
        <v>12.3925944447245</v>
      </c>
      <c r="H31" s="29">
        <f>[1]Guangxi!B33</f>
        <v>16.1760800556101</v>
      </c>
      <c r="I31" s="29">
        <f>[1]Guizhou!B33</f>
        <v>7.20950134986476</v>
      </c>
      <c r="J31" s="29">
        <f>[1]Hainan!B33</f>
        <v>1.30352115746201</v>
      </c>
      <c r="K31" s="29">
        <f>[1]Hebei!B33</f>
        <v>21.4550496424151</v>
      </c>
      <c r="L31" s="29">
        <f>[1]Heilongjiang!B33</f>
        <v>14.1753555788351</v>
      </c>
      <c r="M31" s="29">
        <f>[1]Henan!B33</f>
        <v>10.9853287349221</v>
      </c>
      <c r="N31" s="29">
        <f>[1]Hubei!B33</f>
        <v>16.1100896931921</v>
      </c>
      <c r="O31" s="29">
        <f>[1]Hunan!B33</f>
        <v>10.9853287349221</v>
      </c>
      <c r="P31" s="29">
        <f>[1]InnerMongolia!B33</f>
        <v>7.30027477352258</v>
      </c>
      <c r="Q31" s="29">
        <f>[1]Jiangsu!B33</f>
        <v>19.7412051749694</v>
      </c>
      <c r="R31" s="29">
        <f>[1]Jiangxi!B33</f>
        <v>11.4445817193975</v>
      </c>
      <c r="S31" s="29">
        <f>[1]Jilin!B33</f>
        <v>10.6280021864019</v>
      </c>
      <c r="T31" s="29">
        <f>[1]Liaoning!B33</f>
        <v>45.5297810324703</v>
      </c>
      <c r="U31" s="29">
        <f>[1]Ningxia!B33</f>
        <v>3.05600552249326</v>
      </c>
      <c r="V31" s="29">
        <f>[1]Qinghai!B33</f>
        <v>4.15715347331892</v>
      </c>
      <c r="W31" s="29">
        <f>[1]Shannxi!B33</f>
        <v>7.35446872918111</v>
      </c>
      <c r="X31" s="29">
        <f>[1]Shandong!B33</f>
        <v>20.19263206706</v>
      </c>
      <c r="Y31" s="29">
        <f>[1]Shanghai!B33</f>
        <v>9.40994702700832</v>
      </c>
      <c r="Z31" s="29">
        <f>[1]Shanxi!B33</f>
        <v>13.9539260435057</v>
      </c>
      <c r="AA31" s="29">
        <f>[1]Sichuan!B33</f>
        <v>10.5895219030963</v>
      </c>
      <c r="AB31" s="29">
        <f>[1]Tianjin!B33</f>
        <v>4.75819981563002</v>
      </c>
      <c r="AC31" s="29">
        <f>[1]Tibet!B33</f>
        <v>1.84589832184632</v>
      </c>
      <c r="AD31" s="29">
        <f>[1]Xinjiang!B33</f>
        <v>6.96045886385961</v>
      </c>
      <c r="AE31" s="29">
        <f>[1]Yunnan!B33</f>
        <v>40.5289293445439</v>
      </c>
      <c r="AF31" s="29">
        <f>[1]Zhejiang!B33</f>
        <v>1.93651492892228</v>
      </c>
      <c r="AG31" s="29">
        <f>[1]Nation!B33</f>
        <v>463.446215255657</v>
      </c>
    </row>
    <row r="32" spans="1:33">
      <c r="A32" s="25">
        <v>1971</v>
      </c>
      <c r="B32" s="29">
        <f>[1]Anhui!B34</f>
        <v>12.412821805383</v>
      </c>
      <c r="C32" s="29">
        <f>[1]Beijing!B34</f>
        <v>10.1980434232619</v>
      </c>
      <c r="D32" s="29">
        <f>[1]Chongqing!B34</f>
        <v>15.6956246107741</v>
      </c>
      <c r="E32" s="29">
        <f>[1]Fujian!B34</f>
        <v>7.39499030881806</v>
      </c>
      <c r="F32" s="29">
        <f>[1]Gansu!B34</f>
        <v>11.6882245379596</v>
      </c>
      <c r="G32" s="29">
        <f>[1]Guangdong!B34</f>
        <v>14.5858260099403</v>
      </c>
      <c r="H32" s="29">
        <f>[1]Guangxi!B34</f>
        <v>17.5927730971577</v>
      </c>
      <c r="I32" s="29">
        <f>[1]Guizhou!B34</f>
        <v>9.11287243899489</v>
      </c>
      <c r="J32" s="29">
        <f>[1]Hainan!B34</f>
        <v>1.5337570474452</v>
      </c>
      <c r="K32" s="29">
        <f>[1]Hebei!B34</f>
        <v>23.5523329015743</v>
      </c>
      <c r="L32" s="29">
        <f>[1]Heilongjiang!B34</f>
        <v>14.7531214452707</v>
      </c>
      <c r="M32" s="29">
        <f>[1]Henan!B34</f>
        <v>12.9564336631181</v>
      </c>
      <c r="N32" s="29">
        <f>[1]Hubei!B34</f>
        <v>19.187118664236</v>
      </c>
      <c r="O32" s="29">
        <f>[1]Hunan!B34</f>
        <v>12.9564336631181</v>
      </c>
      <c r="P32" s="29">
        <f>[1]InnerMongolia!B34</f>
        <v>7.7457338669446</v>
      </c>
      <c r="Q32" s="29">
        <f>[1]Jiangsu!B34</f>
        <v>20.6909711523279</v>
      </c>
      <c r="R32" s="29">
        <f>[1]Jiangxi!B34</f>
        <v>13.2339193262241</v>
      </c>
      <c r="S32" s="29">
        <f>[1]Jilin!B34</f>
        <v>11.4461331196584</v>
      </c>
      <c r="T32" s="29">
        <f>[1]Liaoning!B34</f>
        <v>47.7130147902944</v>
      </c>
      <c r="U32" s="29">
        <f>[1]Ningxia!B34</f>
        <v>3.57706928619093</v>
      </c>
      <c r="V32" s="29">
        <f>[1]Qinghai!B34</f>
        <v>4.43703463573355</v>
      </c>
      <c r="W32" s="29">
        <f>[1]Shannxi!B34</f>
        <v>9.49447830523059</v>
      </c>
      <c r="X32" s="29">
        <f>[1]Shandong!B34</f>
        <v>21.9718633712698</v>
      </c>
      <c r="Y32" s="29">
        <f>[1]Shanghai!B34</f>
        <v>10.2634873580887</v>
      </c>
      <c r="Z32" s="29">
        <f>[1]Shanxi!B34</f>
        <v>15.6027761873462</v>
      </c>
      <c r="AA32" s="29">
        <f>[1]Sichuan!B34</f>
        <v>11.8097392710168</v>
      </c>
      <c r="AB32" s="29">
        <f>[1]Tianjin!B34</f>
        <v>5.28005367602243</v>
      </c>
      <c r="AC32" s="29">
        <f>[1]Tibet!B34</f>
        <v>1.95190298116227</v>
      </c>
      <c r="AD32" s="29">
        <f>[1]Xinjiang!B34</f>
        <v>7.31981535191681</v>
      </c>
      <c r="AE32" s="29">
        <f>[1]Yunnan!B34</f>
        <v>41.6851392447712</v>
      </c>
      <c r="AF32" s="29">
        <f>[1]Zhejiang!B34</f>
        <v>2.05137223132018</v>
      </c>
      <c r="AG32" s="29">
        <f>[1]Nation!B34</f>
        <v>512.589310034543</v>
      </c>
    </row>
    <row r="33" spans="1:33">
      <c r="A33" s="25">
        <v>1972</v>
      </c>
      <c r="B33" s="29">
        <f>[1]Anhui!B35</f>
        <v>13.3436815515036</v>
      </c>
      <c r="C33" s="29">
        <f>[1]Beijing!B35</f>
        <v>10.5257174861244</v>
      </c>
      <c r="D33" s="29">
        <f>[1]Chongqing!B35</f>
        <v>17.2593955493509</v>
      </c>
      <c r="E33" s="29">
        <f>[1]Fujian!B35</f>
        <v>8.43330301265871</v>
      </c>
      <c r="F33" s="29">
        <f>[1]Gansu!B35</f>
        <v>12.6535710222222</v>
      </c>
      <c r="G33" s="29">
        <f>[1]Guangdong!B35</f>
        <v>16.2576503346288</v>
      </c>
      <c r="H33" s="29">
        <f>[1]Guangxi!B35</f>
        <v>18.8328091529671</v>
      </c>
      <c r="I33" s="29">
        <f>[1]Guizhou!B35</f>
        <v>10.3870715726653</v>
      </c>
      <c r="J33" s="29">
        <f>[1]Hainan!B35</f>
        <v>1.70861375352362</v>
      </c>
      <c r="K33" s="29">
        <f>[1]Hebei!B35</f>
        <v>25.6004121986288</v>
      </c>
      <c r="L33" s="29">
        <f>[1]Heilongjiang!B35</f>
        <v>15.5436053022999</v>
      </c>
      <c r="M33" s="29">
        <f>[1]Henan!B35</f>
        <v>14.382842727961</v>
      </c>
      <c r="N33" s="29">
        <f>[1]Hubei!B35</f>
        <v>21.34154141529</v>
      </c>
      <c r="O33" s="29">
        <f>[1]Hunan!B35</f>
        <v>14.382842727961</v>
      </c>
      <c r="P33" s="29">
        <f>[1]InnerMongolia!B35</f>
        <v>8.07596048645722</v>
      </c>
      <c r="Q33" s="29">
        <f>[1]Jiangsu!B35</f>
        <v>21.8669175926867</v>
      </c>
      <c r="R33" s="29">
        <f>[1]Jiangxi!B35</f>
        <v>14.4172087902177</v>
      </c>
      <c r="S33" s="29">
        <f>[1]Jilin!B35</f>
        <v>12.206494806428</v>
      </c>
      <c r="T33" s="29">
        <f>[1]Liaoning!B35</f>
        <v>48.1213317583206</v>
      </c>
      <c r="U33" s="29">
        <f>[1]Ningxia!B35</f>
        <v>4.04463253171524</v>
      </c>
      <c r="V33" s="29">
        <f>[1]Qinghai!B35</f>
        <v>5.27273110671361</v>
      </c>
      <c r="W33" s="29">
        <f>[1]Shannxi!B35</f>
        <v>11.3687429283533</v>
      </c>
      <c r="X33" s="29">
        <f>[1]Shandong!B35</f>
        <v>23.7786053248298</v>
      </c>
      <c r="Y33" s="29">
        <f>[1]Shanghai!B35</f>
        <v>11.3158919007685</v>
      </c>
      <c r="Z33" s="29">
        <f>[1]Shanxi!B35</f>
        <v>17.1588638839487</v>
      </c>
      <c r="AA33" s="29">
        <f>[1]Sichuan!B35</f>
        <v>12.9865913297794</v>
      </c>
      <c r="AB33" s="29">
        <f>[1]Tianjin!B35</f>
        <v>5.97967152591278</v>
      </c>
      <c r="AC33" s="29">
        <f>[1]Tibet!B35</f>
        <v>2.27436942554951</v>
      </c>
      <c r="AD33" s="29">
        <f>[1]Xinjiang!B35</f>
        <v>7.57430871706184</v>
      </c>
      <c r="AE33" s="29">
        <f>[1]Yunnan!B35</f>
        <v>42.581666016141</v>
      </c>
      <c r="AF33" s="29">
        <f>[1]Zhejiang!B35</f>
        <v>2.256389700554</v>
      </c>
      <c r="AG33" s="29">
        <f>[1]Nation!B35</f>
        <v>560.044209289603</v>
      </c>
    </row>
    <row r="34" spans="1:33">
      <c r="A34" s="25">
        <v>1973</v>
      </c>
      <c r="B34" s="29">
        <f>[1]Anhui!B36</f>
        <v>14.3191105161278</v>
      </c>
      <c r="C34" s="29">
        <f>[1]Beijing!B36</f>
        <v>11.2919345638838</v>
      </c>
      <c r="D34" s="29">
        <f>[1]Chongqing!B36</f>
        <v>19.0103258888814</v>
      </c>
      <c r="E34" s="29">
        <f>[1]Fujian!B36</f>
        <v>9.25567007202624</v>
      </c>
      <c r="F34" s="29">
        <f>[1]Gansu!B36</f>
        <v>13.6452743889346</v>
      </c>
      <c r="G34" s="29">
        <f>[1]Guangdong!B36</f>
        <v>18.4568040099928</v>
      </c>
      <c r="H34" s="29">
        <f>[1]Guangxi!B36</f>
        <v>20.103589289399</v>
      </c>
      <c r="I34" s="29">
        <f>[1]Guizhou!B36</f>
        <v>11.0065816372597</v>
      </c>
      <c r="J34" s="29">
        <f>[1]Hainan!B36</f>
        <v>1.93878004548301</v>
      </c>
      <c r="K34" s="29">
        <f>[1]Hebei!B36</f>
        <v>27.7044645848314</v>
      </c>
      <c r="L34" s="29">
        <f>[1]Heilongjiang!B36</f>
        <v>16.5476531364672</v>
      </c>
      <c r="M34" s="29">
        <f>[1]Henan!B36</f>
        <v>15.7595968223956</v>
      </c>
      <c r="N34" s="29">
        <f>[1]Hubei!B36</f>
        <v>22.5746281806482</v>
      </c>
      <c r="O34" s="29">
        <f>[1]Hunan!B36</f>
        <v>15.7595968223956</v>
      </c>
      <c r="P34" s="29">
        <f>[1]InnerMongolia!B36</f>
        <v>8.5073008595378</v>
      </c>
      <c r="Q34" s="29">
        <f>[1]Jiangsu!B36</f>
        <v>23.1731421484907</v>
      </c>
      <c r="R34" s="29">
        <f>[1]Jiangxi!B36</f>
        <v>15.3816931723485</v>
      </c>
      <c r="S34" s="29">
        <f>[1]Jilin!B36</f>
        <v>13.1473401737609</v>
      </c>
      <c r="T34" s="29">
        <f>[1]Liaoning!B36</f>
        <v>49.1035686772964</v>
      </c>
      <c r="U34" s="29">
        <f>[1]Ningxia!B36</f>
        <v>4.51718894479555</v>
      </c>
      <c r="V34" s="29">
        <f>[1]Qinghai!B36</f>
        <v>5.45615016585574</v>
      </c>
      <c r="W34" s="29">
        <f>[1]Shannxi!B36</f>
        <v>12.965422151052</v>
      </c>
      <c r="X34" s="29">
        <f>[1]Shandong!B36</f>
        <v>25.6851992819336</v>
      </c>
      <c r="Y34" s="29">
        <f>[1]Shanghai!B36</f>
        <v>12.6733761921454</v>
      </c>
      <c r="Z34" s="29">
        <f>[1]Shanxi!B36</f>
        <v>18.5836015265706</v>
      </c>
      <c r="AA34" s="29">
        <f>[1]Sichuan!B36</f>
        <v>14.2156271934099</v>
      </c>
      <c r="AB34" s="29">
        <f>[1]Tianjin!B36</f>
        <v>7.1507447407612</v>
      </c>
      <c r="AC34" s="29">
        <f>[1]Tibet!B36</f>
        <v>2.34025147768121</v>
      </c>
      <c r="AD34" s="29">
        <f>[1]Xinjiang!B36</f>
        <v>7.99740561835755</v>
      </c>
      <c r="AE34" s="29">
        <f>[1]Yunnan!B36</f>
        <v>43.3825434620029</v>
      </c>
      <c r="AF34" s="29">
        <f>[1]Zhejiang!B36</f>
        <v>2.49093742899718</v>
      </c>
      <c r="AG34" s="29">
        <f>[1]Nation!B36</f>
        <v>609.79390595127</v>
      </c>
    </row>
    <row r="35" spans="1:33">
      <c r="A35" s="25">
        <v>1974</v>
      </c>
      <c r="B35" s="29">
        <f>[1]Anhui!B37</f>
        <v>15.351253773887</v>
      </c>
      <c r="C35" s="29">
        <f>[1]Beijing!B37</f>
        <v>12.4470821459952</v>
      </c>
      <c r="D35" s="29">
        <f>[1]Chongqing!B37</f>
        <v>20.7070896003641</v>
      </c>
      <c r="E35" s="29">
        <f>[1]Fujian!B37</f>
        <v>9.87287306417454</v>
      </c>
      <c r="F35" s="29">
        <f>[1]Gansu!B37</f>
        <v>14.6892336564432</v>
      </c>
      <c r="G35" s="29">
        <f>[1]Guangdong!B37</f>
        <v>21.2271838230131</v>
      </c>
      <c r="H35" s="29">
        <f>[1]Guangxi!B37</f>
        <v>21.1110294295382</v>
      </c>
      <c r="I35" s="29">
        <f>[1]Guizhou!B37</f>
        <v>11.2738888416975</v>
      </c>
      <c r="J35" s="29">
        <f>[1]Hainan!B37</f>
        <v>2.22876934803762</v>
      </c>
      <c r="K35" s="29">
        <f>[1]Hebei!B37</f>
        <v>30.2761306763125</v>
      </c>
      <c r="L35" s="29">
        <f>[1]Heilongjiang!B37</f>
        <v>17.6761769428533</v>
      </c>
      <c r="M35" s="29">
        <f>[1]Henan!B37</f>
        <v>16.9407764171345</v>
      </c>
      <c r="N35" s="29">
        <f>[1]Hubei!B37</f>
        <v>24.0125547344123</v>
      </c>
      <c r="O35" s="29">
        <f>[1]Hunan!B37</f>
        <v>16.9407764171345</v>
      </c>
      <c r="P35" s="29">
        <f>[1]InnerMongolia!B37</f>
        <v>9.06689014523313</v>
      </c>
      <c r="Q35" s="29">
        <f>[1]Jiangsu!B37</f>
        <v>24.2021443526065</v>
      </c>
      <c r="R35" s="29">
        <f>[1]Jiangxi!B37</f>
        <v>16.1584551144936</v>
      </c>
      <c r="S35" s="29">
        <f>[1]Jilin!B37</f>
        <v>14.0660062981004</v>
      </c>
      <c r="T35" s="29">
        <f>[1]Liaoning!B37</f>
        <v>50.3363504646024</v>
      </c>
      <c r="U35" s="29">
        <f>[1]Ningxia!B37</f>
        <v>4.95848357220666</v>
      </c>
      <c r="V35" s="29">
        <f>[1]Qinghai!B37</f>
        <v>5.4630631311605</v>
      </c>
      <c r="W35" s="29">
        <f>[1]Shannxi!B37</f>
        <v>14.1937418786484</v>
      </c>
      <c r="X35" s="29">
        <f>[1]Shandong!B37</f>
        <v>27.2981596283574</v>
      </c>
      <c r="Y35" s="29">
        <f>[1]Shanghai!B37</f>
        <v>14.7203985778051</v>
      </c>
      <c r="Z35" s="29">
        <f>[1]Shanxi!B37</f>
        <v>19.767324343518</v>
      </c>
      <c r="AA35" s="29">
        <f>[1]Sichuan!B37</f>
        <v>15.5211650459857</v>
      </c>
      <c r="AB35" s="29">
        <f>[1]Tianjin!B37</f>
        <v>8.71833626853166</v>
      </c>
      <c r="AC35" s="29">
        <f>[1]Tibet!B37</f>
        <v>2.45972880713895</v>
      </c>
      <c r="AD35" s="29">
        <f>[1]Xinjiang!B37</f>
        <v>8.56992021822564</v>
      </c>
      <c r="AE35" s="29">
        <f>[1]Yunnan!B37</f>
        <v>43.9358935404464</v>
      </c>
      <c r="AF35" s="29">
        <f>[1]Zhejiang!B37</f>
        <v>2.73949581305377</v>
      </c>
      <c r="AG35" s="29">
        <f>[1]Nation!B37</f>
        <v>666.895792982778</v>
      </c>
    </row>
    <row r="36" spans="1:33">
      <c r="A36" s="25">
        <v>1975</v>
      </c>
      <c r="B36" s="29">
        <f>[1]Anhui!B38</f>
        <v>15.7830929014488</v>
      </c>
      <c r="C36" s="29">
        <f>[1]Beijing!B38</f>
        <v>13.3134117713069</v>
      </c>
      <c r="D36" s="29">
        <f>[1]Chongqing!B38</f>
        <v>24.0183207645402</v>
      </c>
      <c r="E36" s="29">
        <f>[1]Fujian!B38</f>
        <v>10.2549395170194</v>
      </c>
      <c r="F36" s="29">
        <f>[1]Gansu!B38</f>
        <v>15.848097067524</v>
      </c>
      <c r="G36" s="29">
        <f>[1]Guangdong!B38</f>
        <v>24.6563679239416</v>
      </c>
      <c r="H36" s="29">
        <f>[1]Guangxi!B38</f>
        <v>22.4178721909773</v>
      </c>
      <c r="I36" s="29">
        <f>[1]Guizhou!B38</f>
        <v>11.7844857189433</v>
      </c>
      <c r="J36" s="29">
        <f>[1]Hainan!B38</f>
        <v>2.58768965192283</v>
      </c>
      <c r="K36" s="29">
        <f>[1]Hebei!B38</f>
        <v>34.0383021792773</v>
      </c>
      <c r="L36" s="29">
        <f>[1]Heilongjiang!B38</f>
        <v>18.9798147605901</v>
      </c>
      <c r="M36" s="29">
        <f>[1]Henan!B38</f>
        <v>18.3923103027663</v>
      </c>
      <c r="N36" s="29">
        <f>[1]Hubei!B38</f>
        <v>26.5154282650057</v>
      </c>
      <c r="O36" s="29">
        <f>[1]Hunan!B38</f>
        <v>18.3923103027663</v>
      </c>
      <c r="P36" s="29">
        <f>[1]InnerMongolia!B38</f>
        <v>9.67919889901778</v>
      </c>
      <c r="Q36" s="29">
        <f>[1]Jiangsu!B38</f>
        <v>25.5452085066238</v>
      </c>
      <c r="R36" s="29">
        <f>[1]Jiangxi!B38</f>
        <v>16.555359455979</v>
      </c>
      <c r="S36" s="29">
        <f>[1]Jilin!B38</f>
        <v>15.1538971989967</v>
      </c>
      <c r="T36" s="29">
        <f>[1]Liaoning!B38</f>
        <v>50.9795939823478</v>
      </c>
      <c r="U36" s="29">
        <f>[1]Ningxia!B38</f>
        <v>5.62939332996155</v>
      </c>
      <c r="V36" s="29">
        <f>[1]Qinghai!B38</f>
        <v>5.57717645226386</v>
      </c>
      <c r="W36" s="29">
        <f>[1]Shannxi!B38</f>
        <v>15.4003193377461</v>
      </c>
      <c r="X36" s="29">
        <f>[1]Shandong!B38</f>
        <v>31.5321565095044</v>
      </c>
      <c r="Y36" s="29">
        <f>[1]Shanghai!B38</f>
        <v>17.8518726905886</v>
      </c>
      <c r="Z36" s="29">
        <f>[1]Shanxi!B38</f>
        <v>21.0589779531222</v>
      </c>
      <c r="AA36" s="29">
        <f>[1]Sichuan!B38</f>
        <v>16.990727402444</v>
      </c>
      <c r="AB36" s="29">
        <f>[1]Tianjin!B38</f>
        <v>10.2692138070476</v>
      </c>
      <c r="AC36" s="29">
        <f>[1]Tibet!B38</f>
        <v>2.56234906053553</v>
      </c>
      <c r="AD36" s="29">
        <f>[1]Xinjiang!B38</f>
        <v>9.01662971739858</v>
      </c>
      <c r="AE36" s="29">
        <f>[1]Yunnan!B38</f>
        <v>44.9104100921745</v>
      </c>
      <c r="AF36" s="29">
        <f>[1]Zhejiang!B38</f>
        <v>3.01878842798976</v>
      </c>
      <c r="AG36" s="29">
        <f>[1]Nation!B38</f>
        <v>735.892164761613</v>
      </c>
    </row>
    <row r="37" spans="1:33">
      <c r="A37" s="25">
        <v>1976</v>
      </c>
      <c r="B37" s="29">
        <f>[1]Anhui!B39</f>
        <v>16.860553341943</v>
      </c>
      <c r="C37" s="29">
        <f>[1]Beijing!B39</f>
        <v>13.5611671903959</v>
      </c>
      <c r="D37" s="29">
        <f>[1]Chongqing!B39</f>
        <v>24.5273254292811</v>
      </c>
      <c r="E37" s="29">
        <f>[1]Fujian!B39</f>
        <v>10.3323208596339</v>
      </c>
      <c r="F37" s="29">
        <f>[1]Gansu!B39</f>
        <v>16.873553609416</v>
      </c>
      <c r="G37" s="29">
        <f>[1]Guangdong!B39</f>
        <v>27.9953727218652</v>
      </c>
      <c r="H37" s="29">
        <f>[1]Guangxi!B39</f>
        <v>23.5032601141975</v>
      </c>
      <c r="I37" s="29">
        <f>[1]Guizhou!B39</f>
        <v>12.0660825281906</v>
      </c>
      <c r="J37" s="29">
        <f>[1]Hainan!B39</f>
        <v>2.93645568593115</v>
      </c>
      <c r="K37" s="29">
        <f>[1]Hebei!B39</f>
        <v>37.5042899993811</v>
      </c>
      <c r="L37" s="29">
        <f>[1]Heilongjiang!B39</f>
        <v>20.4022818371416</v>
      </c>
      <c r="M37" s="29">
        <f>[1]Henan!B39</f>
        <v>19.4491587578119</v>
      </c>
      <c r="N37" s="29">
        <f>[1]Hubei!B39</f>
        <v>30.5776096738759</v>
      </c>
      <c r="O37" s="29">
        <f>[1]Hunan!B39</f>
        <v>19.4491587578119</v>
      </c>
      <c r="P37" s="29">
        <f>[1]InnerMongolia!B39</f>
        <v>10.3744870494023</v>
      </c>
      <c r="Q37" s="29">
        <f>[1]Jiangsu!B39</f>
        <v>27.1226547192513</v>
      </c>
      <c r="R37" s="29">
        <f>[1]Jiangxi!B39</f>
        <v>17.1436369283004</v>
      </c>
      <c r="S37" s="29">
        <f>[1]Jilin!B39</f>
        <v>15.7952805608469</v>
      </c>
      <c r="T37" s="29">
        <f>[1]Liaoning!B39</f>
        <v>51.5227406862161</v>
      </c>
      <c r="U37" s="29">
        <f>[1]Ningxia!B39</f>
        <v>6.12568122018029</v>
      </c>
      <c r="V37" s="29">
        <f>[1]Qinghai!B39</f>
        <v>5.73150852658581</v>
      </c>
      <c r="W37" s="29">
        <f>[1]Shannxi!B39</f>
        <v>16.2126805920531</v>
      </c>
      <c r="X37" s="29">
        <f>[1]Shandong!B39</f>
        <v>35.5953656840414</v>
      </c>
      <c r="Y37" s="29">
        <f>[1]Shanghai!B39</f>
        <v>19.7459694011095</v>
      </c>
      <c r="Z37" s="29">
        <f>[1]Shanxi!B39</f>
        <v>22.0710577382906</v>
      </c>
      <c r="AA37" s="29">
        <f>[1]Sichuan!B39</f>
        <v>18.7666036850377</v>
      </c>
      <c r="AB37" s="29">
        <f>[1]Tianjin!B39</f>
        <v>11.3873440013869</v>
      </c>
      <c r="AC37" s="29">
        <f>[1]Tibet!B39</f>
        <v>2.70047931254633</v>
      </c>
      <c r="AD37" s="29">
        <f>[1]Xinjiang!B39</f>
        <v>9.51581362355319</v>
      </c>
      <c r="AE37" s="29">
        <f>[1]Yunnan!B39</f>
        <v>45.5556983470808</v>
      </c>
      <c r="AF37" s="29">
        <f>[1]Zhejiang!B39</f>
        <v>3.2956231716285</v>
      </c>
      <c r="AG37" s="29">
        <f>[1]Nation!B39</f>
        <v>797.763244592258</v>
      </c>
    </row>
    <row r="38" spans="1:33">
      <c r="A38" s="25">
        <v>1977</v>
      </c>
      <c r="B38" s="29">
        <f>[1]Anhui!B40</f>
        <v>17.8360164542454</v>
      </c>
      <c r="C38" s="29">
        <f>[1]Beijing!B40</f>
        <v>14.1133277319048</v>
      </c>
      <c r="D38" s="29">
        <f>[1]Chongqing!B40</f>
        <v>24.7099605468285</v>
      </c>
      <c r="E38" s="29">
        <f>[1]Fujian!B40</f>
        <v>10.3562188446469</v>
      </c>
      <c r="F38" s="29">
        <f>[1]Gansu!B40</f>
        <v>17.7867363461155</v>
      </c>
      <c r="G38" s="29">
        <f>[1]Guangdong!B40</f>
        <v>30.9182114413731</v>
      </c>
      <c r="H38" s="29">
        <f>[1]Guangxi!B40</f>
        <v>24.7941024002254</v>
      </c>
      <c r="I38" s="29">
        <f>[1]Guizhou!B40</f>
        <v>12.55832210713</v>
      </c>
      <c r="J38" s="29">
        <f>[1]Hainan!B40</f>
        <v>3.240765753664</v>
      </c>
      <c r="K38" s="29">
        <f>[1]Hebei!B40</f>
        <v>41.1246106791842</v>
      </c>
      <c r="L38" s="29">
        <f>[1]Heilongjiang!B40</f>
        <v>21.9351393909683</v>
      </c>
      <c r="M38" s="29">
        <f>[1]Henan!B40</f>
        <v>20.3362894816637</v>
      </c>
      <c r="N38" s="29">
        <f>[1]Hubei!B40</f>
        <v>34.1840524803389</v>
      </c>
      <c r="O38" s="29">
        <f>[1]Hunan!B40</f>
        <v>20.3362894816637</v>
      </c>
      <c r="P38" s="29">
        <f>[1]InnerMongolia!B40</f>
        <v>11.1465901868284</v>
      </c>
      <c r="Q38" s="29">
        <f>[1]Jiangsu!B40</f>
        <v>28.7046666182616</v>
      </c>
      <c r="R38" s="29">
        <f>[1]Jiangxi!B40</f>
        <v>17.6575859470777</v>
      </c>
      <c r="S38" s="29">
        <f>[1]Jilin!B40</f>
        <v>16.3085470405792</v>
      </c>
      <c r="T38" s="29">
        <f>[1]Liaoning!B40</f>
        <v>52.2328295078822</v>
      </c>
      <c r="U38" s="29">
        <f>[1]Ningxia!B40</f>
        <v>6.71127313458564</v>
      </c>
      <c r="V38" s="29">
        <f>[1]Qinghai!B40</f>
        <v>6.12114833369797</v>
      </c>
      <c r="W38" s="29">
        <f>[1]Shannxi!B40</f>
        <v>17.2039401904205</v>
      </c>
      <c r="X38" s="29">
        <f>[1]Shandong!B40</f>
        <v>40.6574838604763</v>
      </c>
      <c r="Y38" s="29">
        <f>[1]Shanghai!B40</f>
        <v>20.743243260793</v>
      </c>
      <c r="Z38" s="29">
        <f>[1]Shanxi!B40</f>
        <v>23.5922884935735</v>
      </c>
      <c r="AA38" s="29">
        <f>[1]Sichuan!B40</f>
        <v>22.2987427181397</v>
      </c>
      <c r="AB38" s="29">
        <f>[1]Tianjin!B40</f>
        <v>12.7236577774487</v>
      </c>
      <c r="AC38" s="29">
        <f>[1]Tibet!B40</f>
        <v>2.97223645791949</v>
      </c>
      <c r="AD38" s="29">
        <f>[1]Xinjiang!B40</f>
        <v>10.3288587559385</v>
      </c>
      <c r="AE38" s="29">
        <f>[1]Yunnan!B40</f>
        <v>46.5636536915705</v>
      </c>
      <c r="AF38" s="29">
        <f>[1]Zhejiang!B40</f>
        <v>3.61835484968984</v>
      </c>
      <c r="AG38" s="29">
        <f>[1]Nation!B40</f>
        <v>859.802505579413</v>
      </c>
    </row>
    <row r="39" spans="1:33">
      <c r="A39" s="25">
        <v>1978</v>
      </c>
      <c r="B39" s="29">
        <f>[1]Anhui!B41</f>
        <v>18.7663384866831</v>
      </c>
      <c r="C39" s="29">
        <f>[1]Beijing!B41</f>
        <v>15.6479962574207</v>
      </c>
      <c r="D39" s="29">
        <f>[1]Chongqing!B41</f>
        <v>26.0203136433061</v>
      </c>
      <c r="E39" s="29">
        <f>[1]Fujian!B41</f>
        <v>11.4771522196902</v>
      </c>
      <c r="F39" s="29">
        <f>[1]Gansu!B41</f>
        <v>19.7026817823444</v>
      </c>
      <c r="G39" s="29">
        <f>[1]Guangdong!B41</f>
        <v>33.7791728437069</v>
      </c>
      <c r="H39" s="29">
        <f>[1]Guangxi!B41</f>
        <v>26.2549627097204</v>
      </c>
      <c r="I39" s="29">
        <f>[1]Guizhou!B41</f>
        <v>13.7584609259273</v>
      </c>
      <c r="J39" s="29">
        <f>[1]Hainan!B41</f>
        <v>3.30667809884939</v>
      </c>
      <c r="K39" s="29">
        <f>[1]Hebei!B41</f>
        <v>45.3305808381236</v>
      </c>
      <c r="L39" s="29">
        <f>[1]Heilongjiang!B41</f>
        <v>23.8933332520764</v>
      </c>
      <c r="M39" s="29">
        <f>[1]Henan!B41</f>
        <v>22.3553020404603</v>
      </c>
      <c r="N39" s="29">
        <f>[1]Hubei!B41</f>
        <v>36.1087454207837</v>
      </c>
      <c r="O39" s="29">
        <f>[1]Hunan!B41</f>
        <v>22.3553020404603</v>
      </c>
      <c r="P39" s="29">
        <f>[1]InnerMongolia!B41</f>
        <v>12.2891533066325</v>
      </c>
      <c r="Q39" s="29">
        <f>[1]Jiangsu!B41</f>
        <v>31.2320990466027</v>
      </c>
      <c r="R39" s="29">
        <f>[1]Jiangxi!B41</f>
        <v>19.6599279754299</v>
      </c>
      <c r="S39" s="29">
        <f>[1]Jilin!B41</f>
        <v>17.6052382287635</v>
      </c>
      <c r="T39" s="29">
        <f>[1]Liaoning!B41</f>
        <v>53.2740861146361</v>
      </c>
      <c r="U39" s="29">
        <f>[1]Ningxia!B41</f>
        <v>7.25727358088375</v>
      </c>
      <c r="V39" s="29">
        <f>[1]Qinghai!B41</f>
        <v>6.85892122549933</v>
      </c>
      <c r="W39" s="29">
        <f>[1]Shannxi!B41</f>
        <v>18.4969690121051</v>
      </c>
      <c r="X39" s="29">
        <f>[1]Shandong!B41</f>
        <v>46.0572745938061</v>
      </c>
      <c r="Y39" s="29">
        <f>[1]Shanghai!B41</f>
        <v>23.0754411890594</v>
      </c>
      <c r="Z39" s="29">
        <f>[1]Shanxi!B41</f>
        <v>25.3181572917919</v>
      </c>
      <c r="AA39" s="29">
        <f>[1]Sichuan!B41</f>
        <v>26.5496718664556</v>
      </c>
      <c r="AB39" s="29">
        <f>[1]Tianjin!B41</f>
        <v>13.8035538243983</v>
      </c>
      <c r="AC39" s="29">
        <f>[1]Tibet!B41</f>
        <v>3.38238932282429</v>
      </c>
      <c r="AD39" s="29">
        <f>[1]Xinjiang!B41</f>
        <v>11.538201671574</v>
      </c>
      <c r="AE39" s="29">
        <f>[1]Yunnan!B41</f>
        <v>47.5860457358401</v>
      </c>
      <c r="AF39" s="29">
        <f>[1]Zhejiang!B41</f>
        <v>4.03636562829819</v>
      </c>
      <c r="AG39" s="29">
        <f>[1]Nation!B41</f>
        <v>937.241072000844</v>
      </c>
    </row>
    <row r="40" spans="1:33">
      <c r="A40" s="25">
        <v>1979</v>
      </c>
      <c r="B40" s="29">
        <f>[1]Anhui!B42</f>
        <v>19.5354845599738</v>
      </c>
      <c r="C40" s="29">
        <f>[1]Beijing!B42</f>
        <v>17.500720577338</v>
      </c>
      <c r="D40" s="29">
        <f>[1]Chongqing!B42</f>
        <v>26.8489265421236</v>
      </c>
      <c r="E40" s="29">
        <f>[1]Fujian!B42</f>
        <v>12.8892672110264</v>
      </c>
      <c r="F40" s="29">
        <f>[1]Gansu!B42</f>
        <v>21.3401541721372</v>
      </c>
      <c r="G40" s="29">
        <f>[1]Guangdong!B42</f>
        <v>36.7641622924872</v>
      </c>
      <c r="H40" s="29">
        <f>[1]Guangxi!B42</f>
        <v>27.392484638571</v>
      </c>
      <c r="I40" s="29">
        <f>[1]Guizhou!B42</f>
        <v>14.8606260250203</v>
      </c>
      <c r="J40" s="29">
        <f>[1]Hainan!B42</f>
        <v>3.33552557268637</v>
      </c>
      <c r="K40" s="29">
        <f>[1]Hebei!B42</f>
        <v>50.2431327598525</v>
      </c>
      <c r="L40" s="29">
        <f>[1]Heilongjiang!B42</f>
        <v>25.8841341461744</v>
      </c>
      <c r="M40" s="29">
        <f>[1]Henan!B42</f>
        <v>24.4496632873842</v>
      </c>
      <c r="N40" s="29">
        <f>[1]Hubei!B42</f>
        <v>37.558468040943</v>
      </c>
      <c r="O40" s="29">
        <f>[1]Hunan!B42</f>
        <v>24.4496632873842</v>
      </c>
      <c r="P40" s="29">
        <f>[1]InnerMongolia!B42</f>
        <v>13.4797858844656</v>
      </c>
      <c r="Q40" s="29">
        <f>[1]Jiangsu!B42</f>
        <v>34.4585601253102</v>
      </c>
      <c r="R40" s="29">
        <f>[1]Jiangxi!B42</f>
        <v>21.8202580893544</v>
      </c>
      <c r="S40" s="29">
        <f>[1]Jilin!B42</f>
        <v>18.9719768358717</v>
      </c>
      <c r="T40" s="29">
        <f>[1]Liaoning!B42</f>
        <v>55.4375984355242</v>
      </c>
      <c r="U40" s="29">
        <f>[1]Ningxia!B42</f>
        <v>7.85663648676968</v>
      </c>
      <c r="V40" s="29">
        <f>[1]Qinghai!B42</f>
        <v>7.83043314699783</v>
      </c>
      <c r="W40" s="29">
        <f>[1]Shannxi!B42</f>
        <v>19.9996380046604</v>
      </c>
      <c r="X40" s="29">
        <f>[1]Shandong!B42</f>
        <v>51.242638558171</v>
      </c>
      <c r="Y40" s="29">
        <f>[1]Shanghai!B42</f>
        <v>25.9755458219078</v>
      </c>
      <c r="Z40" s="29">
        <f>[1]Shanxi!B42</f>
        <v>26.2921399617274</v>
      </c>
      <c r="AA40" s="29">
        <f>[1]Sichuan!B42</f>
        <v>31.4194719338822</v>
      </c>
      <c r="AB40" s="29">
        <f>[1]Tianjin!B42</f>
        <v>15.3235244201616</v>
      </c>
      <c r="AC40" s="29">
        <f>[1]Tibet!B42</f>
        <v>4.02441667548736</v>
      </c>
      <c r="AD40" s="29">
        <f>[1]Xinjiang!B42</f>
        <v>12.9667036534609</v>
      </c>
      <c r="AE40" s="29">
        <f>[1]Yunnan!B42</f>
        <v>49.6591214296042</v>
      </c>
      <c r="AF40" s="29">
        <f>[1]Zhejiang!B42</f>
        <v>4.74599737092425</v>
      </c>
      <c r="AG40" s="29">
        <f>[1]Nation!B42</f>
        <v>1016.37950081864</v>
      </c>
    </row>
    <row r="41" spans="1:33">
      <c r="A41" s="25">
        <v>1980</v>
      </c>
      <c r="B41" s="29">
        <f>[1]Anhui!B43</f>
        <v>20.3681438761625</v>
      </c>
      <c r="C41" s="29">
        <f>[1]Beijing!B43</f>
        <v>19.9355494574858</v>
      </c>
      <c r="D41" s="29">
        <f>[1]Chongqing!B43</f>
        <v>27.2726816360729</v>
      </c>
      <c r="E41" s="29">
        <f>[1]Fujian!B43</f>
        <v>14.5675568370726</v>
      </c>
      <c r="F41" s="29">
        <f>[1]Gansu!B43</f>
        <v>21.9848982177543</v>
      </c>
      <c r="G41" s="29">
        <f>[1]Guangdong!B43</f>
        <v>41.1241120040429</v>
      </c>
      <c r="H41" s="29">
        <f>[1]Guangxi!B43</f>
        <v>29.0525386419686</v>
      </c>
      <c r="I41" s="29">
        <f>[1]Guizhou!B43</f>
        <v>15.738134252419</v>
      </c>
      <c r="J41" s="29">
        <f>[1]Hainan!B43</f>
        <v>3.36834493865047</v>
      </c>
      <c r="K41" s="29">
        <f>[1]Hebei!B43</f>
        <v>53.6180978981361</v>
      </c>
      <c r="L41" s="29">
        <f>[1]Heilongjiang!B43</f>
        <v>28.8616388744224</v>
      </c>
      <c r="M41" s="29">
        <f>[1]Henan!B43</f>
        <v>26.617241336581</v>
      </c>
      <c r="N41" s="29">
        <f>[1]Hubei!B43</f>
        <v>38.9023660500117</v>
      </c>
      <c r="O41" s="29">
        <f>[1]Hunan!B43</f>
        <v>26.617241336581</v>
      </c>
      <c r="P41" s="29">
        <f>[1]InnerMongolia!B43</f>
        <v>14.3844795512245</v>
      </c>
      <c r="Q41" s="29">
        <f>[1]Jiangsu!B43</f>
        <v>38.1812314875907</v>
      </c>
      <c r="R41" s="29">
        <f>[1]Jiangxi!B43</f>
        <v>23.5649993152563</v>
      </c>
      <c r="S41" s="29">
        <f>[1]Jilin!B43</f>
        <v>20.4074468830074</v>
      </c>
      <c r="T41" s="29">
        <f>[1]Liaoning!B43</f>
        <v>57.1752300589523</v>
      </c>
      <c r="U41" s="29">
        <f>[1]Ningxia!B43</f>
        <v>8.21276886892651</v>
      </c>
      <c r="V41" s="29">
        <f>[1]Qinghai!B43</f>
        <v>8.30534106705904</v>
      </c>
      <c r="W41" s="29">
        <f>[1]Shannxi!B43</f>
        <v>21.489549012874</v>
      </c>
      <c r="X41" s="29">
        <f>[1]Shandong!B43</f>
        <v>56.47814725947</v>
      </c>
      <c r="Y41" s="29">
        <f>[1]Shanghai!B43</f>
        <v>29.1881695298886</v>
      </c>
      <c r="Z41" s="29">
        <f>[1]Shanxi!B43</f>
        <v>27.666259762035</v>
      </c>
      <c r="AA41" s="29">
        <f>[1]Sichuan!B43</f>
        <v>36.0779030748762</v>
      </c>
      <c r="AB41" s="29">
        <f>[1]Tianjin!B43</f>
        <v>16.9114756997137</v>
      </c>
      <c r="AC41" s="29">
        <f>[1]Tibet!B43</f>
        <v>4.31522762441896</v>
      </c>
      <c r="AD41" s="29">
        <f>[1]Xinjiang!B43</f>
        <v>14.3581569895484</v>
      </c>
      <c r="AE41" s="29">
        <f>[1]Yunnan!B43</f>
        <v>51.4817976639163</v>
      </c>
      <c r="AF41" s="29">
        <f>[1]Zhejiang!B43</f>
        <v>5.72943919214415</v>
      </c>
      <c r="AG41" s="29">
        <f>[1]Nation!B43</f>
        <v>1106.06896357924</v>
      </c>
    </row>
    <row r="42" spans="1:33">
      <c r="A42" s="25">
        <v>1981</v>
      </c>
      <c r="B42" s="29">
        <f>[1]Anhui!B44</f>
        <v>20.8727369597001</v>
      </c>
      <c r="C42" s="29">
        <f>[1]Beijing!B44</f>
        <v>22.5604509927326</v>
      </c>
      <c r="D42" s="29">
        <f>[1]Chongqing!B44</f>
        <v>28.2423713930103</v>
      </c>
      <c r="E42" s="29">
        <f>[1]Fujian!B44</f>
        <v>16.0461189312495</v>
      </c>
      <c r="F42" s="29">
        <f>[1]Gansu!B44</f>
        <v>22.1941284179831</v>
      </c>
      <c r="G42" s="29">
        <f>[1]Guangdong!B44</f>
        <v>46.2410308531484</v>
      </c>
      <c r="H42" s="29">
        <f>[1]Guangxi!B44</f>
        <v>30.2509735519809</v>
      </c>
      <c r="I42" s="29">
        <f>[1]Guizhou!B44</f>
        <v>16.5513722810968</v>
      </c>
      <c r="J42" s="29">
        <f>[1]Hainan!B44</f>
        <v>3.52733959182953</v>
      </c>
      <c r="K42" s="29">
        <f>[1]Hebei!B44</f>
        <v>55.8320914843519</v>
      </c>
      <c r="L42" s="29">
        <f>[1]Heilongjiang!B44</f>
        <v>32.6008744896706</v>
      </c>
      <c r="M42" s="29">
        <f>[1]Henan!B44</f>
        <v>28.0637526778947</v>
      </c>
      <c r="N42" s="29">
        <f>[1]Hubei!B44</f>
        <v>39.835515407081</v>
      </c>
      <c r="O42" s="29">
        <f>[1]Hunan!B44</f>
        <v>28.0637526778947</v>
      </c>
      <c r="P42" s="29">
        <f>[1]InnerMongolia!B44</f>
        <v>15.1993923729734</v>
      </c>
      <c r="Q42" s="29">
        <f>[1]Jiangsu!B44</f>
        <v>41.8830133269488</v>
      </c>
      <c r="R42" s="29">
        <f>[1]Jiangxi!B44</f>
        <v>24.5786444251928</v>
      </c>
      <c r="S42" s="29">
        <f>[1]Jilin!B44</f>
        <v>21.6005028700852</v>
      </c>
      <c r="T42" s="29">
        <f>[1]Liaoning!B44</f>
        <v>58.6807946187148</v>
      </c>
      <c r="U42" s="29">
        <f>[1]Ningxia!B44</f>
        <v>8.31096923084141</v>
      </c>
      <c r="V42" s="29">
        <f>[1]Qinghai!B44</f>
        <v>8.59795807949733</v>
      </c>
      <c r="W42" s="29">
        <f>[1]Shannxi!B44</f>
        <v>22.9648878337421</v>
      </c>
      <c r="X42" s="29">
        <f>[1]Shandong!B44</f>
        <v>61.8406816898057</v>
      </c>
      <c r="Y42" s="29">
        <f>[1]Shanghai!B44</f>
        <v>33.3314563283874</v>
      </c>
      <c r="Z42" s="29">
        <f>[1]Shanxi!B44</f>
        <v>28.5826989366453</v>
      </c>
      <c r="AA42" s="29">
        <f>[1]Sichuan!B44</f>
        <v>39.3718346048251</v>
      </c>
      <c r="AB42" s="29">
        <f>[1]Tianjin!B44</f>
        <v>18.3725695870323</v>
      </c>
      <c r="AC42" s="29">
        <f>[1]Tibet!B44</f>
        <v>4.60581810566045</v>
      </c>
      <c r="AD42" s="29">
        <f>[1]Xinjiang!B44</f>
        <v>15.8042037774988</v>
      </c>
      <c r="AE42" s="29">
        <f>[1]Yunnan!B44</f>
        <v>52.4917460481541</v>
      </c>
      <c r="AF42" s="29">
        <f>[1]Zhejiang!B44</f>
        <v>6.77437859670493</v>
      </c>
      <c r="AG42" s="29">
        <f>[1]Nation!B44</f>
        <v>1187.07045183621</v>
      </c>
    </row>
    <row r="43" spans="1:33">
      <c r="A43" s="25">
        <v>1982</v>
      </c>
      <c r="B43" s="29">
        <f>[1]Anhui!B45</f>
        <v>23.2051327323836</v>
      </c>
      <c r="C43" s="29">
        <f>[1]Beijing!B45</f>
        <v>26.08618203844</v>
      </c>
      <c r="D43" s="29">
        <f>[1]Chongqing!B45</f>
        <v>29.5967132638601</v>
      </c>
      <c r="E43" s="29">
        <f>[1]Fujian!B45</f>
        <v>17.8194253991747</v>
      </c>
      <c r="F43" s="29">
        <f>[1]Gansu!B45</f>
        <v>22.5482882249072</v>
      </c>
      <c r="G43" s="29">
        <f>[1]Guangdong!B45</f>
        <v>53.2013998534656</v>
      </c>
      <c r="H43" s="29">
        <f>[1]Guangxi!B45</f>
        <v>30.3949916524617</v>
      </c>
      <c r="I43" s="29">
        <f>[1]Guizhou!B45</f>
        <v>17.520036015669</v>
      </c>
      <c r="J43" s="29">
        <f>[1]Hainan!B45</f>
        <v>4.01215396436459</v>
      </c>
      <c r="K43" s="29">
        <f>[1]Hebei!B45</f>
        <v>60.2270793427018</v>
      </c>
      <c r="L43" s="29">
        <f>[1]Heilongjiang!B45</f>
        <v>37.8568179473008</v>
      </c>
      <c r="M43" s="29">
        <f>[1]Henan!B45</f>
        <v>30.1198344744733</v>
      </c>
      <c r="N43" s="29">
        <f>[1]Hubei!B45</f>
        <v>42.3570567375054</v>
      </c>
      <c r="O43" s="29">
        <f>[1]Hunan!B45</f>
        <v>30.1198344744733</v>
      </c>
      <c r="P43" s="29">
        <f>[1]InnerMongolia!B45</f>
        <v>16.5590541433073</v>
      </c>
      <c r="Q43" s="29">
        <f>[1]Jiangsu!B45</f>
        <v>49.7824393227664</v>
      </c>
      <c r="R43" s="29">
        <f>[1]Jiangxi!B45</f>
        <v>26.3143377776807</v>
      </c>
      <c r="S43" s="29">
        <f>[1]Jilin!B45</f>
        <v>23.4341036937359</v>
      </c>
      <c r="T43" s="29">
        <f>[1]Liaoning!B45</f>
        <v>61.8598792814112</v>
      </c>
      <c r="U43" s="29">
        <f>[1]Ningxia!B45</f>
        <v>8.63740626482804</v>
      </c>
      <c r="V43" s="29">
        <f>[1]Qinghai!B45</f>
        <v>9.31214690609312</v>
      </c>
      <c r="W43" s="29">
        <f>[1]Shannxi!B45</f>
        <v>24.440349035404</v>
      </c>
      <c r="X43" s="29">
        <f>[1]Shandong!B45</f>
        <v>68.9448848995753</v>
      </c>
      <c r="Y43" s="29">
        <f>[1]Shanghai!B45</f>
        <v>38.8804691865741</v>
      </c>
      <c r="Z43" s="29">
        <f>[1]Shanxi!B45</f>
        <v>30.3104849249678</v>
      </c>
      <c r="AA43" s="29">
        <f>[1]Sichuan!B45</f>
        <v>43.2504427777604</v>
      </c>
      <c r="AB43" s="29">
        <f>[1]Tianjin!B45</f>
        <v>20.5096059521716</v>
      </c>
      <c r="AC43" s="29">
        <f>[1]Tibet!B45</f>
        <v>5.23577396188701</v>
      </c>
      <c r="AD43" s="29">
        <f>[1]Xinjiang!B45</f>
        <v>17.8095549062123</v>
      </c>
      <c r="AE43" s="29">
        <f>[1]Yunnan!B45</f>
        <v>53.39690289603</v>
      </c>
      <c r="AF43" s="29">
        <f>[1]Zhejiang!B45</f>
        <v>7.76710634113005</v>
      </c>
      <c r="AG43" s="29">
        <f>[1]Nation!B45</f>
        <v>1277.61228423751</v>
      </c>
    </row>
    <row r="44" spans="1:33">
      <c r="A44" s="25">
        <v>1983</v>
      </c>
      <c r="B44" s="29">
        <f>[1]Anhui!B46</f>
        <v>26.2983155455739</v>
      </c>
      <c r="C44" s="29">
        <f>[1]Beijing!B46</f>
        <v>29.870144131023</v>
      </c>
      <c r="D44" s="29">
        <f>[1]Chongqing!B46</f>
        <v>31.659964587563</v>
      </c>
      <c r="E44" s="29">
        <f>[1]Fujian!B46</f>
        <v>20.0350328523105</v>
      </c>
      <c r="F44" s="29">
        <f>[1]Gansu!B46</f>
        <v>23.2244774840783</v>
      </c>
      <c r="G44" s="29">
        <f>[1]Guangdong!B46</f>
        <v>59.8555764398558</v>
      </c>
      <c r="H44" s="29">
        <f>[1]Guangxi!B46</f>
        <v>31.1437040730724</v>
      </c>
      <c r="I44" s="29">
        <f>[1]Guizhou!B46</f>
        <v>18.8462250798491</v>
      </c>
      <c r="J44" s="29">
        <f>[1]Hainan!B46</f>
        <v>4.39802356564284</v>
      </c>
      <c r="K44" s="29">
        <f>[1]Hebei!B46</f>
        <v>65.1151555084355</v>
      </c>
      <c r="L44" s="29">
        <f>[1]Heilongjiang!B46</f>
        <v>42.1747706163575</v>
      </c>
      <c r="M44" s="29">
        <f>[1]Henan!B46</f>
        <v>32.9996760434645</v>
      </c>
      <c r="N44" s="29">
        <f>[1]Hubei!B46</f>
        <v>45.5397265042214</v>
      </c>
      <c r="O44" s="29">
        <f>[1]Hunan!B46</f>
        <v>32.9996760434645</v>
      </c>
      <c r="P44" s="29">
        <f>[1]InnerMongolia!B46</f>
        <v>18.8010226046483</v>
      </c>
      <c r="Q44" s="29">
        <f>[1]Jiangsu!B46</f>
        <v>58.5262867859001</v>
      </c>
      <c r="R44" s="29">
        <f>[1]Jiangxi!B46</f>
        <v>28.6494898782741</v>
      </c>
      <c r="S44" s="29">
        <f>[1]Jilin!B46</f>
        <v>25.2976691824263</v>
      </c>
      <c r="T44" s="29">
        <f>[1]Liaoning!B46</f>
        <v>65.6462998836567</v>
      </c>
      <c r="U44" s="29">
        <f>[1]Ningxia!B46</f>
        <v>9.06548684882134</v>
      </c>
      <c r="V44" s="29">
        <f>[1]Qinghai!B46</f>
        <v>9.73194542228694</v>
      </c>
      <c r="W44" s="29">
        <f>[1]Shannxi!B46</f>
        <v>25.7278511783855</v>
      </c>
      <c r="X44" s="29">
        <f>[1]Shandong!B46</f>
        <v>76.7442719704808</v>
      </c>
      <c r="Y44" s="29">
        <f>[1]Shanghai!B46</f>
        <v>44.5370149169734</v>
      </c>
      <c r="Z44" s="29">
        <f>[1]Shanxi!B46</f>
        <v>32.8777675624071</v>
      </c>
      <c r="AA44" s="29">
        <f>[1]Sichuan!B46</f>
        <v>47.7755899937318</v>
      </c>
      <c r="AB44" s="29">
        <f>[1]Tianjin!B46</f>
        <v>23.1096787462726</v>
      </c>
      <c r="AC44" s="29">
        <f>[1]Tibet!B46</f>
        <v>5.58988212844746</v>
      </c>
      <c r="AD44" s="29">
        <f>[1]Xinjiang!B46</f>
        <v>20.1573873433443</v>
      </c>
      <c r="AE44" s="29">
        <f>[1]Yunnan!B46</f>
        <v>53.9602305567618</v>
      </c>
      <c r="AF44" s="29">
        <f>[1]Zhejiang!B46</f>
        <v>8.91747354446386</v>
      </c>
      <c r="AG44" s="29">
        <f>[1]Nation!B46</f>
        <v>1382.06874927081</v>
      </c>
    </row>
    <row r="45" spans="1:33">
      <c r="A45" s="25">
        <v>1984</v>
      </c>
      <c r="B45" s="29">
        <f>[1]Anhui!B47</f>
        <v>31.1751863987044</v>
      </c>
      <c r="C45" s="29">
        <f>[1]Beijing!B47</f>
        <v>34.9805101963427</v>
      </c>
      <c r="D45" s="29">
        <f>[1]Chongqing!B47</f>
        <v>33.7633660987354</v>
      </c>
      <c r="E45" s="29">
        <f>[1]Fujian!B47</f>
        <v>22.4958598974966</v>
      </c>
      <c r="F45" s="29">
        <f>[1]Gansu!B47</f>
        <v>24.4895631173764</v>
      </c>
      <c r="G45" s="29">
        <f>[1]Guangdong!B47</f>
        <v>68.5619468935646</v>
      </c>
      <c r="H45" s="29">
        <f>[1]Guangxi!B47</f>
        <v>32.7689550936412</v>
      </c>
      <c r="I45" s="29">
        <f>[1]Guizhou!B47</f>
        <v>20.6533181555401</v>
      </c>
      <c r="J45" s="29">
        <f>[1]Hainan!B47</f>
        <v>5.12569030270139</v>
      </c>
      <c r="K45" s="29">
        <f>[1]Hebei!B47</f>
        <v>69.5846121041477</v>
      </c>
      <c r="L45" s="29">
        <f>[1]Heilongjiang!B47</f>
        <v>48.3999252905634</v>
      </c>
      <c r="M45" s="29">
        <f>[1]Henan!B47</f>
        <v>35.4052471303808</v>
      </c>
      <c r="N45" s="29">
        <f>[1]Hubei!B47</f>
        <v>50.3437660930861</v>
      </c>
      <c r="O45" s="29">
        <f>[1]Hunan!B47</f>
        <v>35.4052471303808</v>
      </c>
      <c r="P45" s="29">
        <f>[1]InnerMongolia!B47</f>
        <v>21.7671424121443</v>
      </c>
      <c r="Q45" s="29">
        <f>[1]Jiangsu!B47</f>
        <v>68.8501553293789</v>
      </c>
      <c r="R45" s="29">
        <f>[1]Jiangxi!B47</f>
        <v>31.2367600966141</v>
      </c>
      <c r="S45" s="29">
        <f>[1]Jilin!B47</f>
        <v>27.9409044862384</v>
      </c>
      <c r="T45" s="29">
        <f>[1]Liaoning!B47</f>
        <v>71.2777603716457</v>
      </c>
      <c r="U45" s="29">
        <f>[1]Ningxia!B47</f>
        <v>9.61133906327134</v>
      </c>
      <c r="V45" s="29">
        <f>[1]Qinghai!B47</f>
        <v>10.1669179248197</v>
      </c>
      <c r="W45" s="29">
        <f>[1]Shannxi!B47</f>
        <v>28.4026100842424</v>
      </c>
      <c r="X45" s="29">
        <f>[1]Shandong!B47</f>
        <v>87.3526338088515</v>
      </c>
      <c r="Y45" s="29">
        <f>[1]Shanghai!B47</f>
        <v>51.2416769456098</v>
      </c>
      <c r="Z45" s="29">
        <f>[1]Shanxi!B47</f>
        <v>37.2421699443654</v>
      </c>
      <c r="AA45" s="29">
        <f>[1]Sichuan!B47</f>
        <v>53.6674759059266</v>
      </c>
      <c r="AB45" s="29">
        <f>[1]Tianjin!B47</f>
        <v>26.7235662189575</v>
      </c>
      <c r="AC45" s="29">
        <f>[1]Tibet!B47</f>
        <v>5.88561849574133</v>
      </c>
      <c r="AD45" s="29">
        <f>[1]Xinjiang!B47</f>
        <v>22.867253693825</v>
      </c>
      <c r="AE45" s="29">
        <f>[1]Yunnan!B47</f>
        <v>55.3181473579838</v>
      </c>
      <c r="AF45" s="29">
        <f>[1]Zhejiang!B47</f>
        <v>10.5309210795174</v>
      </c>
      <c r="AG45" s="29">
        <f>[1]Nation!B47</f>
        <v>1516.35077106561</v>
      </c>
    </row>
    <row r="46" spans="1:33">
      <c r="A46" s="25">
        <v>1985</v>
      </c>
      <c r="B46" s="29">
        <f>[1]Anhui!B48</f>
        <v>37.5067389004282</v>
      </c>
      <c r="C46" s="29">
        <f>[1]Beijing!B48</f>
        <v>42.6823653125223</v>
      </c>
      <c r="D46" s="29">
        <f>[1]Chongqing!B48</f>
        <v>36.6031246126157</v>
      </c>
      <c r="E46" s="29">
        <f>[1]Fujian!B48</f>
        <v>25.3967896651361</v>
      </c>
      <c r="F46" s="29">
        <f>[1]Gansu!B48</f>
        <v>26.7711283732667</v>
      </c>
      <c r="G46" s="29">
        <f>[1]Guangdong!B48</f>
        <v>78.3690305551733</v>
      </c>
      <c r="H46" s="29">
        <f>[1]Guangxi!B48</f>
        <v>34.8213239394898</v>
      </c>
      <c r="I46" s="29">
        <f>[1]Guizhou!B48</f>
        <v>23.2084927198425</v>
      </c>
      <c r="J46" s="29">
        <f>[1]Hainan!B48</f>
        <v>6.36511959070174</v>
      </c>
      <c r="K46" s="29">
        <f>[1]Hebei!B48</f>
        <v>76.3261247716029</v>
      </c>
      <c r="L46" s="29">
        <f>[1]Heilongjiang!B48</f>
        <v>55.9126985065975</v>
      </c>
      <c r="M46" s="29">
        <f>[1]Henan!B48</f>
        <v>38.8048972568147</v>
      </c>
      <c r="N46" s="29">
        <f>[1]Hubei!B48</f>
        <v>56.4301054581442</v>
      </c>
      <c r="O46" s="29">
        <f>[1]Hunan!B48</f>
        <v>38.8048972568147</v>
      </c>
      <c r="P46" s="29">
        <f>[1]InnerMongolia!B48</f>
        <v>25.3126476243689</v>
      </c>
      <c r="Q46" s="29">
        <f>[1]Jiangsu!B48</f>
        <v>83.005071412428</v>
      </c>
      <c r="R46" s="29">
        <f>[1]Jiangxi!B48</f>
        <v>34.3105433776685</v>
      </c>
      <c r="S46" s="29">
        <f>[1]Jilin!B48</f>
        <v>32.1935543895821</v>
      </c>
      <c r="T46" s="29">
        <f>[1]Liaoning!B48</f>
        <v>79.4492817700543</v>
      </c>
      <c r="U46" s="29">
        <f>[1]Ningxia!B48</f>
        <v>10.6611076983351</v>
      </c>
      <c r="V46" s="29">
        <f>[1]Qinghai!B48</f>
        <v>11.0609836402405</v>
      </c>
      <c r="W46" s="29">
        <f>[1]Shannxi!B48</f>
        <v>32.8186605857643</v>
      </c>
      <c r="X46" s="29">
        <f>[1]Shandong!B48</f>
        <v>100.493343161988</v>
      </c>
      <c r="Y46" s="29">
        <f>[1]Shanghai!B48</f>
        <v>59.1619011331117</v>
      </c>
      <c r="Z46" s="29">
        <f>[1]Shanxi!B48</f>
        <v>43.4085945151218</v>
      </c>
      <c r="AA46" s="29">
        <f>[1]Sichuan!B48</f>
        <v>60.2090759171944</v>
      </c>
      <c r="AB46" s="29">
        <f>[1]Tianjin!B48</f>
        <v>31.5381539102929</v>
      </c>
      <c r="AC46" s="29">
        <f>[1]Tibet!B48</f>
        <v>6.35906645166419</v>
      </c>
      <c r="AD46" s="29">
        <f>[1]Xinjiang!B48</f>
        <v>25.9601759060831</v>
      </c>
      <c r="AE46" s="29">
        <f>[1]Yunnan!B48</f>
        <v>56.8224778681043</v>
      </c>
      <c r="AF46" s="29">
        <f>[1]Zhejiang!B48</f>
        <v>12.4512416817605</v>
      </c>
      <c r="AG46" s="29">
        <f>[1]Nation!B48</f>
        <v>1677.61081362796</v>
      </c>
    </row>
    <row r="47" spans="1:33">
      <c r="A47" s="25">
        <v>1986</v>
      </c>
      <c r="B47" s="29">
        <f>[1]Anhui!B49</f>
        <v>43.8693113042159</v>
      </c>
      <c r="C47" s="29">
        <f>[1]Beijing!B49</f>
        <v>51.1529960490091</v>
      </c>
      <c r="D47" s="29">
        <f>[1]Chongqing!B49</f>
        <v>39.0689853188307</v>
      </c>
      <c r="E47" s="29">
        <f>[1]Fujian!B49</f>
        <v>28.9838842766753</v>
      </c>
      <c r="F47" s="29">
        <f>[1]Gansu!B49</f>
        <v>29.5498653211807</v>
      </c>
      <c r="G47" s="29">
        <f>[1]Guangdong!B49</f>
        <v>88.7643619767248</v>
      </c>
      <c r="H47" s="29">
        <f>[1]Guangxi!B49</f>
        <v>37.6494005671716</v>
      </c>
      <c r="I47" s="29">
        <f>[1]Guizhou!B49</f>
        <v>25.1104613883874</v>
      </c>
      <c r="J47" s="29">
        <f>[1]Hainan!B49</f>
        <v>7.6140173879115</v>
      </c>
      <c r="K47" s="29">
        <f>[1]Hebei!B49</f>
        <v>83.5478295490416</v>
      </c>
      <c r="L47" s="29">
        <f>[1]Heilongjiang!B49</f>
        <v>62.9033959066977</v>
      </c>
      <c r="M47" s="29">
        <f>[1]Henan!B49</f>
        <v>43.3127942412434</v>
      </c>
      <c r="N47" s="29">
        <f>[1]Hubei!B49</f>
        <v>61.9734665028176</v>
      </c>
      <c r="O47" s="29">
        <f>[1]Hunan!B49</f>
        <v>43.3127942412434</v>
      </c>
      <c r="P47" s="29">
        <f>[1]InnerMongolia!B49</f>
        <v>28.0429809955818</v>
      </c>
      <c r="Q47" s="29">
        <f>[1]Jiangsu!B49</f>
        <v>101.659407666362</v>
      </c>
      <c r="R47" s="29">
        <f>[1]Jiangxi!B49</f>
        <v>38.7554528170085</v>
      </c>
      <c r="S47" s="29">
        <f>[1]Jilin!B49</f>
        <v>35.9389443886505</v>
      </c>
      <c r="T47" s="29">
        <f>[1]Liaoning!B49</f>
        <v>88.5289855850301</v>
      </c>
      <c r="U47" s="29">
        <f>[1]Ningxia!B49</f>
        <v>11.7779640629518</v>
      </c>
      <c r="V47" s="29">
        <f>[1]Qinghai!B49</f>
        <v>11.8246832454242</v>
      </c>
      <c r="W47" s="29">
        <f>[1]Shannxi!B49</f>
        <v>39.0321429426582</v>
      </c>
      <c r="X47" s="29">
        <f>[1]Shandong!B49</f>
        <v>114.518935477052</v>
      </c>
      <c r="Y47" s="29">
        <f>[1]Shanghai!B49</f>
        <v>68.1765669186423</v>
      </c>
      <c r="Z47" s="29">
        <f>[1]Shanxi!B49</f>
        <v>49.1863502151174</v>
      </c>
      <c r="AA47" s="29">
        <f>[1]Sichuan!B49</f>
        <v>66.6914295181184</v>
      </c>
      <c r="AB47" s="29">
        <f>[1]Tianjin!B49</f>
        <v>36.7139595339565</v>
      </c>
      <c r="AC47" s="29">
        <f>[1]Tibet!B49</f>
        <v>6.75906685379356</v>
      </c>
      <c r="AD47" s="29">
        <f>[1]Xinjiang!B49</f>
        <v>29.0150066320583</v>
      </c>
      <c r="AE47" s="29">
        <f>[1]Yunnan!B49</f>
        <v>58.5088989922567</v>
      </c>
      <c r="AF47" s="29">
        <f>[1]Zhejiang!B49</f>
        <v>14.4725615394824</v>
      </c>
      <c r="AG47" s="29">
        <f>[1]Nation!B49</f>
        <v>1855.07210402452</v>
      </c>
    </row>
    <row r="48" spans="1:33">
      <c r="A48" s="25">
        <v>1987</v>
      </c>
      <c r="B48" s="29">
        <f>[1]Anhui!B50</f>
        <v>50.2836231618939</v>
      </c>
      <c r="C48" s="29">
        <f>[1]Beijing!B50</f>
        <v>62.230729215505</v>
      </c>
      <c r="D48" s="29">
        <f>[1]Chongqing!B50</f>
        <v>43.8568012552513</v>
      </c>
      <c r="E48" s="29">
        <f>[1]Fujian!B50</f>
        <v>32.8433492845736</v>
      </c>
      <c r="F48" s="29">
        <f>[1]Gansu!B50</f>
        <v>32.5442248289819</v>
      </c>
      <c r="G48" s="29">
        <f>[1]Guangdong!B50</f>
        <v>98.6102079409134</v>
      </c>
      <c r="H48" s="29">
        <f>[1]Guangxi!B50</f>
        <v>40.5460054536462</v>
      </c>
      <c r="I48" s="29">
        <f>[1]Guizhou!B50</f>
        <v>27.047949631448</v>
      </c>
      <c r="J48" s="29">
        <f>[1]Hainan!B50</f>
        <v>8.9733264486634</v>
      </c>
      <c r="K48" s="29">
        <f>[1]Hebei!B50</f>
        <v>91.6235648668263</v>
      </c>
      <c r="L48" s="29">
        <f>[1]Heilongjiang!B50</f>
        <v>69.9393844907495</v>
      </c>
      <c r="M48" s="29">
        <f>[1]Henan!B50</f>
        <v>48.4809008609175</v>
      </c>
      <c r="N48" s="29">
        <f>[1]Hubei!B50</f>
        <v>68.773105713593</v>
      </c>
      <c r="O48" s="29">
        <f>[1]Hunan!B50</f>
        <v>48.4809008609175</v>
      </c>
      <c r="P48" s="29">
        <f>[1]InnerMongolia!B50</f>
        <v>30.932469716444</v>
      </c>
      <c r="Q48" s="29">
        <f>[1]Jiangsu!B50</f>
        <v>122.513242373942</v>
      </c>
      <c r="R48" s="29">
        <f>[1]Jiangxi!B50</f>
        <v>41.9680587801464</v>
      </c>
      <c r="S48" s="29">
        <f>[1]Jilin!B50</f>
        <v>40.4693400153618</v>
      </c>
      <c r="T48" s="29">
        <f>[1]Liaoning!B50</f>
        <v>99.7128712539931</v>
      </c>
      <c r="U48" s="29">
        <f>[1]Ningxia!B50</f>
        <v>12.9154965759558</v>
      </c>
      <c r="V48" s="29">
        <f>[1]Qinghai!B50</f>
        <v>12.8517698477355</v>
      </c>
      <c r="W48" s="29">
        <f>[1]Shannxi!B50</f>
        <v>44.1361979983147</v>
      </c>
      <c r="X48" s="29">
        <f>[1]Shandong!B50</f>
        <v>131.724532198693</v>
      </c>
      <c r="Y48" s="29">
        <f>[1]Shanghai!B50</f>
        <v>78.9228163035455</v>
      </c>
      <c r="Z48" s="29">
        <f>[1]Shanxi!B50</f>
        <v>54.5817245062782</v>
      </c>
      <c r="AA48" s="29">
        <f>[1]Sichuan!B50</f>
        <v>73.478037621536</v>
      </c>
      <c r="AB48" s="29">
        <f>[1]Tianjin!B50</f>
        <v>41.8486905037889</v>
      </c>
      <c r="AC48" s="29">
        <f>[1]Tibet!B50</f>
        <v>7.22804874118123</v>
      </c>
      <c r="AD48" s="29">
        <f>[1]Xinjiang!B50</f>
        <v>31.6061650481399</v>
      </c>
      <c r="AE48" s="29">
        <f>[1]Yunnan!B50</f>
        <v>60.4833801584209</v>
      </c>
      <c r="AF48" s="29">
        <f>[1]Zhejiang!B50</f>
        <v>16.833540821858</v>
      </c>
      <c r="AG48" s="29">
        <f>[1]Nation!B50</f>
        <v>2063.56392313779</v>
      </c>
    </row>
    <row r="49" spans="1:33">
      <c r="A49" s="25">
        <v>1988</v>
      </c>
      <c r="B49" s="29">
        <f>[1]Anhui!B51</f>
        <v>55.8503985244179</v>
      </c>
      <c r="C49" s="29">
        <f>[1]Beijing!B51</f>
        <v>75.3846046647821</v>
      </c>
      <c r="D49" s="29">
        <f>[1]Chongqing!B51</f>
        <v>47.5401874219244</v>
      </c>
      <c r="E49" s="29">
        <f>[1]Fujian!B51</f>
        <v>35.972922909866</v>
      </c>
      <c r="F49" s="29">
        <f>[1]Gansu!B51</f>
        <v>35.091487095027</v>
      </c>
      <c r="G49" s="29">
        <f>[1]Guangdong!B51</f>
        <v>111.523045446352</v>
      </c>
      <c r="H49" s="29">
        <f>[1]Guangxi!B51</f>
        <v>42.1059375857304</v>
      </c>
      <c r="I49" s="29">
        <f>[1]Guizhou!B51</f>
        <v>29.090211556589</v>
      </c>
      <c r="J49" s="29">
        <f>[1]Hainan!B51</f>
        <v>10.3112975440543</v>
      </c>
      <c r="K49" s="29">
        <f>[1]Hebei!B51</f>
        <v>101.397622321284</v>
      </c>
      <c r="L49" s="29">
        <f>[1]Heilongjiang!B51</f>
        <v>76.6787892405804</v>
      </c>
      <c r="M49" s="29">
        <f>[1]Henan!B51</f>
        <v>54.0811428201342</v>
      </c>
      <c r="N49" s="29">
        <f>[1]Hubei!B51</f>
        <v>75.2656844506332</v>
      </c>
      <c r="O49" s="29">
        <f>[1]Hunan!B51</f>
        <v>54.0811428201342</v>
      </c>
      <c r="P49" s="29">
        <f>[1]InnerMongolia!B51</f>
        <v>34.8667889122164</v>
      </c>
      <c r="Q49" s="29">
        <f>[1]Jiangsu!B51</f>
        <v>146.472823670447</v>
      </c>
      <c r="R49" s="29">
        <f>[1]Jiangxi!B51</f>
        <v>43.8469697454514</v>
      </c>
      <c r="S49" s="29">
        <f>[1]Jilin!B51</f>
        <v>45.3897557548977</v>
      </c>
      <c r="T49" s="29">
        <f>[1]Liaoning!B51</f>
        <v>111.869575748719</v>
      </c>
      <c r="U49" s="29">
        <f>[1]Ningxia!B51</f>
        <v>13.766448714592</v>
      </c>
      <c r="V49" s="29">
        <f>[1]Qinghai!B51</f>
        <v>13.9187323021425</v>
      </c>
      <c r="W49" s="29">
        <f>[1]Shannxi!B51</f>
        <v>49.4382263623242</v>
      </c>
      <c r="X49" s="29">
        <f>[1]Shandong!B51</f>
        <v>148.163982974041</v>
      </c>
      <c r="Y49" s="29">
        <f>[1]Shanghai!B51</f>
        <v>91.0816859119498</v>
      </c>
      <c r="Z49" s="29">
        <f>[1]Shanxi!B51</f>
        <v>58.4656330118805</v>
      </c>
      <c r="AA49" s="29">
        <f>[1]Sichuan!B51</f>
        <v>79.3656882774606</v>
      </c>
      <c r="AB49" s="29">
        <f>[1]Tianjin!B51</f>
        <v>47.3622986112905</v>
      </c>
      <c r="AC49" s="29">
        <f>[1]Tibet!B51</f>
        <v>7.6451152985075</v>
      </c>
      <c r="AD49" s="29">
        <f>[1]Xinjiang!B51</f>
        <v>34.9761494077423</v>
      </c>
      <c r="AE49" s="29">
        <f>[1]Yunnan!B51</f>
        <v>63.1812479806551</v>
      </c>
      <c r="AF49" s="29">
        <f>[1]Zhejiang!B51</f>
        <v>19.4098777331463</v>
      </c>
      <c r="AG49" s="29">
        <f>[1]Nation!B51</f>
        <v>2288.05331943904</v>
      </c>
    </row>
    <row r="50" spans="1:33">
      <c r="A50" s="25">
        <v>1989</v>
      </c>
      <c r="B50" s="29">
        <f>[1]Anhui!B52</f>
        <v>60.7369049805183</v>
      </c>
      <c r="C50" s="29">
        <f>[1]Beijing!B52</f>
        <v>85.1849507973794</v>
      </c>
      <c r="D50" s="29">
        <f>[1]Chongqing!B52</f>
        <v>47.083775208327</v>
      </c>
      <c r="E50" s="29">
        <f>[1]Fujian!B52</f>
        <v>38.5168296908249</v>
      </c>
      <c r="F50" s="29">
        <f>[1]Gansu!B52</f>
        <v>37.6385267637712</v>
      </c>
      <c r="G50" s="29">
        <f>[1]Guangdong!B52</f>
        <v>121.467850259009</v>
      </c>
      <c r="H50" s="29">
        <f>[1]Guangxi!B52</f>
        <v>43.4507650890895</v>
      </c>
      <c r="I50" s="29">
        <f>[1]Guizhou!B52</f>
        <v>30.3627478330812</v>
      </c>
      <c r="J50" s="29">
        <f>[1]Hainan!B52</f>
        <v>11.8379188681092</v>
      </c>
      <c r="K50" s="29">
        <f>[1]Hebei!B52</f>
        <v>109.930754996567</v>
      </c>
      <c r="L50" s="29">
        <f>[1]Heilongjiang!B52</f>
        <v>81.2716759914727</v>
      </c>
      <c r="M50" s="29">
        <f>[1]Henan!B52</f>
        <v>56.6023692656152</v>
      </c>
      <c r="N50" s="29">
        <f>[1]Hubei!B52</f>
        <v>79.9081349422071</v>
      </c>
      <c r="O50" s="29">
        <f>[1]Hunan!B52</f>
        <v>56.6023692656152</v>
      </c>
      <c r="P50" s="29">
        <f>[1]InnerMongolia!B52</f>
        <v>37.7201723591341</v>
      </c>
      <c r="Q50" s="29">
        <f>[1]Jiangsu!B52</f>
        <v>165.69496904413</v>
      </c>
      <c r="R50" s="29">
        <f>[1]Jiangxi!B52</f>
        <v>47.653535286375</v>
      </c>
      <c r="S50" s="29">
        <f>[1]Jilin!B52</f>
        <v>48.0907960797526</v>
      </c>
      <c r="T50" s="29">
        <f>[1]Liaoning!B52</f>
        <v>122.054839339991</v>
      </c>
      <c r="U50" s="29">
        <f>[1]Ningxia!B52</f>
        <v>14.3186069407596</v>
      </c>
      <c r="V50" s="29">
        <f>[1]Qinghai!B52</f>
        <v>14.5774828994128</v>
      </c>
      <c r="W50" s="29">
        <f>[1]Shannxi!B52</f>
        <v>53.7053116354656</v>
      </c>
      <c r="X50" s="29">
        <f>[1]Shandong!B52</f>
        <v>161.644141429702</v>
      </c>
      <c r="Y50" s="29">
        <f>[1]Shanghai!B52</f>
        <v>100.43416099482</v>
      </c>
      <c r="Z50" s="29">
        <f>[1]Shanxi!B52</f>
        <v>61.3035153004853</v>
      </c>
      <c r="AA50" s="29">
        <f>[1]Sichuan!B52</f>
        <v>83.4510530339759</v>
      </c>
      <c r="AB50" s="29">
        <f>[1]Tianjin!B52</f>
        <v>51.6216717138228</v>
      </c>
      <c r="AC50" s="29">
        <f>[1]Tibet!B52</f>
        <v>7.79379171083645</v>
      </c>
      <c r="AD50" s="29">
        <f>[1]Xinjiang!B52</f>
        <v>38.1509885360435</v>
      </c>
      <c r="AE50" s="29">
        <f>[1]Yunnan!B52</f>
        <v>65.4647712036602</v>
      </c>
      <c r="AF50" s="29">
        <f>[1]Zhejiang!B52</f>
        <v>22.1459468939114</v>
      </c>
      <c r="AG50" s="29">
        <f>[1]Nation!B52</f>
        <v>2450.09100741075</v>
      </c>
    </row>
    <row r="51" spans="1:33">
      <c r="A51" s="25">
        <v>1990</v>
      </c>
      <c r="B51" s="29">
        <f>[1]Anhui!B53</f>
        <v>66.2139353496981</v>
      </c>
      <c r="C51" s="29">
        <f>[1]Beijing!B53</f>
        <v>98.5104123513167</v>
      </c>
      <c r="D51" s="29">
        <f>[1]Chongqing!B53</f>
        <v>47.4727890346483</v>
      </c>
      <c r="E51" s="29">
        <f>[1]Fujian!B53</f>
        <v>40.8137185182169</v>
      </c>
      <c r="F51" s="29">
        <f>[1]Gansu!B53</f>
        <v>40.1020458893274</v>
      </c>
      <c r="G51" s="29">
        <f>[1]Guangdong!B53</f>
        <v>134.011394213484</v>
      </c>
      <c r="H51" s="29">
        <f>[1]Guangxi!B53</f>
        <v>44.2767818604645</v>
      </c>
      <c r="I51" s="29">
        <f>[1]Guizhou!B53</f>
        <v>31.9393576225917</v>
      </c>
      <c r="J51" s="29">
        <f>[1]Hainan!B53</f>
        <v>14.187166321776</v>
      </c>
      <c r="K51" s="29">
        <f>[1]Hebei!B53</f>
        <v>118.442212787122</v>
      </c>
      <c r="L51" s="29">
        <f>[1]Heilongjiang!B53</f>
        <v>85.7752767762344</v>
      </c>
      <c r="M51" s="29">
        <f>[1]Henan!B53</f>
        <v>58.4333764748944</v>
      </c>
      <c r="N51" s="29">
        <f>[1]Hubei!B53</f>
        <v>84.9182922637607</v>
      </c>
      <c r="O51" s="29">
        <f>[1]Hunan!B53</f>
        <v>58.4333764748944</v>
      </c>
      <c r="P51" s="29">
        <f>[1]InnerMongolia!B53</f>
        <v>40.6137461459728</v>
      </c>
      <c r="Q51" s="29">
        <f>[1]Jiangsu!B53</f>
        <v>186.478195196875</v>
      </c>
      <c r="R51" s="29">
        <f>[1]Jiangxi!B53</f>
        <v>51.046547590743</v>
      </c>
      <c r="S51" s="29">
        <f>[1]Jilin!B53</f>
        <v>51.3603103631732</v>
      </c>
      <c r="T51" s="29">
        <f>[1]Liaoning!B53</f>
        <v>132.119243108103</v>
      </c>
      <c r="U51" s="29">
        <f>[1]Ningxia!B53</f>
        <v>14.9301880213582</v>
      </c>
      <c r="V51" s="29">
        <f>[1]Qinghai!B53</f>
        <v>15.5871036494664</v>
      </c>
      <c r="W51" s="29">
        <f>[1]Shannxi!B53</f>
        <v>57.407977681396</v>
      </c>
      <c r="X51" s="29">
        <f>[1]Shandong!B53</f>
        <v>175.520656488539</v>
      </c>
      <c r="Y51" s="29">
        <f>[1]Shanghai!B53</f>
        <v>109.581661184555</v>
      </c>
      <c r="Z51" s="29">
        <f>[1]Shanxi!B53</f>
        <v>64.2809512183409</v>
      </c>
      <c r="AA51" s="29">
        <f>[1]Sichuan!B53</f>
        <v>88.1741290310513</v>
      </c>
      <c r="AB51" s="29">
        <f>[1]Tianjin!B53</f>
        <v>55.5300639475859</v>
      </c>
      <c r="AC51" s="29">
        <f>[1]Tibet!B53</f>
        <v>8.10379894150674</v>
      </c>
      <c r="AD51" s="29">
        <f>[1]Xinjiang!B53</f>
        <v>42.6087667190917</v>
      </c>
      <c r="AE51" s="29">
        <f>[1]Yunnan!B53</f>
        <v>68.8392528180879</v>
      </c>
      <c r="AF51" s="29">
        <f>[1]Zhejiang!B53</f>
        <v>25.9384366238188</v>
      </c>
      <c r="AG51" s="29">
        <f>[1]Nation!B53</f>
        <v>2612.84207395395</v>
      </c>
    </row>
    <row r="52" spans="1:33">
      <c r="A52" s="25">
        <v>1991</v>
      </c>
      <c r="B52" s="29">
        <f>[1]Anhui!B54</f>
        <v>70.8550481420482</v>
      </c>
      <c r="C52" s="29">
        <f>[1]Beijing!B54</f>
        <v>111.184988605597</v>
      </c>
      <c r="D52" s="29">
        <f>[1]Chongqing!B54</f>
        <v>49.927966815932</v>
      </c>
      <c r="E52" s="29">
        <f>[1]Fujian!B54</f>
        <v>44.0588774418921</v>
      </c>
      <c r="F52" s="29">
        <f>[1]Gansu!B54</f>
        <v>42.4002984973997</v>
      </c>
      <c r="G52" s="29">
        <f>[1]Guangdong!B54</f>
        <v>149.207696649138</v>
      </c>
      <c r="H52" s="29">
        <f>[1]Guangxi!B54</f>
        <v>46.4129358059978</v>
      </c>
      <c r="I52" s="29">
        <f>[1]Guizhou!B54</f>
        <v>33.5527469290285</v>
      </c>
      <c r="J52" s="29">
        <f>[1]Hainan!B54</f>
        <v>16.9079565950959</v>
      </c>
      <c r="K52" s="29">
        <f>[1]Hebei!B54</f>
        <v>129.162396268515</v>
      </c>
      <c r="L52" s="29">
        <f>[1]Heilongjiang!B54</f>
        <v>90.8664459194781</v>
      </c>
      <c r="M52" s="29">
        <f>[1]Henan!B54</f>
        <v>61.334717503165</v>
      </c>
      <c r="N52" s="29">
        <f>[1]Hubei!B54</f>
        <v>90.6773121489676</v>
      </c>
      <c r="O52" s="29">
        <f>[1]Hunan!B54</f>
        <v>61.334717503165</v>
      </c>
      <c r="P52" s="29">
        <f>[1]InnerMongolia!B54</f>
        <v>45.0624133445273</v>
      </c>
      <c r="Q52" s="29">
        <f>[1]Jiangsu!B54</f>
        <v>211.664278489664</v>
      </c>
      <c r="R52" s="29">
        <f>[1]Jiangxi!B54</f>
        <v>54.2277091263626</v>
      </c>
      <c r="S52" s="29">
        <f>[1]Jilin!B54</f>
        <v>55.1607467372973</v>
      </c>
      <c r="T52" s="29">
        <f>[1]Liaoning!B54</f>
        <v>144.023387172981</v>
      </c>
      <c r="U52" s="29">
        <f>[1]Ningxia!B54</f>
        <v>15.6983892503118</v>
      </c>
      <c r="V52" s="29">
        <f>[1]Qinghai!B54</f>
        <v>16.5037756048249</v>
      </c>
      <c r="W52" s="29">
        <f>[1]Shannxi!B54</f>
        <v>61.1892087217633</v>
      </c>
      <c r="X52" s="29">
        <f>[1]Shandong!B54</f>
        <v>193.29339809978</v>
      </c>
      <c r="Y52" s="29">
        <f>[1]Shanghai!B54</f>
        <v>119.101706755374</v>
      </c>
      <c r="Z52" s="29">
        <f>[1]Shanxi!B54</f>
        <v>68.0534425767785</v>
      </c>
      <c r="AA52" s="29">
        <f>[1]Sichuan!B54</f>
        <v>93.7677001770773</v>
      </c>
      <c r="AB52" s="29">
        <f>[1]Tianjin!B54</f>
        <v>61.8864955533651</v>
      </c>
      <c r="AC52" s="29">
        <f>[1]Tibet!B54</f>
        <v>8.46988481124959</v>
      </c>
      <c r="AD52" s="29">
        <f>[1]Xinjiang!B54</f>
        <v>48.0609861760127</v>
      </c>
      <c r="AE52" s="29">
        <f>[1]Yunnan!B54</f>
        <v>75.7241209798066</v>
      </c>
      <c r="AF52" s="29">
        <f>[1]Zhejiang!B54</f>
        <v>30.2097661565183</v>
      </c>
      <c r="AG52" s="29">
        <f>[1]Nation!B54</f>
        <v>2811.34858480807</v>
      </c>
    </row>
    <row r="53" spans="1:33">
      <c r="A53" s="25">
        <v>1992</v>
      </c>
      <c r="B53" s="29">
        <f>[1]Anhui!B55</f>
        <v>76.023646148453</v>
      </c>
      <c r="C53" s="29">
        <f>[1]Beijing!B55</f>
        <v>127.515007550352</v>
      </c>
      <c r="D53" s="29">
        <f>[1]Chongqing!B55</f>
        <v>53.9368706152692</v>
      </c>
      <c r="E53" s="29">
        <f>[1]Fujian!B55</f>
        <v>48.3174518873167</v>
      </c>
      <c r="F53" s="29">
        <f>[1]Gansu!B55</f>
        <v>44.3341435822638</v>
      </c>
      <c r="G53" s="29">
        <f>[1]Guangdong!B55</f>
        <v>174.382585461175</v>
      </c>
      <c r="H53" s="29">
        <f>[1]Guangxi!B55</f>
        <v>49.7592367965431</v>
      </c>
      <c r="I53" s="29">
        <f>[1]Guizhou!B55</f>
        <v>35.1774614664783</v>
      </c>
      <c r="J53" s="29">
        <f>[1]Hainan!B55</f>
        <v>21.4910579260343</v>
      </c>
      <c r="K53" s="29">
        <f>[1]Hebei!B55</f>
        <v>142.386539888884</v>
      </c>
      <c r="L53" s="29">
        <f>[1]Heilongjiang!B55</f>
        <v>96.6840835673155</v>
      </c>
      <c r="M53" s="29">
        <f>[1]Henan!B55</f>
        <v>65.5415586622288</v>
      </c>
      <c r="N53" s="29">
        <f>[1]Hubei!B55</f>
        <v>97.7215139456982</v>
      </c>
      <c r="O53" s="29">
        <f>[1]Hunan!B55</f>
        <v>65.5415586622288</v>
      </c>
      <c r="P53" s="29">
        <f>[1]InnerMongolia!B55</f>
        <v>51.7077711313829</v>
      </c>
      <c r="Q53" s="29">
        <f>[1]Jiangsu!B55</f>
        <v>253.016707457504</v>
      </c>
      <c r="R53" s="29">
        <f>[1]Jiangxi!B55</f>
        <v>60.081966132913</v>
      </c>
      <c r="S53" s="29">
        <f>[1]Jilin!B55</f>
        <v>59.5268489655178</v>
      </c>
      <c r="T53" s="29">
        <f>[1]Liaoning!B55</f>
        <v>155.960008663026</v>
      </c>
      <c r="U53" s="29">
        <f>[1]Ningxia!B55</f>
        <v>16.4655644988374</v>
      </c>
      <c r="V53" s="29">
        <f>[1]Qinghai!B55</f>
        <v>17.4755148672794</v>
      </c>
      <c r="W53" s="29">
        <f>[1]Shannxi!B55</f>
        <v>64.6628353785186</v>
      </c>
      <c r="X53" s="29">
        <f>[1]Shandong!B55</f>
        <v>214.073933360164</v>
      </c>
      <c r="Y53" s="29">
        <f>[1]Shanghai!B55</f>
        <v>131.395987093554</v>
      </c>
      <c r="Z53" s="29">
        <f>[1]Shanxi!B55</f>
        <v>72.0150274343818</v>
      </c>
      <c r="AA53" s="29">
        <f>[1]Sichuan!B55</f>
        <v>100.461000433067</v>
      </c>
      <c r="AB53" s="29">
        <f>[1]Tianjin!B55</f>
        <v>68.3759019656969</v>
      </c>
      <c r="AC53" s="29">
        <f>[1]Tibet!B55</f>
        <v>9.02710632932397</v>
      </c>
      <c r="AD53" s="29">
        <f>[1]Xinjiang!B55</f>
        <v>55.2467405752709</v>
      </c>
      <c r="AE53" s="29">
        <f>[1]Yunnan!B55</f>
        <v>84.1394576217558</v>
      </c>
      <c r="AF53" s="29">
        <f>[1]Zhejiang!B55</f>
        <v>34.5541403942687</v>
      </c>
      <c r="AG53" s="29">
        <f>[1]Nation!B55</f>
        <v>3074.62163263631</v>
      </c>
    </row>
    <row r="54" spans="1:33">
      <c r="A54" s="25">
        <v>1993</v>
      </c>
      <c r="B54" s="29">
        <f>[1]Anhui!B56</f>
        <v>83.9616398104148</v>
      </c>
      <c r="C54" s="29">
        <f>[1]Beijing!B56</f>
        <v>140.355114194169</v>
      </c>
      <c r="D54" s="29">
        <f>[1]Chongqing!B56</f>
        <v>59.9134846825403</v>
      </c>
      <c r="E54" s="29">
        <f>[1]Fujian!B56</f>
        <v>54.6938032528876</v>
      </c>
      <c r="F54" s="29">
        <f>[1]Gansu!B56</f>
        <v>45.7343171948132</v>
      </c>
      <c r="G54" s="29">
        <f>[1]Guangdong!B56</f>
        <v>218.369708727189</v>
      </c>
      <c r="H54" s="29">
        <f>[1]Guangxi!B56</f>
        <v>55.5074474318411</v>
      </c>
      <c r="I54" s="29">
        <f>[1]Guizhou!B56</f>
        <v>36.8701743652118</v>
      </c>
      <c r="J54" s="29">
        <f>[1]Hainan!B56</f>
        <v>24.948988657975</v>
      </c>
      <c r="K54" s="29">
        <f>[1]Hebei!B56</f>
        <v>156.979331081043</v>
      </c>
      <c r="L54" s="29">
        <f>[1]Heilongjiang!B56</f>
        <v>102.991329172498</v>
      </c>
      <c r="M54" s="29">
        <f>[1]Henan!B56</f>
        <v>70.456812698547</v>
      </c>
      <c r="N54" s="29">
        <f>[1]Hubei!B56</f>
        <v>107.594312814694</v>
      </c>
      <c r="O54" s="29">
        <f>[1]Hunan!B56</f>
        <v>70.456812698547</v>
      </c>
      <c r="P54" s="29">
        <f>[1]InnerMongolia!B56</f>
        <v>59.675074004758</v>
      </c>
      <c r="Q54" s="29">
        <f>[1]Jiangsu!B56</f>
        <v>303.320578205858</v>
      </c>
      <c r="R54" s="29">
        <f>[1]Jiangxi!B56</f>
        <v>67.8445545145655</v>
      </c>
      <c r="S54" s="29">
        <f>[1]Jilin!B56</f>
        <v>65.6532158606532</v>
      </c>
      <c r="T54" s="29">
        <f>[1]Liaoning!B56</f>
        <v>174.097324422106</v>
      </c>
      <c r="U54" s="29">
        <f>[1]Ningxia!B56</f>
        <v>17.3749703824391</v>
      </c>
      <c r="V54" s="29">
        <f>[1]Qinghai!B56</f>
        <v>18.6192955051571</v>
      </c>
      <c r="W54" s="29">
        <f>[1]Shannxi!B56</f>
        <v>69.029635232433</v>
      </c>
      <c r="X54" s="29">
        <f>[1]Shandong!B56</f>
        <v>237.165673168071</v>
      </c>
      <c r="Y54" s="29">
        <f>[1]Shanghai!B56</f>
        <v>147.81388836376</v>
      </c>
      <c r="Z54" s="29">
        <f>[1]Shanxi!B56</f>
        <v>76.6281862069329</v>
      </c>
      <c r="AA54" s="29">
        <f>[1]Sichuan!B56</f>
        <v>106.29311622334</v>
      </c>
      <c r="AB54" s="29">
        <f>[1]Tianjin!B56</f>
        <v>75.2682859696282</v>
      </c>
      <c r="AC54" s="29">
        <f>[1]Tibet!B56</f>
        <v>9.6118521801748</v>
      </c>
      <c r="AD54" s="29">
        <f>[1]Xinjiang!B56</f>
        <v>63.9416994248782</v>
      </c>
      <c r="AE54" s="29">
        <f>[1]Yunnan!B56</f>
        <v>92.1599304033435</v>
      </c>
      <c r="AF54" s="29">
        <f>[1]Zhejiang!B56</f>
        <v>61.406533537087</v>
      </c>
      <c r="AG54" s="29">
        <f>[1]Nation!B56</f>
        <v>3417.50708659658</v>
      </c>
    </row>
    <row r="55" spans="1:33">
      <c r="A55" s="25">
        <v>1994</v>
      </c>
      <c r="B55" s="29">
        <f>[1]Anhui!B57</f>
        <v>94.1194264838939</v>
      </c>
      <c r="C55" s="29">
        <f>[1]Beijing!B57</f>
        <v>159.62885763815</v>
      </c>
      <c r="D55" s="29">
        <f>[1]Chongqing!B57</f>
        <v>68.5483686796058</v>
      </c>
      <c r="E55" s="29">
        <f>[1]Fujian!B57</f>
        <v>65.1006902618896</v>
      </c>
      <c r="F55" s="29">
        <f>[1]Gansu!B57</f>
        <v>47.1899044739654</v>
      </c>
      <c r="G55" s="29">
        <f>[1]Guangdong!B57</f>
        <v>272.161031694172</v>
      </c>
      <c r="H55" s="29">
        <f>[1]Guangxi!B57</f>
        <v>62.9067598175739</v>
      </c>
      <c r="I55" s="29">
        <f>[1]Guizhou!B57</f>
        <v>39.0780404933142</v>
      </c>
      <c r="J55" s="29">
        <f>[1]Hainan!B57</f>
        <v>30.0497385580161</v>
      </c>
      <c r="K55" s="29">
        <f>[1]Hebei!B57</f>
        <v>175.380035126904</v>
      </c>
      <c r="L55" s="29">
        <f>[1]Heilongjiang!B57</f>
        <v>111.225560806242</v>
      </c>
      <c r="M55" s="29">
        <f>[1]Henan!B57</f>
        <v>75.8920754150815</v>
      </c>
      <c r="N55" s="29">
        <f>[1]Hubei!B57</f>
        <v>123.31386270493</v>
      </c>
      <c r="O55" s="29">
        <f>[1]Hunan!B57</f>
        <v>75.8920754150815</v>
      </c>
      <c r="P55" s="29">
        <f>[1]InnerMongolia!B57</f>
        <v>67.8454749078073</v>
      </c>
      <c r="Q55" s="29">
        <f>[1]Jiangsu!B57</f>
        <v>352.906930672499</v>
      </c>
      <c r="R55" s="29">
        <f>[1]Jiangxi!B57</f>
        <v>76.3658280976227</v>
      </c>
      <c r="S55" s="29">
        <f>[1]Jilin!B57</f>
        <v>73.1367648713419</v>
      </c>
      <c r="T55" s="29">
        <f>[1]Liaoning!B57</f>
        <v>191.864121013816</v>
      </c>
      <c r="U55" s="29">
        <f>[1]Ningxia!B57</f>
        <v>18.3091473726703</v>
      </c>
      <c r="V55" s="29">
        <f>[1]Qinghai!B57</f>
        <v>19.8574882997793</v>
      </c>
      <c r="W55" s="29">
        <f>[1]Shannxi!B57</f>
        <v>73.8351939460111</v>
      </c>
      <c r="X55" s="29">
        <f>[1]Shandong!B57</f>
        <v>260.458010168558</v>
      </c>
      <c r="Y55" s="29">
        <f>[1]Shanghai!B57</f>
        <v>175.020986598595</v>
      </c>
      <c r="Z55" s="29">
        <f>[1]Shanxi!B57</f>
        <v>81.9130954468852</v>
      </c>
      <c r="AA55" s="29">
        <f>[1]Sichuan!B57</f>
        <v>115.528228031127</v>
      </c>
      <c r="AB55" s="29">
        <f>[1]Tianjin!B57</f>
        <v>84.5244435107712</v>
      </c>
      <c r="AC55" s="29">
        <f>[1]Tibet!B57</f>
        <v>10.6330351688704</v>
      </c>
      <c r="AD55" s="29">
        <f>[1]Xinjiang!B57</f>
        <v>75.2594452626134</v>
      </c>
      <c r="AE55" s="29">
        <f>[1]Yunnan!B57</f>
        <v>100.05822832789</v>
      </c>
      <c r="AF55" s="29">
        <f>[1]Zhejiang!B57</f>
        <v>95.2982373907361</v>
      </c>
      <c r="AG55" s="29">
        <f>[1]Nation!B57</f>
        <v>3815.76966837205</v>
      </c>
    </row>
    <row r="56" spans="1:33">
      <c r="A56" s="25">
        <v>1995</v>
      </c>
      <c r="B56" s="29">
        <f>[1]Anhui!B58</f>
        <v>107.140094745803</v>
      </c>
      <c r="C56" s="29">
        <f>[1]Beijing!B58</f>
        <v>192.293719239417</v>
      </c>
      <c r="D56" s="29">
        <f>[1]Chongqing!B58</f>
        <v>77.7631241271187</v>
      </c>
      <c r="E56" s="29">
        <f>[1]Fujian!B58</f>
        <v>77.9420578486501</v>
      </c>
      <c r="F56" s="29">
        <f>[1]Gansu!B58</f>
        <v>49.1312140341327</v>
      </c>
      <c r="G56" s="29">
        <f>[1]Guangdong!B58</f>
        <v>332.122995288409</v>
      </c>
      <c r="H56" s="29">
        <f>[1]Guangxi!B58</f>
        <v>70.5988435664962</v>
      </c>
      <c r="I56" s="29">
        <f>[1]Guizhou!B58</f>
        <v>41.6775046348601</v>
      </c>
      <c r="J56" s="29">
        <f>[1]Hainan!B58</f>
        <v>34.6320772566914</v>
      </c>
      <c r="K56" s="29">
        <f>[1]Hebei!B58</f>
        <v>200.101246903261</v>
      </c>
      <c r="L56" s="29">
        <f>[1]Heilongjiang!B58</f>
        <v>121.962701716275</v>
      </c>
      <c r="M56" s="29">
        <f>[1]Henan!B58</f>
        <v>82.4669617230181</v>
      </c>
      <c r="N56" s="29">
        <f>[1]Hubei!B58</f>
        <v>144.702686519557</v>
      </c>
      <c r="O56" s="29">
        <f>[1]Hunan!B58</f>
        <v>82.4669617230181</v>
      </c>
      <c r="P56" s="29">
        <f>[1]InnerMongolia!B58</f>
        <v>76.1202237854734</v>
      </c>
      <c r="Q56" s="29">
        <f>[1]Jiangsu!B58</f>
        <v>408.181849618525</v>
      </c>
      <c r="R56" s="29">
        <f>[1]Jiangxi!B58</f>
        <v>85.162268260927</v>
      </c>
      <c r="S56" s="29">
        <f>[1]Jilin!B58</f>
        <v>80.2928350441568</v>
      </c>
      <c r="T56" s="29">
        <f>[1]Liaoning!B58</f>
        <v>206.783382136282</v>
      </c>
      <c r="U56" s="29">
        <f>[1]Ningxia!B58</f>
        <v>19.2503242369681</v>
      </c>
      <c r="V56" s="29">
        <f>[1]Qinghai!B58</f>
        <v>21.363482740363</v>
      </c>
      <c r="W56" s="29">
        <f>[1]Shannxi!B58</f>
        <v>79.3188143691318</v>
      </c>
      <c r="X56" s="29">
        <f>[1]Shandong!B58</f>
        <v>287.01652170769</v>
      </c>
      <c r="Y56" s="29">
        <f>[1]Shanghai!B58</f>
        <v>212.77422303261</v>
      </c>
      <c r="Z56" s="29">
        <f>[1]Shanxi!B58</f>
        <v>86.9377220393748</v>
      </c>
      <c r="AA56" s="29">
        <f>[1]Sichuan!B58</f>
        <v>128.816176464702</v>
      </c>
      <c r="AB56" s="29">
        <f>[1]Tianjin!B58</f>
        <v>94.8734552985701</v>
      </c>
      <c r="AC56" s="29">
        <f>[1]Tibet!B58</f>
        <v>12.2392776863241</v>
      </c>
      <c r="AD56" s="29">
        <f>[1]Xinjiang!B58</f>
        <v>86.2306990979053</v>
      </c>
      <c r="AE56" s="29">
        <f>[1]Yunnan!B58</f>
        <v>109.309756750732</v>
      </c>
      <c r="AF56" s="29">
        <f>[1]Zhejiang!B58</f>
        <v>136.129300686514</v>
      </c>
      <c r="AG56" s="29">
        <f>[1]Nation!B58</f>
        <v>4258.3061882462</v>
      </c>
    </row>
    <row r="57" spans="1:33">
      <c r="A57" s="25">
        <v>1996</v>
      </c>
      <c r="B57" s="29">
        <f>[1]Anhui!B59</f>
        <v>121.363038326121</v>
      </c>
      <c r="C57" s="29">
        <f>[1]Beijing!B59</f>
        <v>221.756972050559</v>
      </c>
      <c r="D57" s="29">
        <f>[1]Chongqing!B59</f>
        <v>86.7725911033237</v>
      </c>
      <c r="E57" s="29">
        <f>[1]Fujian!B59</f>
        <v>92.3433854117947</v>
      </c>
      <c r="F57" s="29">
        <f>[1]Gansu!B59</f>
        <v>51.945627188415</v>
      </c>
      <c r="G57" s="29">
        <f>[1]Guangdong!B59</f>
        <v>393.319154368173</v>
      </c>
      <c r="H57" s="29">
        <f>[1]Guangxi!B59</f>
        <v>79.0088514508824</v>
      </c>
      <c r="I57" s="29">
        <f>[1]Guizhou!B59</f>
        <v>45.0893136185223</v>
      </c>
      <c r="J57" s="29">
        <f>[1]Hainan!B59</f>
        <v>37.7261611539513</v>
      </c>
      <c r="K57" s="29">
        <f>[1]Hebei!B59</f>
        <v>232.217338719324</v>
      </c>
      <c r="L57" s="29">
        <f>[1]Heilongjiang!B59</f>
        <v>134.324984192127</v>
      </c>
      <c r="M57" s="29">
        <f>[1]Henan!B59</f>
        <v>91.0034427106037</v>
      </c>
      <c r="N57" s="29">
        <f>[1]Hubei!B59</f>
        <v>170.976675786275</v>
      </c>
      <c r="O57" s="29">
        <f>[1]Hunan!B59</f>
        <v>91.0034427106037</v>
      </c>
      <c r="P57" s="29">
        <f>[1]InnerMongolia!B59</f>
        <v>83.28899510012</v>
      </c>
      <c r="Q57" s="29">
        <f>[1]Jiangsu!B59</f>
        <v>470.058913322425</v>
      </c>
      <c r="R57" s="29">
        <f>[1]Jiangxi!B59</f>
        <v>95.3296325747272</v>
      </c>
      <c r="S57" s="29">
        <f>[1]Jilin!B59</f>
        <v>88.4019615463735</v>
      </c>
      <c r="T57" s="29">
        <f>[1]Liaoning!B59</f>
        <v>221.162861144413</v>
      </c>
      <c r="U57" s="29">
        <f>[1]Ningxia!B59</f>
        <v>20.1801172361475</v>
      </c>
      <c r="V57" s="29">
        <f>[1]Qinghai!B59</f>
        <v>23.6808682262396</v>
      </c>
      <c r="W57" s="29">
        <f>[1]Shannxi!B59</f>
        <v>84.9114651055868</v>
      </c>
      <c r="X57" s="29">
        <f>[1]Shandong!B59</f>
        <v>318.825587718189</v>
      </c>
      <c r="Y57" s="29">
        <f>[1]Shanghai!B59</f>
        <v>255.672344037419</v>
      </c>
      <c r="Z57" s="29">
        <f>[1]Shanxi!B59</f>
        <v>92.3031564137509</v>
      </c>
      <c r="AA57" s="29">
        <f>[1]Sichuan!B59</f>
        <v>144.519314398974</v>
      </c>
      <c r="AB57" s="29">
        <f>[1]Tianjin!B59</f>
        <v>106.853355846598</v>
      </c>
      <c r="AC57" s="29">
        <f>[1]Tibet!B59</f>
        <v>13.2797784223185</v>
      </c>
      <c r="AD57" s="29">
        <f>[1]Xinjiang!B59</f>
        <v>95.6365222842114</v>
      </c>
      <c r="AE57" s="29">
        <f>[1]Yunnan!B59</f>
        <v>119.957998828256</v>
      </c>
      <c r="AF57" s="29">
        <f>[1]Zhejiang!B59</f>
        <v>182.492394275059</v>
      </c>
      <c r="AG57" s="29">
        <f>[1]Nation!B59</f>
        <v>4739.41213712604</v>
      </c>
    </row>
    <row r="58" spans="1:33">
      <c r="A58" s="25">
        <v>1997</v>
      </c>
      <c r="B58" s="29">
        <f>[1]Anhui!B60</f>
        <v>136.372635480184</v>
      </c>
      <c r="C58" s="29">
        <f>[1]Beijing!B60</f>
        <v>251.920642166999</v>
      </c>
      <c r="D58" s="29">
        <f>[1]Chongqing!B60</f>
        <v>98.3041200007228</v>
      </c>
      <c r="E58" s="29">
        <f>[1]Fujian!B60</f>
        <v>108.249673029922</v>
      </c>
      <c r="F58" s="29">
        <f>[1]Gansu!B60</f>
        <v>55.535257096676</v>
      </c>
      <c r="G58" s="29">
        <f>[1]Guangdong!B60</f>
        <v>452.654904906885</v>
      </c>
      <c r="H58" s="29">
        <f>[1]Guangxi!B60</f>
        <v>86.8782961451136</v>
      </c>
      <c r="I58" s="29">
        <f>[1]Guizhou!B60</f>
        <v>49.4772743000796</v>
      </c>
      <c r="J58" s="29">
        <f>[1]Hainan!B60</f>
        <v>40.6204941685842</v>
      </c>
      <c r="K58" s="29">
        <f>[1]Hebei!B60</f>
        <v>270.183233094763</v>
      </c>
      <c r="L58" s="29">
        <f>[1]Heilongjiang!B60</f>
        <v>147.517596911019</v>
      </c>
      <c r="M58" s="29">
        <f>[1]Henan!B60</f>
        <v>99.6057212223983</v>
      </c>
      <c r="N58" s="29">
        <f>[1]Hubei!B60</f>
        <v>198.790376272132</v>
      </c>
      <c r="O58" s="29">
        <f>[1]Hunan!B60</f>
        <v>99.6057212223983</v>
      </c>
      <c r="P58" s="29">
        <f>[1]InnerMongolia!B60</f>
        <v>91.9837115284472</v>
      </c>
      <c r="Q58" s="29">
        <f>[1]Jiangsu!B60</f>
        <v>538.326572919476</v>
      </c>
      <c r="R58" s="29">
        <f>[1]Jiangxi!B60</f>
        <v>107.696738898573</v>
      </c>
      <c r="S58" s="29">
        <f>[1]Jilin!B60</f>
        <v>94.5753002170721</v>
      </c>
      <c r="T58" s="29">
        <f>[1]Liaoning!B60</f>
        <v>235.545125104506</v>
      </c>
      <c r="U58" s="29">
        <f>[1]Ningxia!B60</f>
        <v>21.2934387550477</v>
      </c>
      <c r="V58" s="29">
        <f>[1]Qinghai!B60</f>
        <v>26.7361838745239</v>
      </c>
      <c r="W58" s="29">
        <f>[1]Shannxi!B60</f>
        <v>90.977042760381</v>
      </c>
      <c r="X58" s="29">
        <f>[1]Shandong!B60</f>
        <v>355.80574782309</v>
      </c>
      <c r="Y58" s="29">
        <f>[1]Shanghai!B60</f>
        <v>298.104859805069</v>
      </c>
      <c r="Z58" s="29">
        <f>[1]Shanxi!B60</f>
        <v>99.7621240372391</v>
      </c>
      <c r="AA58" s="29">
        <f>[1]Sichuan!B60</f>
        <v>162.097481058711</v>
      </c>
      <c r="AB58" s="29">
        <f>[1]Tianjin!B60</f>
        <v>120.236173171142</v>
      </c>
      <c r="AC58" s="29">
        <f>[1]Tibet!B60</f>
        <v>13.7022262079171</v>
      </c>
      <c r="AD58" s="29">
        <f>[1]Xinjiang!B60</f>
        <v>105.273949196278</v>
      </c>
      <c r="AE58" s="29">
        <f>[1]Yunnan!B60</f>
        <v>131.930019214434</v>
      </c>
      <c r="AF58" s="29">
        <f>[1]Zhejiang!B60</f>
        <v>228.624180611835</v>
      </c>
      <c r="AG58" s="29">
        <f>[1]Nation!B60</f>
        <v>5240.02551656163</v>
      </c>
    </row>
    <row r="59" spans="1:33">
      <c r="A59" s="25">
        <v>1998</v>
      </c>
      <c r="B59" s="29">
        <f>[1]Anhui!B61</f>
        <v>151.639850197424</v>
      </c>
      <c r="C59" s="29">
        <f>[1]Beijing!B61</f>
        <v>287.362372429229</v>
      </c>
      <c r="D59" s="29">
        <f>[1]Chongqing!B61</f>
        <v>114.646532309472</v>
      </c>
      <c r="E59" s="29">
        <f>[1]Fujian!B61</f>
        <v>127.320959033041</v>
      </c>
      <c r="F59" s="29">
        <f>[1]Gansu!B61</f>
        <v>59.5941098649267</v>
      </c>
      <c r="G59" s="29">
        <f>[1]Guangdong!B61</f>
        <v>524.066288312428</v>
      </c>
      <c r="H59" s="29">
        <f>[1]Guangxi!B61</f>
        <v>96.5080685952108</v>
      </c>
      <c r="I59" s="29">
        <f>[1]Guizhou!B61</f>
        <v>55.1715707801168</v>
      </c>
      <c r="J59" s="29">
        <f>[1]Hainan!B61</f>
        <v>43.4943932937545</v>
      </c>
      <c r="K59" s="29">
        <f>[1]Hebei!B61</f>
        <v>313.212084162151</v>
      </c>
      <c r="L59" s="29">
        <f>[1]Heilongjiang!B61</f>
        <v>163.870007950655</v>
      </c>
      <c r="M59" s="29">
        <f>[1]Henan!B61</f>
        <v>109.587993679191</v>
      </c>
      <c r="N59" s="29">
        <f>[1]Hubei!B61</f>
        <v>229.314456355259</v>
      </c>
      <c r="O59" s="29">
        <f>[1]Hunan!B61</f>
        <v>109.587993679191</v>
      </c>
      <c r="P59" s="29">
        <f>[1]InnerMongolia!B61</f>
        <v>101.333519297942</v>
      </c>
      <c r="Q59" s="29">
        <f>[1]Jiangsu!B61</f>
        <v>618.498302646103</v>
      </c>
      <c r="R59" s="29">
        <f>[1]Jiangxi!B61</f>
        <v>120.484992307254</v>
      </c>
      <c r="S59" s="29">
        <f>[1]Jilin!B61</f>
        <v>101.967979687004</v>
      </c>
      <c r="T59" s="29">
        <f>[1]Liaoning!B61</f>
        <v>251.810664803955</v>
      </c>
      <c r="U59" s="29">
        <f>[1]Ningxia!B61</f>
        <v>22.8372194969384</v>
      </c>
      <c r="V59" s="29">
        <f>[1]Qinghai!B61</f>
        <v>30.3353034365391</v>
      </c>
      <c r="W59" s="29">
        <f>[1]Shannxi!B61</f>
        <v>99.034646872761</v>
      </c>
      <c r="X59" s="29">
        <f>[1]Shandong!B61</f>
        <v>399.442392293303</v>
      </c>
      <c r="Y59" s="29">
        <f>[1]Shanghai!B61</f>
        <v>338.790203214489</v>
      </c>
      <c r="Z59" s="29">
        <f>[1]Shanxi!B61</f>
        <v>110.890425464016</v>
      </c>
      <c r="AA59" s="29">
        <f>[1]Sichuan!B61</f>
        <v>184.999070107575</v>
      </c>
      <c r="AB59" s="29">
        <f>[1]Tianjin!B61</f>
        <v>135.995083687376</v>
      </c>
      <c r="AC59" s="29">
        <f>[1]Tibet!B61</f>
        <v>14.219731422053</v>
      </c>
      <c r="AD59" s="29">
        <f>[1]Xinjiang!B61</f>
        <v>116.827521242191</v>
      </c>
      <c r="AE59" s="29">
        <f>[1]Yunnan!B61</f>
        <v>147.552172483954</v>
      </c>
      <c r="AF59" s="29">
        <f>[1]Zhejiang!B61</f>
        <v>278.298442545929</v>
      </c>
      <c r="AG59" s="29">
        <f>[1]Nation!B61</f>
        <v>5816.95086188219</v>
      </c>
    </row>
    <row r="60" spans="1:33">
      <c r="A60" s="25">
        <v>1999</v>
      </c>
      <c r="B60" s="29">
        <f>[1]Anhui!B62</f>
        <v>166.460354247606</v>
      </c>
      <c r="C60" s="29">
        <f>[1]Beijing!B62</f>
        <v>323.329361183276</v>
      </c>
      <c r="D60" s="29">
        <f>[1]Chongqing!B62</f>
        <v>131.530325128435</v>
      </c>
      <c r="E60" s="29">
        <f>[1]Fujian!B62</f>
        <v>146.368163720575</v>
      </c>
      <c r="F60" s="29">
        <f>[1]Gansu!B62</f>
        <v>64.6853179965993</v>
      </c>
      <c r="G60" s="29">
        <f>[1]Guangdong!B62</f>
        <v>606.668369526246</v>
      </c>
      <c r="H60" s="29">
        <f>[1]Guangxi!B62</f>
        <v>107.670378982607</v>
      </c>
      <c r="I60" s="29">
        <f>[1]Guizhou!B62</f>
        <v>62.0635027406805</v>
      </c>
      <c r="J60" s="29">
        <f>[1]Hainan!B62</f>
        <v>46.7796923971343</v>
      </c>
      <c r="K60" s="29">
        <f>[1]Hebei!B62</f>
        <v>359.270859388917</v>
      </c>
      <c r="L60" s="29">
        <f>[1]Heilongjiang!B62</f>
        <v>178.990716634226</v>
      </c>
      <c r="M60" s="29">
        <f>[1]Henan!B62</f>
        <v>120.91178123108</v>
      </c>
      <c r="N60" s="29">
        <f>[1]Hubei!B62</f>
        <v>260.837109816925</v>
      </c>
      <c r="O60" s="29">
        <f>[1]Hunan!B62</f>
        <v>120.91178123108</v>
      </c>
      <c r="P60" s="29">
        <f>[1]InnerMongolia!B62</f>
        <v>111.2584186502</v>
      </c>
      <c r="Q60" s="29">
        <f>[1]Jiangsu!B62</f>
        <v>703.804064037245</v>
      </c>
      <c r="R60" s="29">
        <f>[1]Jiangxi!B62</f>
        <v>133.900253133788</v>
      </c>
      <c r="S60" s="29">
        <f>[1]Jilin!B62</f>
        <v>110.902816934923</v>
      </c>
      <c r="T60" s="29">
        <f>[1]Liaoning!B62</f>
        <v>268.407868422977</v>
      </c>
      <c r="U60" s="29">
        <f>[1]Ningxia!B62</f>
        <v>24.8705105012426</v>
      </c>
      <c r="V60" s="29">
        <f>[1]Qinghai!B62</f>
        <v>34.36594220591</v>
      </c>
      <c r="W60" s="29">
        <f>[1]Shannxi!B62</f>
        <v>108.258286810991</v>
      </c>
      <c r="X60" s="29">
        <f>[1]Shandong!B62</f>
        <v>449.683047327462</v>
      </c>
      <c r="Y60" s="29">
        <f>[1]Shanghai!B62</f>
        <v>377.686560594045</v>
      </c>
      <c r="Z60" s="29">
        <f>[1]Shanxi!B62</f>
        <v>122.645007174706</v>
      </c>
      <c r="AA60" s="29">
        <f>[1]Sichuan!B62</f>
        <v>207.350043637884</v>
      </c>
      <c r="AB60" s="29">
        <f>[1]Tianjin!B62</f>
        <v>150.517557134726</v>
      </c>
      <c r="AC60" s="29">
        <f>[1]Tibet!B62</f>
        <v>15.002893164755</v>
      </c>
      <c r="AD60" s="29">
        <f>[1]Xinjiang!B62</f>
        <v>128.062566233565</v>
      </c>
      <c r="AE60" s="29">
        <f>[1]Yunnan!B62</f>
        <v>163.019044458027</v>
      </c>
      <c r="AF60" s="29">
        <f>[1]Zhejiang!B62</f>
        <v>330.184064046098</v>
      </c>
      <c r="AG60" s="29">
        <f>[1]Nation!B62</f>
        <v>6405.88023755592</v>
      </c>
    </row>
    <row r="61" spans="1:33">
      <c r="A61" s="25">
        <v>2000</v>
      </c>
      <c r="B61" s="29">
        <f>[1]Anhui!B63</f>
        <v>182.448888782456</v>
      </c>
      <c r="C61" s="29">
        <f>[1]Beijing!B63</f>
        <v>363.775353710854</v>
      </c>
      <c r="D61" s="29">
        <f>[1]Chongqing!B63</f>
        <v>149.445645266595</v>
      </c>
      <c r="E61" s="29">
        <f>[1]Fujian!B63</f>
        <v>164.891815247221</v>
      </c>
      <c r="F61" s="29">
        <f>[1]Gansu!B63</f>
        <v>71.8238430241687</v>
      </c>
      <c r="G61" s="29">
        <f>[1]Guangdong!B63</f>
        <v>685.109922719066</v>
      </c>
      <c r="H61" s="29">
        <f>[1]Guangxi!B63</f>
        <v>118.971333765064</v>
      </c>
      <c r="I61" s="29">
        <f>[1]Guizhou!B63</f>
        <v>69.7682619737476</v>
      </c>
      <c r="J61" s="29">
        <f>[1]Hainan!B63</f>
        <v>50.0780267543316</v>
      </c>
      <c r="K61" s="29">
        <f>[1]Hebei!B63</f>
        <v>402.225283950124</v>
      </c>
      <c r="L61" s="29">
        <f>[1]Heilongjiang!B63</f>
        <v>194.64809304204</v>
      </c>
      <c r="M61" s="29">
        <f>[1]Henan!B63</f>
        <v>133.472157114324</v>
      </c>
      <c r="N61" s="29">
        <f>[1]Hubei!B63</f>
        <v>293.984395841201</v>
      </c>
      <c r="O61" s="29">
        <f>[1]Hunan!B63</f>
        <v>133.472157114324</v>
      </c>
      <c r="P61" s="29">
        <f>[1]InnerMongolia!B63</f>
        <v>122.576702627366</v>
      </c>
      <c r="Q61" s="29">
        <f>[1]Jiangsu!B63</f>
        <v>798.863584773418</v>
      </c>
      <c r="R61" s="29">
        <f>[1]Jiangxi!B63</f>
        <v>148.099584563744</v>
      </c>
      <c r="S61" s="29">
        <f>[1]Jilin!B63</f>
        <v>121.99626818057</v>
      </c>
      <c r="T61" s="29">
        <f>[1]Liaoning!B63</f>
        <v>289.034039754614</v>
      </c>
      <c r="U61" s="29">
        <f>[1]Ningxia!B63</f>
        <v>27.3970845012491</v>
      </c>
      <c r="V61" s="29">
        <f>[1]Qinghai!B63</f>
        <v>39.1913229320694</v>
      </c>
      <c r="W61" s="29">
        <f>[1]Shannxi!B63</f>
        <v>119.722122678569</v>
      </c>
      <c r="X61" s="29">
        <f>[1]Shandong!B63</f>
        <v>509.205207053732</v>
      </c>
      <c r="Y61" s="29">
        <f>[1]Shanghai!B63</f>
        <v>418.375265025572</v>
      </c>
      <c r="Z61" s="29">
        <f>[1]Shanxi!B63</f>
        <v>134.939059788741</v>
      </c>
      <c r="AA61" s="29">
        <f>[1]Sichuan!B63</f>
        <v>232.726400480791</v>
      </c>
      <c r="AB61" s="29">
        <f>[1]Tianjin!B63</f>
        <v>166.400697978915</v>
      </c>
      <c r="AC61" s="29">
        <f>[1]Tibet!B63</f>
        <v>15.7937918665473</v>
      </c>
      <c r="AD61" s="29">
        <f>[1]Xinjiang!B63</f>
        <v>141.150353906094</v>
      </c>
      <c r="AE61" s="29">
        <f>[1]Yunnan!B63</f>
        <v>177.077772545571</v>
      </c>
      <c r="AF61" s="29">
        <f>[1]Zhejiang!B63</f>
        <v>388.791486756927</v>
      </c>
      <c r="AG61" s="29">
        <f>[1]Nation!B63</f>
        <v>7050.44659491556</v>
      </c>
    </row>
    <row r="62" spans="1:33">
      <c r="A62" s="25">
        <v>2001</v>
      </c>
      <c r="B62" s="29">
        <f>[1]Anhui!B64</f>
        <v>199.927377717424</v>
      </c>
      <c r="C62" s="29">
        <f>[1]Beijing!B64</f>
        <v>410.253931460497</v>
      </c>
      <c r="D62" s="29">
        <f>[1]Chongqing!B64</f>
        <v>171.047473748794</v>
      </c>
      <c r="E62" s="29">
        <f>[1]Fujian!B64</f>
        <v>183.475272472584</v>
      </c>
      <c r="F62" s="29">
        <f>[1]Gansu!B64</f>
        <v>80.8659946517613</v>
      </c>
      <c r="G62" s="29">
        <f>[1]Guangdong!B64</f>
        <v>771.843451330791</v>
      </c>
      <c r="H62" s="29">
        <f>[1]Guangxi!B64</f>
        <v>130.955202132054</v>
      </c>
      <c r="I62" s="29">
        <f>[1]Guizhou!B64</f>
        <v>80.0410531616415</v>
      </c>
      <c r="J62" s="29">
        <f>[1]Hainan!B64</f>
        <v>53.4727329727424</v>
      </c>
      <c r="K62" s="29">
        <f>[1]Hebei!B64</f>
        <v>445.973050682402</v>
      </c>
      <c r="L62" s="29">
        <f>[1]Heilongjiang!B64</f>
        <v>212.934187165507</v>
      </c>
      <c r="M62" s="29">
        <f>[1]Henan!B64</f>
        <v>147.772347401643</v>
      </c>
      <c r="N62" s="29">
        <f>[1]Hubei!B64</f>
        <v>330.328785950929</v>
      </c>
      <c r="O62" s="29">
        <f>[1]Hunan!B64</f>
        <v>147.772347401643</v>
      </c>
      <c r="P62" s="29">
        <f>[1]InnerMongolia!B64</f>
        <v>135.939422367465</v>
      </c>
      <c r="Q62" s="29">
        <f>[1]Jiangsu!B64</f>
        <v>899.738324993655</v>
      </c>
      <c r="R62" s="29">
        <f>[1]Jiangxi!B64</f>
        <v>164.988350780531</v>
      </c>
      <c r="S62" s="29">
        <f>[1]Jilin!B64</f>
        <v>134.219076205915</v>
      </c>
      <c r="T62" s="29">
        <f>[1]Liaoning!B64</f>
        <v>312.54381441739</v>
      </c>
      <c r="U62" s="29">
        <f>[1]Ningxia!B64</f>
        <v>30.5663806572461</v>
      </c>
      <c r="V62" s="29">
        <f>[1]Qinghai!B64</f>
        <v>45.68917766275</v>
      </c>
      <c r="W62" s="29">
        <f>[1]Shannxi!B64</f>
        <v>132.031437393941</v>
      </c>
      <c r="X62" s="29">
        <f>[1]Shandong!B64</f>
        <v>573.752574059276</v>
      </c>
      <c r="Y62" s="29">
        <f>[1]Shanghai!B64</f>
        <v>461.422282399729</v>
      </c>
      <c r="Z62" s="29">
        <f>[1]Shanxi!B64</f>
        <v>148.801334632943</v>
      </c>
      <c r="AA62" s="29">
        <f>[1]Sichuan!B64</f>
        <v>260.592938055726</v>
      </c>
      <c r="AB62" s="29">
        <f>[1]Tianjin!B64</f>
        <v>185.361179443348</v>
      </c>
      <c r="AC62" s="29">
        <f>[1]Tibet!B64</f>
        <v>16.6968845027898</v>
      </c>
      <c r="AD62" s="29">
        <f>[1]Xinjiang!B64</f>
        <v>155.223580486715</v>
      </c>
      <c r="AE62" s="29">
        <f>[1]Yunnan!B64</f>
        <v>191.566270961832</v>
      </c>
      <c r="AF62" s="29">
        <f>[1]Zhejiang!B64</f>
        <v>456.49627615128</v>
      </c>
      <c r="AG62" s="29">
        <f>[1]Nation!B64</f>
        <v>7793.11393900687</v>
      </c>
    </row>
    <row r="63" spans="1:33">
      <c r="A63" s="25">
        <v>2002</v>
      </c>
      <c r="B63" s="29">
        <f>[1]Anhui!B65</f>
        <v>219.528597762449</v>
      </c>
      <c r="C63" s="29">
        <f>[1]Beijing!B65</f>
        <v>469.277188905234</v>
      </c>
      <c r="D63" s="29">
        <f>[1]Chongqing!B65</f>
        <v>197.927052931148</v>
      </c>
      <c r="E63" s="29">
        <f>[1]Fujian!B65</f>
        <v>203.502543875999</v>
      </c>
      <c r="F63" s="29">
        <f>[1]Gansu!B65</f>
        <v>91.3546568825132</v>
      </c>
      <c r="G63" s="29">
        <f>[1]Guangdong!B65</f>
        <v>875.411927432652</v>
      </c>
      <c r="H63" s="29">
        <f>[1]Guangxi!B65</f>
        <v>144.965836908781</v>
      </c>
      <c r="I63" s="29">
        <f>[1]Guizhou!B65</f>
        <v>91.8985940119557</v>
      </c>
      <c r="J63" s="29">
        <f>[1]Hainan!B65</f>
        <v>57.4037734099416</v>
      </c>
      <c r="K63" s="29">
        <f>[1]Hebei!B65</f>
        <v>491.064590015156</v>
      </c>
      <c r="L63" s="29">
        <f>[1]Heilongjiang!B65</f>
        <v>233.105472261436</v>
      </c>
      <c r="M63" s="29">
        <f>[1]Henan!B65</f>
        <v>163.801459504343</v>
      </c>
      <c r="N63" s="29">
        <f>[1]Hubei!B65</f>
        <v>367.326709447129</v>
      </c>
      <c r="O63" s="29">
        <f>[1]Hunan!B65</f>
        <v>163.801459504343</v>
      </c>
      <c r="P63" s="29">
        <f>[1]InnerMongolia!B65</f>
        <v>157.314312093383</v>
      </c>
      <c r="Q63" s="29">
        <f>[1]Jiangsu!B65</f>
        <v>1010.41409605656</v>
      </c>
      <c r="R63" s="29">
        <f>[1]Jiangxi!B65</f>
        <v>189.676585544452</v>
      </c>
      <c r="S63" s="29">
        <f>[1]Jilin!B65</f>
        <v>148.965287848787</v>
      </c>
      <c r="T63" s="29">
        <f>[1]Liaoning!B65</f>
        <v>339.561679585015</v>
      </c>
      <c r="U63" s="29">
        <f>[1]Ningxia!B65</f>
        <v>34.3721211681059</v>
      </c>
      <c r="V63" s="29">
        <f>[1]Qinghai!B65</f>
        <v>53.3122772538662</v>
      </c>
      <c r="W63" s="29">
        <f>[1]Shannxi!B65</f>
        <v>145.994376202157</v>
      </c>
      <c r="X63" s="29">
        <f>[1]Shandong!B65</f>
        <v>651.938075596379</v>
      </c>
      <c r="Y63" s="29">
        <f>[1]Shanghai!B65</f>
        <v>510.346523092063</v>
      </c>
      <c r="Z63" s="29">
        <f>[1]Shanxi!B65</f>
        <v>165.811288982362</v>
      </c>
      <c r="AA63" s="29">
        <f>[1]Sichuan!B65</f>
        <v>292.743051624086</v>
      </c>
      <c r="AB63" s="29">
        <f>[1]Tianjin!B65</f>
        <v>207.853045791339</v>
      </c>
      <c r="AC63" s="29">
        <f>[1]Tibet!B65</f>
        <v>18.6443542257228</v>
      </c>
      <c r="AD63" s="29">
        <f>[1]Xinjiang!B65</f>
        <v>172.684196440928</v>
      </c>
      <c r="AE63" s="29">
        <f>[1]Yunnan!B65</f>
        <v>208.103694191162</v>
      </c>
      <c r="AF63" s="29">
        <f>[1]Zhejiang!B65</f>
        <v>540.758860057386</v>
      </c>
      <c r="AG63" s="29">
        <f>[1]Nation!B65</f>
        <v>8667.51772213029</v>
      </c>
    </row>
    <row r="64" spans="1:33">
      <c r="A64" s="25">
        <v>2003</v>
      </c>
      <c r="B64" s="29">
        <f>[1]Anhui!B66</f>
        <v>243.255548946624</v>
      </c>
      <c r="C64" s="29">
        <f>[1]Beijing!B66</f>
        <v>543.714927846103</v>
      </c>
      <c r="D64" s="29">
        <f>[1]Chongqing!B66</f>
        <v>234.007858084984</v>
      </c>
      <c r="E64" s="29">
        <f>[1]Fujian!B66</f>
        <v>228.354128158726</v>
      </c>
      <c r="F64" s="29">
        <f>[1]Gansu!B66</f>
        <v>103.255862552108</v>
      </c>
      <c r="G64" s="29">
        <f>[1]Guangdong!B66</f>
        <v>1005.04923317478</v>
      </c>
      <c r="H64" s="29">
        <f>[1]Guangxi!B66</f>
        <v>161.740665301372</v>
      </c>
      <c r="I64" s="29">
        <f>[1]Guizhou!B66</f>
        <v>105.232375190666</v>
      </c>
      <c r="J64" s="29">
        <f>[1]Hainan!B66</f>
        <v>62.0936084528456</v>
      </c>
      <c r="K64" s="29">
        <f>[1]Hebei!B66</f>
        <v>547.984812223163</v>
      </c>
      <c r="L64" s="29">
        <f>[1]Heilongjiang!B66</f>
        <v>254.150023785306</v>
      </c>
      <c r="M64" s="29">
        <f>[1]Henan!B66</f>
        <v>182.184531595426</v>
      </c>
      <c r="N64" s="29">
        <f>[1]Hubei!B66</f>
        <v>405.922763161948</v>
      </c>
      <c r="O64" s="29">
        <f>[1]Hunan!B66</f>
        <v>182.184531595426</v>
      </c>
      <c r="P64" s="29">
        <f>[1]InnerMongolia!B66</f>
        <v>196.577769789374</v>
      </c>
      <c r="Q64" s="29">
        <f>[1]Jiangsu!B66</f>
        <v>1172.37117352382</v>
      </c>
      <c r="R64" s="29">
        <f>[1]Jiangxi!B66</f>
        <v>223.067832001224</v>
      </c>
      <c r="S64" s="29">
        <f>[1]Jilin!B66</f>
        <v>166.655876336046</v>
      </c>
      <c r="T64" s="29">
        <f>[1]Liaoning!B66</f>
        <v>377.510860557724</v>
      </c>
      <c r="U64" s="29">
        <f>[1]Ningxia!B66</f>
        <v>39.7233469540558</v>
      </c>
      <c r="V64" s="29">
        <f>[1]Qinghai!B66</f>
        <v>61.6960294098861</v>
      </c>
      <c r="W64" s="29">
        <f>[1]Shannxi!B66</f>
        <v>163.183501395894</v>
      </c>
      <c r="X64" s="29">
        <f>[1]Shandong!B66</f>
        <v>748.756796222927</v>
      </c>
      <c r="Y64" s="29">
        <f>[1]Shanghai!B66</f>
        <v>563.785993956206</v>
      </c>
      <c r="Z64" s="29">
        <f>[1]Shanxi!B66</f>
        <v>188.052699129201</v>
      </c>
      <c r="AA64" s="29">
        <f>[1]Sichuan!B66</f>
        <v>330.45176083545</v>
      </c>
      <c r="AB64" s="29">
        <f>[1]Tianjin!B66</f>
        <v>236.620858515798</v>
      </c>
      <c r="AC64" s="29">
        <f>[1]Tibet!B66</f>
        <v>21.5461433604152</v>
      </c>
      <c r="AD64" s="29">
        <f>[1]Xinjiang!B66</f>
        <v>195.155362125934</v>
      </c>
      <c r="AE64" s="29">
        <f>[1]Yunnan!B66</f>
        <v>229.814064678527</v>
      </c>
      <c r="AF64" s="29">
        <f>[1]Zhejiang!B66</f>
        <v>656.821822774654</v>
      </c>
      <c r="AG64" s="29">
        <f>[1]Nation!B66</f>
        <v>9767.37131578101</v>
      </c>
    </row>
    <row r="65" spans="1:33">
      <c r="A65" s="25">
        <v>2004</v>
      </c>
      <c r="B65" s="29">
        <f>[1]Anhui!B67</f>
        <v>276.532401433001</v>
      </c>
      <c r="C65" s="29">
        <f>[1]Beijing!B67</f>
        <v>627.425993449197</v>
      </c>
      <c r="D65" s="29">
        <f>[1]Chongqing!B67</f>
        <v>277.507493721318</v>
      </c>
      <c r="E65" s="29">
        <f>[1]Fujian!B67</f>
        <v>260.563392606497</v>
      </c>
      <c r="F65" s="29">
        <f>[1]Gansu!B67</f>
        <v>117.020416753785</v>
      </c>
      <c r="G65" s="29">
        <f>[1]Guangdong!B67</f>
        <v>1150.64363123396</v>
      </c>
      <c r="H65" s="29">
        <f>[1]Guangxi!B67</f>
        <v>184.012931325046</v>
      </c>
      <c r="I65" s="29">
        <f>[1]Guizhou!B67</f>
        <v>119.577252547887</v>
      </c>
      <c r="J65" s="29">
        <f>[1]Hainan!B67</f>
        <v>67.3406005772884</v>
      </c>
      <c r="K65" s="29">
        <f>[1]Hebei!B67</f>
        <v>620.795905979486</v>
      </c>
      <c r="L65" s="29">
        <f>[1]Heilongjiang!B67</f>
        <v>279.707270433225</v>
      </c>
      <c r="M65" s="29">
        <f>[1]Henan!B67</f>
        <v>204.691265877995</v>
      </c>
      <c r="N65" s="29">
        <f>[1]Hubei!B67</f>
        <v>452.49078854179</v>
      </c>
      <c r="O65" s="29">
        <f>[1]Hunan!B67</f>
        <v>204.691265877995</v>
      </c>
      <c r="P65" s="29">
        <f>[1]InnerMongolia!B67</f>
        <v>253.750857758923</v>
      </c>
      <c r="Q65" s="29">
        <f>[1]Jiangsu!B67</f>
        <v>1359.97484736235</v>
      </c>
      <c r="R65" s="29">
        <f>[1]Jiangxi!B67</f>
        <v>263.993957155992</v>
      </c>
      <c r="S65" s="29">
        <f>[1]Jilin!B67</f>
        <v>191.30304601535</v>
      </c>
      <c r="T65" s="29">
        <f>[1]Liaoning!B67</f>
        <v>433.490003768759</v>
      </c>
      <c r="U65" s="29">
        <f>[1]Ningxia!B67</f>
        <v>46.2217725513337</v>
      </c>
      <c r="V65" s="29">
        <f>[1]Qinghai!B67</f>
        <v>70.8524862870763</v>
      </c>
      <c r="W65" s="29">
        <f>[1]Shannxi!B67</f>
        <v>183.54001637858</v>
      </c>
      <c r="X65" s="29">
        <f>[1]Shandong!B67</f>
        <v>874.546716209288</v>
      </c>
      <c r="Y65" s="29">
        <f>[1]Shanghai!B67</f>
        <v>626.963204854457</v>
      </c>
      <c r="Z65" s="29">
        <f>[1]Shanxi!B67</f>
        <v>217.909789471854</v>
      </c>
      <c r="AA65" s="29">
        <f>[1]Sichuan!B67</f>
        <v>374.78415970548</v>
      </c>
      <c r="AB65" s="29">
        <f>[1]Tianjin!B67</f>
        <v>271.306245935145</v>
      </c>
      <c r="AC65" s="29">
        <f>[1]Tibet!B67</f>
        <v>26.9171320768159</v>
      </c>
      <c r="AD65" s="29">
        <f>[1]Xinjiang!B67</f>
        <v>219.791613042465</v>
      </c>
      <c r="AE65" s="29">
        <f>[1]Yunnan!B67</f>
        <v>256.030081660667</v>
      </c>
      <c r="AF65" s="29">
        <f>[1]Zhejiang!B67</f>
        <v>791.569223475818</v>
      </c>
      <c r="AG65" s="29">
        <f>[1]Nation!B67</f>
        <v>11071.752185218</v>
      </c>
    </row>
    <row r="66" spans="1:33">
      <c r="A66" s="25">
        <v>2005</v>
      </c>
      <c r="B66" s="29">
        <f>[1]Anhui!B68</f>
        <v>315.696699466661</v>
      </c>
      <c r="C66" s="29">
        <f>[1]Beijing!B68</f>
        <v>721.239048819678</v>
      </c>
      <c r="D66" s="29">
        <f>[1]Chongqing!B68</f>
        <v>329.586301609248</v>
      </c>
      <c r="E66" s="29">
        <f>[1]Fujian!B68</f>
        <v>303.066931831937</v>
      </c>
      <c r="F66" s="29">
        <f>[1]Gansu!B68</f>
        <v>132.758019337922</v>
      </c>
      <c r="G66" s="29">
        <f>[1]Guangdong!B68</f>
        <v>1335.9500419714</v>
      </c>
      <c r="H66" s="29">
        <f>[1]Guangxi!B68</f>
        <v>215.276302262484</v>
      </c>
      <c r="I66" s="29">
        <f>[1]Guizhou!B68</f>
        <v>135.892877302793</v>
      </c>
      <c r="J66" s="29">
        <f>[1]Hainan!B68</f>
        <v>74.1296204914395</v>
      </c>
      <c r="K66" s="29">
        <f>[1]Hebei!B68</f>
        <v>723.05323671136</v>
      </c>
      <c r="L66" s="29">
        <f>[1]Heilongjiang!B68</f>
        <v>309.941848538682</v>
      </c>
      <c r="M66" s="29">
        <f>[1]Henan!B68</f>
        <v>233.872041291534</v>
      </c>
      <c r="N66" s="29">
        <f>[1]Hubei!B68</f>
        <v>509.246826013439</v>
      </c>
      <c r="O66" s="29">
        <f>[1]Hunan!B68</f>
        <v>233.872041291534</v>
      </c>
      <c r="P66" s="29">
        <f>[1]InnerMongolia!B68</f>
        <v>336.89189486372</v>
      </c>
      <c r="Q66" s="29">
        <f>[1]Jiangsu!B68</f>
        <v>1605.84574493691</v>
      </c>
      <c r="R66" s="29">
        <f>[1]Jiangxi!B68</f>
        <v>311.865958432301</v>
      </c>
      <c r="S66" s="29">
        <f>[1]Jilin!B68</f>
        <v>228.560445510315</v>
      </c>
      <c r="T66" s="29">
        <f>[1]Liaoning!B68</f>
        <v>521.661457627434</v>
      </c>
      <c r="U66" s="29">
        <f>[1]Ningxia!B68</f>
        <v>54.4017513367019</v>
      </c>
      <c r="V66" s="29">
        <f>[1]Qinghai!B68</f>
        <v>81.1308353035591</v>
      </c>
      <c r="W66" s="29">
        <f>[1]Shannxi!B68</f>
        <v>210.737148501309</v>
      </c>
      <c r="X66" s="29">
        <f>[1]Shandong!B68</f>
        <v>1041.01388678019</v>
      </c>
      <c r="Y66" s="29">
        <f>[1]Shanghai!B68</f>
        <v>699.265212837802</v>
      </c>
      <c r="Z66" s="29">
        <f>[1]Shanxi!B68</f>
        <v>256.365646181235</v>
      </c>
      <c r="AA66" s="29">
        <f>[1]Sichuan!B68</f>
        <v>428.222107104168</v>
      </c>
      <c r="AB66" s="29">
        <f>[1]Tianjin!B68</f>
        <v>312.571785184082</v>
      </c>
      <c r="AC66" s="29">
        <f>[1]Tibet!B68</f>
        <v>33.1774055828958</v>
      </c>
      <c r="AD66" s="29">
        <f>[1]Xinjiang!B68</f>
        <v>245.500766042052</v>
      </c>
      <c r="AE66" s="29">
        <f>[1]Yunnan!B68</f>
        <v>284.372948777689</v>
      </c>
      <c r="AF66" s="29">
        <f>[1]Zhejiang!B68</f>
        <v>941.039066535145</v>
      </c>
      <c r="AG66" s="29">
        <f>[1]Nation!B68</f>
        <v>12568.0648724465</v>
      </c>
    </row>
    <row r="67" spans="1:33">
      <c r="A67" s="25">
        <v>2006</v>
      </c>
      <c r="B67" s="29">
        <f>[1]Anhui!B69</f>
        <v>362.678200090163</v>
      </c>
      <c r="C67" s="29">
        <f>[1]Beijing!B69</f>
        <v>822.242537922281</v>
      </c>
      <c r="D67" s="29">
        <f>[1]Chongqing!B69</f>
        <v>386.871908349067</v>
      </c>
      <c r="E67" s="29">
        <f>[1]Fujian!B69</f>
        <v>354.203492305148</v>
      </c>
      <c r="F67" s="29">
        <f>[1]Gansu!B69</f>
        <v>150.121534380485</v>
      </c>
      <c r="G67" s="29">
        <f>[1]Guangdong!B69</f>
        <v>1542.4291048485</v>
      </c>
      <c r="H67" s="29">
        <f>[1]Guangxi!B69</f>
        <v>254.470004194495</v>
      </c>
      <c r="I67" s="29">
        <f>[1]Guizhou!B69</f>
        <v>155.446680393268</v>
      </c>
      <c r="J67" s="29">
        <f>[1]Hainan!B69</f>
        <v>82.3086089684677</v>
      </c>
      <c r="K67" s="29">
        <f>[1]Hebei!B69</f>
        <v>840.010475090584</v>
      </c>
      <c r="L67" s="29">
        <f>[1]Heilongjiang!B69</f>
        <v>349.072130680116</v>
      </c>
      <c r="M67" s="29">
        <f>[1]Henan!B69</f>
        <v>269.98773360416</v>
      </c>
      <c r="N67" s="29">
        <f>[1]Hubei!B69</f>
        <v>583.327286259214</v>
      </c>
      <c r="O67" s="29">
        <f>[1]Hunan!B69</f>
        <v>269.98773360416</v>
      </c>
      <c r="P67" s="29">
        <f>[1]InnerMongolia!B69</f>
        <v>434.580777266552</v>
      </c>
      <c r="Q67" s="29">
        <f>[1]Jiangsu!B69</f>
        <v>1876.42029791418</v>
      </c>
      <c r="R67" s="29">
        <f>[1]Jiangxi!B69</f>
        <v>371.257363195141</v>
      </c>
      <c r="S67" s="29">
        <f>[1]Jilin!B69</f>
        <v>289.097536241504</v>
      </c>
      <c r="T67" s="29">
        <f>[1]Liaoning!B69</f>
        <v>626.436153764231</v>
      </c>
      <c r="U67" s="29">
        <f>[1]Ningxia!B69</f>
        <v>64.1525350976779</v>
      </c>
      <c r="V67" s="29">
        <f>[1]Qinghai!B69</f>
        <v>91.9036522898322</v>
      </c>
      <c r="W67" s="29">
        <f>[1]Shannxi!B69</f>
        <v>244.998613290514</v>
      </c>
      <c r="X67" s="29">
        <f>[1]Shandong!B69</f>
        <v>1240.10284755573</v>
      </c>
      <c r="Y67" s="29">
        <f>[1]Shanghai!B69</f>
        <v>788.45643963075</v>
      </c>
      <c r="Z67" s="29">
        <f>[1]Shanxi!B69</f>
        <v>302.837827268296</v>
      </c>
      <c r="AA67" s="29">
        <f>[1]Sichuan!B69</f>
        <v>495.127905457886</v>
      </c>
      <c r="AB67" s="29">
        <f>[1]Tianjin!B69</f>
        <v>362.707745319379</v>
      </c>
      <c r="AC67" s="29">
        <f>[1]Tibet!B69</f>
        <v>39.9991902368647</v>
      </c>
      <c r="AD67" s="29">
        <f>[1]Xinjiang!B69</f>
        <v>274.956084706365</v>
      </c>
      <c r="AE67" s="29">
        <f>[1]Yunnan!B69</f>
        <v>316.700100522408</v>
      </c>
      <c r="AF67" s="29">
        <f>[1]Zhejiang!B69</f>
        <v>1103.11374086451</v>
      </c>
      <c r="AG67" s="29">
        <f>[1]Nation!B69</f>
        <v>14254.4475814244</v>
      </c>
    </row>
    <row r="68" spans="1:33">
      <c r="A68" s="25">
        <v>2007</v>
      </c>
      <c r="B68" s="29">
        <f>[1]Anhui!B70</f>
        <v>420.314323464211</v>
      </c>
      <c r="C68" s="29">
        <f>[1]Beijing!B70</f>
        <v>934.272467032544</v>
      </c>
      <c r="D68" s="29">
        <f>[1]Chongqing!B70</f>
        <v>451.008953700049</v>
      </c>
      <c r="E68" s="29">
        <f>[1]Fujian!B70</f>
        <v>419.069416700535</v>
      </c>
      <c r="F68" s="29">
        <f>[1]Gansu!B70</f>
        <v>170.227418358454</v>
      </c>
      <c r="G68" s="29">
        <f>[1]Guangdong!B70</f>
        <v>1776.61486432002</v>
      </c>
      <c r="H68" s="29">
        <f>[1]Guangxi!B70</f>
        <v>305.588100564455</v>
      </c>
      <c r="I68" s="29">
        <f>[1]Guizhou!B70</f>
        <v>177.886723967918</v>
      </c>
      <c r="J68" s="29">
        <f>[1]Hainan!B70</f>
        <v>91.9027624104628</v>
      </c>
      <c r="K68" s="29">
        <f>[1]Hebei!B70</f>
        <v>976.441092463475</v>
      </c>
      <c r="L68" s="29">
        <f>[1]Heilongjiang!B70</f>
        <v>399.154336630623</v>
      </c>
      <c r="M68" s="29">
        <f>[1]Henan!B70</f>
        <v>317.661099939696</v>
      </c>
      <c r="N68" s="29">
        <f>[1]Hubei!B70</f>
        <v>671.981806917555</v>
      </c>
      <c r="O68" s="29">
        <f>[1]Hunan!B70</f>
        <v>317.661099939696</v>
      </c>
      <c r="P68" s="29">
        <f>[1]InnerMongolia!B70</f>
        <v>556.400248782905</v>
      </c>
      <c r="Q68" s="29">
        <f>[1]Jiangsu!B70</f>
        <v>2174.32459538534</v>
      </c>
      <c r="R68" s="29">
        <f>[1]Jiangxi!B70</f>
        <v>441.335829638942</v>
      </c>
      <c r="S68" s="29">
        <f>[1]Jilin!B70</f>
        <v>374.353490828886</v>
      </c>
      <c r="T68" s="29">
        <f>[1]Liaoning!B70</f>
        <v>741.873818376098</v>
      </c>
      <c r="U68" s="29">
        <f>[1]Ningxia!B70</f>
        <v>75.0102049595184</v>
      </c>
      <c r="V68" s="29">
        <f>[1]Qinghai!B70</f>
        <v>104.094239258982</v>
      </c>
      <c r="W68" s="29">
        <f>[1]Shannxi!B70</f>
        <v>291.80740323639</v>
      </c>
      <c r="X68" s="29">
        <f>[1]Shandong!B70</f>
        <v>1455.10687771316</v>
      </c>
      <c r="Y68" s="29">
        <f>[1]Shanghai!B70</f>
        <v>891.728655868764</v>
      </c>
      <c r="Z68" s="29">
        <f>[1]Shanxi!B70</f>
        <v>358.57337438938</v>
      </c>
      <c r="AA68" s="29">
        <f>[1]Sichuan!B70</f>
        <v>577.006102142656</v>
      </c>
      <c r="AB68" s="29">
        <f>[1]Tianjin!B70</f>
        <v>425.089072650835</v>
      </c>
      <c r="AC68" s="29">
        <f>[1]Tibet!B70</f>
        <v>47.157730256578</v>
      </c>
      <c r="AD68" s="29">
        <f>[1]Xinjiang!B70</f>
        <v>309.683754007921</v>
      </c>
      <c r="AE68" s="29">
        <f>[1]Yunnan!B70</f>
        <v>351.643868292535</v>
      </c>
      <c r="AF68" s="29">
        <f>[1]Zhejiang!B70</f>
        <v>1273.5650174293</v>
      </c>
      <c r="AG68" s="29">
        <f>[1]Nation!B70</f>
        <v>16240.5329370939</v>
      </c>
    </row>
    <row r="69" spans="1:33">
      <c r="A69" s="25">
        <v>2008</v>
      </c>
      <c r="B69" s="29">
        <f>[1]Anhui!B71</f>
        <v>486.697583456745</v>
      </c>
      <c r="C69" s="29">
        <f>[1]Beijing!B71</f>
        <v>1036.35746489558</v>
      </c>
      <c r="D69" s="29">
        <f>[1]Chongqing!B71</f>
        <v>519.657749883102</v>
      </c>
      <c r="E69" s="29">
        <f>[1]Fujian!B71</f>
        <v>502.880971901631</v>
      </c>
      <c r="F69" s="29">
        <f>[1]Gansu!B71</f>
        <v>192.993558607255</v>
      </c>
      <c r="G69" s="29">
        <f>[1]Guangdong!B71</f>
        <v>2015.95528848074</v>
      </c>
      <c r="H69" s="29">
        <f>[1]Guangxi!B71</f>
        <v>371.007641557683</v>
      </c>
      <c r="I69" s="29">
        <f>[1]Guizhou!B71</f>
        <v>204.184038566289</v>
      </c>
      <c r="J69" s="29">
        <f>[1]Hainan!B71</f>
        <v>104.252316320838</v>
      </c>
      <c r="K69" s="29">
        <f>[1]Hebei!B71</f>
        <v>1154.69261158663</v>
      </c>
      <c r="L69" s="29">
        <f>[1]Heilongjiang!B71</f>
        <v>459.978209201411</v>
      </c>
      <c r="M69" s="29">
        <f>[1]Henan!B71</f>
        <v>377.340055352657</v>
      </c>
      <c r="N69" s="29">
        <f>[1]Hubei!B71</f>
        <v>771.770209332638</v>
      </c>
      <c r="O69" s="29">
        <f>[1]Hunan!B71</f>
        <v>377.340055352657</v>
      </c>
      <c r="P69" s="29">
        <f>[1]InnerMongolia!B71</f>
        <v>699.765257586466</v>
      </c>
      <c r="Q69" s="29">
        <f>[1]Jiangsu!B71</f>
        <v>2500.77633375121</v>
      </c>
      <c r="R69" s="29">
        <f>[1]Jiangxi!B71</f>
        <v>523.107547931018</v>
      </c>
      <c r="S69" s="29">
        <f>[1]Jilin!B71</f>
        <v>492.720354482325</v>
      </c>
      <c r="T69" s="29">
        <f>[1]Liaoning!B71</f>
        <v>883.705002090303</v>
      </c>
      <c r="U69" s="29">
        <f>[1]Ningxia!B71</f>
        <v>90.138935743525</v>
      </c>
      <c r="V69" s="29">
        <f>[1]Qinghai!B71</f>
        <v>117.450212782981</v>
      </c>
      <c r="W69" s="29">
        <f>[1]Shannxi!B71</f>
        <v>349.224151377766</v>
      </c>
      <c r="X69" s="29">
        <f>[1]Shandong!B71</f>
        <v>1689.36785198271</v>
      </c>
      <c r="Y69" s="29">
        <f>[1]Shanghai!B71</f>
        <v>987.461908842795</v>
      </c>
      <c r="Z69" s="29">
        <f>[1]Shanxi!B71</f>
        <v>418.042630195826</v>
      </c>
      <c r="AA69" s="29">
        <f>[1]Sichuan!B71</f>
        <v>668.541209630325</v>
      </c>
      <c r="AB69" s="29">
        <f>[1]Tianjin!B71</f>
        <v>508.201555659274</v>
      </c>
      <c r="AC69" s="29">
        <f>[1]Tibet!B71</f>
        <v>55.4963459600783</v>
      </c>
      <c r="AD69" s="29">
        <f>[1]Xinjiang!B71</f>
        <v>347.453703949293</v>
      </c>
      <c r="AE69" s="29">
        <f>[1]Yunnan!B71</f>
        <v>386.9894124123</v>
      </c>
      <c r="AF69" s="29">
        <f>[1]Zhejiang!B71</f>
        <v>1434.76305480992</v>
      </c>
      <c r="AG69" s="29">
        <f>[1]Nation!B71</f>
        <v>18503.6372072725</v>
      </c>
    </row>
    <row r="70" spans="1:33">
      <c r="A70" s="25">
        <v>2009</v>
      </c>
      <c r="B70" s="29">
        <f>[1]Anhui!B72</f>
        <v>566.260756536006</v>
      </c>
      <c r="C70" s="29">
        <f>[1]Beijing!B72</f>
        <v>1149.13082425002</v>
      </c>
      <c r="D70" s="29">
        <f>[1]Chongqing!B72</f>
        <v>603.020752115064</v>
      </c>
      <c r="E70" s="29">
        <f>[1]Fujian!B72</f>
        <v>600.223414932312</v>
      </c>
      <c r="F70" s="29">
        <f>[1]Gansu!B72</f>
        <v>220.980784874256</v>
      </c>
      <c r="G70" s="29">
        <f>[1]Guangdong!B72</f>
        <v>2326.30112347619</v>
      </c>
      <c r="H70" s="29">
        <f>[1]Guangxi!B72</f>
        <v>475.504727468691</v>
      </c>
      <c r="I70" s="29">
        <f>[1]Guizhou!B72</f>
        <v>233.848409628584</v>
      </c>
      <c r="J70" s="29">
        <f>[1]Hainan!B72</f>
        <v>118.442827053634</v>
      </c>
      <c r="K70" s="29">
        <f>[1]Hebei!B72</f>
        <v>1353.00581325422</v>
      </c>
      <c r="L70" s="29">
        <f>[1]Heilongjiang!B72</f>
        <v>537.321389029696</v>
      </c>
      <c r="M70" s="29">
        <f>[1]Henan!B72</f>
        <v>447.489918521801</v>
      </c>
      <c r="N70" s="29">
        <f>[1]Hubei!B72</f>
        <v>899.466579587973</v>
      </c>
      <c r="O70" s="29">
        <f>[1]Hunan!B72</f>
        <v>447.489918521801</v>
      </c>
      <c r="P70" s="29">
        <f>[1]InnerMongolia!B72</f>
        <v>898.827511391493</v>
      </c>
      <c r="Q70" s="29">
        <f>[1]Jiangsu!B72</f>
        <v>2925.76231438167</v>
      </c>
      <c r="R70" s="29">
        <f>[1]Jiangxi!B72</f>
        <v>614.986789496778</v>
      </c>
      <c r="S70" s="29">
        <f>[1]Jilin!B72</f>
        <v>620.125575122444</v>
      </c>
      <c r="T70" s="29">
        <f>[1]Liaoning!B72</f>
        <v>1035.94579914696</v>
      </c>
      <c r="U70" s="29">
        <f>[1]Ningxia!B72</f>
        <v>109.664054423366</v>
      </c>
      <c r="V70" s="29">
        <f>[1]Qinghai!B72</f>
        <v>137.125190940167</v>
      </c>
      <c r="W70" s="29">
        <f>[1]Shannxi!B72</f>
        <v>419.582020439308</v>
      </c>
      <c r="X70" s="29">
        <f>[1]Shandong!B72</f>
        <v>1980.32364330618</v>
      </c>
      <c r="Y70" s="29">
        <f>[1]Shanghai!B72</f>
        <v>1100.94603774189</v>
      </c>
      <c r="Z70" s="29">
        <f>[1]Shanxi!B72</f>
        <v>503.852595093623</v>
      </c>
      <c r="AA70" s="29">
        <f>[1]Sichuan!B72</f>
        <v>777.638832500013</v>
      </c>
      <c r="AB70" s="29">
        <f>[1]Tianjin!B72</f>
        <v>635.339620839712</v>
      </c>
      <c r="AC70" s="29">
        <f>[1]Tibet!B72</f>
        <v>65.5884992831768</v>
      </c>
      <c r="AD70" s="29">
        <f>[1]Xinjiang!B72</f>
        <v>387.284568547425</v>
      </c>
      <c r="AE70" s="29">
        <f>[1]Yunnan!B72</f>
        <v>451.440284241782</v>
      </c>
      <c r="AF70" s="29">
        <f>[1]Zhejiang!B72</f>
        <v>1631.39342035579</v>
      </c>
      <c r="AG70" s="29">
        <f>[1]Nation!B72</f>
        <v>21432.0220956075</v>
      </c>
    </row>
    <row r="71" spans="1:33">
      <c r="A71" s="25">
        <v>2010</v>
      </c>
      <c r="B71" s="29">
        <f>[1]Anhui!B73</f>
        <v>663.663715897337</v>
      </c>
      <c r="C71" s="29">
        <f>[1]Beijing!B73</f>
        <v>1295.7811166923</v>
      </c>
      <c r="D71" s="29">
        <f>[1]Chongqing!B73</f>
        <v>700.381455802685</v>
      </c>
      <c r="E71" s="29">
        <f>[1]Fujian!B73</f>
        <v>701.151087039491</v>
      </c>
      <c r="F71" s="29">
        <f>[1]Gansu!B73</f>
        <v>253.71177811358</v>
      </c>
      <c r="G71" s="29">
        <f>[1]Guangdong!B73</f>
        <v>2683.48191878069</v>
      </c>
      <c r="H71" s="29">
        <f>[1]Guangxi!B73</f>
        <v>618.804821072247</v>
      </c>
      <c r="I71" s="29">
        <f>[1]Guizhou!B73</f>
        <v>274.200726374234</v>
      </c>
      <c r="J71" s="29">
        <f>[1]Hainan!B73</f>
        <v>138.157100866408</v>
      </c>
      <c r="K71" s="29">
        <f>[1]Hebei!B73</f>
        <v>1561.51236049338</v>
      </c>
      <c r="L71" s="29">
        <f>[1]Heilongjiang!B73</f>
        <v>624.861215317448</v>
      </c>
      <c r="M71" s="29">
        <f>[1]Henan!B73</f>
        <v>537.228468012905</v>
      </c>
      <c r="N71" s="29">
        <f>[1]Hubei!B73</f>
        <v>1053.14338551539</v>
      </c>
      <c r="O71" s="29">
        <f>[1]Hunan!B73</f>
        <v>537.228468012905</v>
      </c>
      <c r="P71" s="29">
        <f>[1]InnerMongolia!B73</f>
        <v>1123.0251904899</v>
      </c>
      <c r="Q71" s="29">
        <f>[1]Jiangsu!B73</f>
        <v>3414.04244515904</v>
      </c>
      <c r="R71" s="29">
        <f>[1]Jiangxi!B73</f>
        <v>714.551065354444</v>
      </c>
      <c r="S71" s="29">
        <f>[1]Jilin!B73</f>
        <v>775.942675499197</v>
      </c>
      <c r="T71" s="29">
        <f>[1]Liaoning!B73</f>
        <v>1220.42994552445</v>
      </c>
      <c r="U71" s="29">
        <f>[1]Ningxia!B73</f>
        <v>132.852847811589</v>
      </c>
      <c r="V71" s="29">
        <f>[1]Qinghai!B73</f>
        <v>162.627210601855</v>
      </c>
      <c r="W71" s="29">
        <f>[1]Shannxi!B73</f>
        <v>506.748664758706</v>
      </c>
      <c r="X71" s="29">
        <f>[1]Shandong!B73</f>
        <v>2301.74787934787</v>
      </c>
      <c r="Y71" s="29">
        <f>[1]Shanghai!B73</f>
        <v>1203.17924607895</v>
      </c>
      <c r="Z71" s="29">
        <f>[1]Shanxi!B73</f>
        <v>601.083474282582</v>
      </c>
      <c r="AA71" s="29">
        <f>[1]Sichuan!B73</f>
        <v>901.326325622699</v>
      </c>
      <c r="AB71" s="29">
        <f>[1]Tianjin!B73</f>
        <v>787.844441987996</v>
      </c>
      <c r="AC71" s="29">
        <f>[1]Tibet!B73</f>
        <v>80.6420940594014</v>
      </c>
      <c r="AD71" s="29">
        <f>[1]Xinjiang!B73</f>
        <v>440.982629980163</v>
      </c>
      <c r="AE71" s="29">
        <f>[1]Yunnan!B73</f>
        <v>550.124246311953</v>
      </c>
      <c r="AF71" s="29">
        <f>[1]Zhejiang!B73</f>
        <v>1848.16590419297</v>
      </c>
      <c r="AG71" s="29">
        <f>[1]Nation!B73</f>
        <v>24712.5634479936</v>
      </c>
    </row>
    <row r="72" spans="1:33">
      <c r="A72" s="25">
        <v>2011</v>
      </c>
      <c r="B72" s="29">
        <f>[1]Anhui!B74</f>
        <v>778.191342044491</v>
      </c>
      <c r="C72" s="29">
        <f>[1]Beijing!B74</f>
        <v>1432.36935117892</v>
      </c>
      <c r="D72" s="29">
        <f>[1]Chongqing!B74</f>
        <v>816.897534350931</v>
      </c>
      <c r="E72" s="29">
        <f>[1]Fujian!B74</f>
        <v>815.289859027589</v>
      </c>
      <c r="F72" s="29">
        <f>[1]Gansu!B74</f>
        <v>292.032946536206</v>
      </c>
      <c r="G72" s="29">
        <f>[1]Guangdong!B74</f>
        <v>3080.97603312588</v>
      </c>
      <c r="H72" s="29">
        <f>[1]Guangxi!B74</f>
        <v>782.853740318518</v>
      </c>
      <c r="I72" s="29">
        <f>[1]Guizhou!B74</f>
        <v>316.053438680396</v>
      </c>
      <c r="J72" s="29">
        <f>[1]Hainan!B74</f>
        <v>160.196899491842</v>
      </c>
      <c r="K72" s="29">
        <f>[1]Hebei!B74</f>
        <v>1824.61079585297</v>
      </c>
      <c r="L72" s="29">
        <f>[1]Heilongjiang!B74</f>
        <v>719.974519623032</v>
      </c>
      <c r="M72" s="29">
        <f>[1]Henan!B74</f>
        <v>633.279560397239</v>
      </c>
      <c r="N72" s="29">
        <f>[1]Hubei!B74</f>
        <v>1242.75675724853</v>
      </c>
      <c r="O72" s="29">
        <f>[1]Hunan!B74</f>
        <v>633.279560397239</v>
      </c>
      <c r="P72" s="29">
        <f>[1]InnerMongolia!B74</f>
        <v>1371.0269964206</v>
      </c>
      <c r="Q72" s="29">
        <f>[1]Jiangsu!B74</f>
        <v>3982.56178602467</v>
      </c>
      <c r="R72" s="29">
        <f>[1]Jiangxi!B74</f>
        <v>821.927640539586</v>
      </c>
      <c r="S72" s="29">
        <f>[1]Jilin!B74</f>
        <v>917.096401920219</v>
      </c>
      <c r="T72" s="29">
        <f>[1]Liaoning!B74</f>
        <v>1427.09742938528</v>
      </c>
      <c r="U72" s="29">
        <f>[1]Ningxia!B74</f>
        <v>154.846614704882</v>
      </c>
      <c r="V72" s="29">
        <f>[1]Qinghai!B74</f>
        <v>194.739701972633</v>
      </c>
      <c r="W72" s="29">
        <f>[1]Shannxi!B74</f>
        <v>600.431642079422</v>
      </c>
      <c r="X72" s="29">
        <f>[1]Shandong!B74</f>
        <v>2646.93053553356</v>
      </c>
      <c r="Y72" s="29">
        <f>[1]Shanghai!B74</f>
        <v>1292.01303078742</v>
      </c>
      <c r="Z72" s="29">
        <f>[1]Shanxi!B74</f>
        <v>715.707202966667</v>
      </c>
      <c r="AA72" s="29">
        <f>[1]Sichuan!B74</f>
        <v>1036.40962133995</v>
      </c>
      <c r="AB72" s="29">
        <f>[1]Tianjin!B74</f>
        <v>964.505211605004</v>
      </c>
      <c r="AC72" s="29">
        <f>[1]Tibet!B74</f>
        <v>93.0823907157665</v>
      </c>
      <c r="AD72" s="29">
        <f>[1]Xinjiang!B74</f>
        <v>503.128394621919</v>
      </c>
      <c r="AE72" s="29">
        <f>[1]Yunnan!B74</f>
        <v>671.01605958998</v>
      </c>
      <c r="AF72" s="29">
        <f>[1]Zhejiang!B74</f>
        <v>2083.31457111526</v>
      </c>
      <c r="AG72" s="29">
        <f>[1]Nation!B74</f>
        <v>28359.9195880735</v>
      </c>
    </row>
    <row r="73" spans="1:33">
      <c r="A73" s="25">
        <v>2012</v>
      </c>
      <c r="B73" s="29">
        <f>[1]Anhui!B75</f>
        <v>907.656732212377</v>
      </c>
      <c r="C73" s="29">
        <f>[1]Beijing!B75</f>
        <v>1600.07177718312</v>
      </c>
      <c r="D73" s="29">
        <f>[1]Chongqing!B75</f>
        <v>940.677980560504</v>
      </c>
      <c r="E73" s="29">
        <f>[1]Fujian!B75</f>
        <v>941.027626484203</v>
      </c>
      <c r="F73" s="29">
        <f>[1]Gansu!B75</f>
        <v>335.838390189413</v>
      </c>
      <c r="G73" s="29">
        <f>[1]Guangdong!B75</f>
        <v>3516.11668190912</v>
      </c>
      <c r="H73" s="29">
        <f>[1]Guangxi!B75</f>
        <v>951.475661796705</v>
      </c>
      <c r="I73" s="29">
        <f>[1]Guizhou!B75</f>
        <v>370.599379327673</v>
      </c>
      <c r="J73" s="29">
        <f>[1]Hainan!B75</f>
        <v>191.215017499995</v>
      </c>
      <c r="K73" s="29">
        <f>[1]Hebei!B75</f>
        <v>2105.06588558904</v>
      </c>
      <c r="L73" s="29">
        <f>[1]Heilongjiang!B75</f>
        <v>835.90506297206</v>
      </c>
      <c r="M73" s="29">
        <f>[1]Henan!B75</f>
        <v>741.591201095778</v>
      </c>
      <c r="N73" s="29">
        <f>[1]Hubei!B75</f>
        <v>1444.72512054979</v>
      </c>
      <c r="O73" s="29">
        <f>[1]Hunan!B75</f>
        <v>741.591201095778</v>
      </c>
      <c r="P73" s="29">
        <f>[1]InnerMongolia!B75</f>
        <v>1659.34917193631</v>
      </c>
      <c r="Q73" s="29">
        <f>[1]Jiangsu!B75</f>
        <v>4562.30363379882</v>
      </c>
      <c r="R73" s="29">
        <f>[1]Jiangxi!B75</f>
        <v>929.766713664968</v>
      </c>
      <c r="S73" s="29">
        <f>[1]Jilin!B75</f>
        <v>1071.27911914572</v>
      </c>
      <c r="T73" s="29">
        <f>[1]Liaoning!B75</f>
        <v>1655.01193848405</v>
      </c>
      <c r="U73" s="29">
        <f>[1]Ningxia!B75</f>
        <v>181.087620000855</v>
      </c>
      <c r="V73" s="29">
        <f>[1]Qinghai!B75</f>
        <v>239.315029762308</v>
      </c>
      <c r="W73" s="29">
        <f>[1]Shannxi!B75</f>
        <v>706.90877443292</v>
      </c>
      <c r="X73" s="29">
        <f>[1]Shandong!B75</f>
        <v>3012.10220199956</v>
      </c>
      <c r="Y73" s="29">
        <f>[1]Shanghai!B75</f>
        <v>1382.83544159453</v>
      </c>
      <c r="Z73" s="29">
        <f>[1]Shanxi!B75</f>
        <v>826.206943337206</v>
      </c>
      <c r="AA73" s="29">
        <f>[1]Sichuan!B75</f>
        <v>1182.84599021526</v>
      </c>
      <c r="AB73" s="29">
        <f>[1]Tianjin!B75</f>
        <v>1152.51475107544</v>
      </c>
      <c r="AC73" s="29">
        <f>[1]Tibet!B75</f>
        <v>109.41906728538</v>
      </c>
      <c r="AD73" s="29">
        <f>[1]Xinjiang!B75</f>
        <v>596.778089889555</v>
      </c>
      <c r="AE73" s="29">
        <f>[1]Yunnan!B75</f>
        <v>811.413813367848</v>
      </c>
      <c r="AF73" s="29">
        <f>[1]Zhejiang!B75</f>
        <v>2322.54674409458</v>
      </c>
      <c r="AG73" s="29">
        <f>[1]Nation!B75</f>
        <v>32291.6156960807</v>
      </c>
    </row>
    <row r="74" spans="1:33">
      <c r="A74" s="25">
        <v>2013</v>
      </c>
      <c r="B74" s="29">
        <f>[1]Anhui!B76</f>
        <v>1049.08704974608</v>
      </c>
      <c r="C74" s="29">
        <f>[1]Beijing!B76</f>
        <v>1767.3883231207</v>
      </c>
      <c r="D74" s="29">
        <f>[1]Chongqing!B76</f>
        <v>1071.47590264315</v>
      </c>
      <c r="E74" s="29">
        <f>[1]Fujian!B76</f>
        <v>1083.07189586362</v>
      </c>
      <c r="F74" s="29">
        <f>[1]Gansu!B76</f>
        <v>384.983464491263</v>
      </c>
      <c r="G74" s="29">
        <f>[1]Guangdong!B76</f>
        <v>3998.03350749341</v>
      </c>
      <c r="H74" s="29">
        <f>[1]Guangxi!B76</f>
        <v>1087.61766657873</v>
      </c>
      <c r="I74" s="29">
        <f>[1]Guizhou!B76</f>
        <v>432.958629764956</v>
      </c>
      <c r="J74" s="29">
        <f>[1]Hainan!B76</f>
        <v>226.947974412033</v>
      </c>
      <c r="K74" s="29">
        <f>[1]Hebei!B76</f>
        <v>2393.34894143816</v>
      </c>
      <c r="L74" s="29">
        <f>[1]Heilongjiang!B76</f>
        <v>973.012785957995</v>
      </c>
      <c r="M74" s="29">
        <f>[1]Henan!B76</f>
        <v>858.510463458407</v>
      </c>
      <c r="N74" s="29">
        <f>[1]Hubei!B76</f>
        <v>1670.68327892639</v>
      </c>
      <c r="O74" s="29">
        <f>[1]Hunan!B76</f>
        <v>858.510463458407</v>
      </c>
      <c r="P74" s="29">
        <f>[1]InnerMongolia!B76</f>
        <v>2006.69650779474</v>
      </c>
      <c r="Q74" s="29">
        <f>[1]Jiangsu!B76</f>
        <v>5132.64283465717</v>
      </c>
      <c r="R74" s="29">
        <f>[1]Jiangxi!B76</f>
        <v>1039.58553159108</v>
      </c>
      <c r="S74" s="29">
        <f>[1]Jilin!B76</f>
        <v>1222.42508086674</v>
      </c>
      <c r="T74" s="29">
        <f>[1]Liaoning!B76</f>
        <v>1886.79767445591</v>
      </c>
      <c r="U74" s="29">
        <f>[1]Ningxia!B76</f>
        <v>210.780251436187</v>
      </c>
      <c r="V74" s="29">
        <f>[1]Qinghai!B76</f>
        <v>298.467876185547</v>
      </c>
      <c r="W74" s="29">
        <f>[1]Shannxi!B76</f>
        <v>818.66722587522</v>
      </c>
      <c r="X74" s="29">
        <f>[1]Shandong!B76</f>
        <v>3396.9239627974</v>
      </c>
      <c r="Y74" s="29">
        <f>[1]Shanghai!B76</f>
        <v>1479.14473374178</v>
      </c>
      <c r="Z74" s="29">
        <f>[1]Shanxi!B76</f>
        <v>948.112909551502</v>
      </c>
      <c r="AA74" s="29">
        <f>[1]Sichuan!B76</f>
        <v>1337.22249325975</v>
      </c>
      <c r="AB74" s="29">
        <f>[1]Tianjin!B76</f>
        <v>1362.08827121078</v>
      </c>
      <c r="AC74" s="29">
        <f>[1]Tibet!B76</f>
        <v>130.074612049391</v>
      </c>
      <c r="AD74" s="29">
        <f>[1]Xinjiang!B76</f>
        <v>716.377901865484</v>
      </c>
      <c r="AE74" s="29">
        <f>[1]Yunnan!B76</f>
        <v>969.163575796308</v>
      </c>
      <c r="AF74" s="29">
        <f>[1]Zhejiang!B76</f>
        <v>2583.21474550511</v>
      </c>
      <c r="AG74" s="29">
        <f>[1]Nation!B76</f>
        <v>36547.6966481347</v>
      </c>
    </row>
    <row r="75" spans="1:33">
      <c r="A75" s="25">
        <v>2014</v>
      </c>
      <c r="B75" s="29">
        <f>[1]Anhui!B77</f>
        <v>1202.15082758583</v>
      </c>
      <c r="C75" s="29">
        <f>[1]Beijing!B77</f>
        <v>1936.86092001577</v>
      </c>
      <c r="D75" s="29">
        <f>[1]Chongqing!B77</f>
        <v>1215.80066674454</v>
      </c>
      <c r="E75" s="29">
        <f>[1]Fujian!B77</f>
        <v>1234.72985417192</v>
      </c>
      <c r="F75" s="29">
        <f>[1]Gansu!B77</f>
        <v>439.235429051329</v>
      </c>
      <c r="G75" s="29">
        <f>[1]Guangdong!B77</f>
        <v>4519.57845730866</v>
      </c>
      <c r="H75" s="29">
        <f>[1]Guangxi!B77</f>
        <v>1223.61026437384</v>
      </c>
      <c r="I75" s="29">
        <f>[1]Guizhou!B77</f>
        <v>498.31068776677</v>
      </c>
      <c r="J75" s="29">
        <f>[1]Hainan!B77</f>
        <v>265.649847166777</v>
      </c>
      <c r="K75" s="29">
        <f>[1]Hebei!B77</f>
        <v>2679.00693975361</v>
      </c>
      <c r="L75" s="29">
        <f>[1]Heilongjiang!B77</f>
        <v>1096.54052309214</v>
      </c>
      <c r="M75" s="29">
        <f>[1]Henan!B77</f>
        <v>982.483785700432</v>
      </c>
      <c r="N75" s="29">
        <f>[1]Hubei!B77</f>
        <v>1916.57374699567</v>
      </c>
      <c r="O75" s="29">
        <f>[1]Hunan!B77</f>
        <v>982.483785700432</v>
      </c>
      <c r="P75" s="29">
        <f>[1]InnerMongolia!B77</f>
        <v>2273.96758293533</v>
      </c>
      <c r="Q75" s="29">
        <f>[1]Jiangsu!B77</f>
        <v>5670.70762122981</v>
      </c>
      <c r="R75" s="29">
        <f>[1]Jiangxi!B77</f>
        <v>1136.42797271612</v>
      </c>
      <c r="S75" s="29">
        <f>[1]Jilin!B77</f>
        <v>1377.56293313017</v>
      </c>
      <c r="T75" s="29">
        <f>[1]Liaoning!B77</f>
        <v>2103.1175294199</v>
      </c>
      <c r="U75" s="29">
        <f>[1]Ningxia!B77</f>
        <v>252.277534578415</v>
      </c>
      <c r="V75" s="29">
        <f>[1]Qinghai!B77</f>
        <v>366.649997173393</v>
      </c>
      <c r="W75" s="29">
        <f>[1]Shannxi!B77</f>
        <v>938.864745028654</v>
      </c>
      <c r="X75" s="29">
        <f>[1]Shandong!B77</f>
        <v>3792.479009195</v>
      </c>
      <c r="Y75" s="29">
        <f>[1]Shanghai!B77</f>
        <v>1571.58806256904</v>
      </c>
      <c r="Z75" s="29">
        <f>[1]Shanxi!B77</f>
        <v>1064.8037980253</v>
      </c>
      <c r="AA75" s="29">
        <f>[1]Sichuan!B77</f>
        <v>1490.95834853491</v>
      </c>
      <c r="AB75" s="29">
        <f>[1]Tianjin!B77</f>
        <v>1596.93769093631</v>
      </c>
      <c r="AC75" s="29">
        <f>[1]Tibet!B77</f>
        <v>153.6539149198</v>
      </c>
      <c r="AD75" s="29">
        <f>[1]Xinjiang!B77</f>
        <v>855.28899615053</v>
      </c>
      <c r="AE75" s="29">
        <f>[1]Yunnan!B77</f>
        <v>1150.99036810711</v>
      </c>
      <c r="AF75" s="29">
        <f>[1]Zhejiang!B77</f>
        <v>2847.61886200897</v>
      </c>
      <c r="AG75" s="29">
        <f>[1]Nation!B77</f>
        <v>40859.8280932803</v>
      </c>
    </row>
    <row r="76" spans="1:33">
      <c r="A76" s="25">
        <v>2015</v>
      </c>
      <c r="B76" s="29">
        <f>[1]Anhui!B78</f>
        <v>1358.70175635593</v>
      </c>
      <c r="C76" s="29">
        <f>[1]Beijing!B78</f>
        <v>2118.86095230101</v>
      </c>
      <c r="D76" s="29">
        <f>[1]Chongqing!B78</f>
        <v>1374.41469845069</v>
      </c>
      <c r="E76" s="29">
        <f>[1]Fujian!B78</f>
        <v>1401.19841580173</v>
      </c>
      <c r="F76" s="29">
        <f>[1]Gansu!B78</f>
        <v>496.51214256824</v>
      </c>
      <c r="G76" s="29">
        <f>[1]Guangdong!B78</f>
        <v>5057.00259240779</v>
      </c>
      <c r="H76" s="29">
        <f>[1]Guangxi!B78</f>
        <v>1368.40837783662</v>
      </c>
      <c r="I76" s="29">
        <f>[1]Guizhou!B78</f>
        <v>571.35314444173</v>
      </c>
      <c r="J76" s="29">
        <f>[1]Hainan!B78</f>
        <v>297.017561887686</v>
      </c>
      <c r="K76" s="29">
        <f>[1]Hebei!B78</f>
        <v>2954.5369620584</v>
      </c>
      <c r="L76" s="29">
        <f>[1]Heilongjiang!B78</f>
        <v>1226.31655932768</v>
      </c>
      <c r="M76" s="29">
        <f>[1]Henan!B78</f>
        <v>1096.1749199229</v>
      </c>
      <c r="N76" s="29">
        <f>[1]Hubei!B78</f>
        <v>2177.63476699849</v>
      </c>
      <c r="O76" s="29">
        <f>[1]Hunan!B78</f>
        <v>1096.1749199229</v>
      </c>
      <c r="P76" s="29">
        <f>[1]InnerMongolia!B78</f>
        <v>2531.08461555507</v>
      </c>
      <c r="Q76" s="29">
        <f>[1]Jiangsu!B78</f>
        <v>6234.19009707176</v>
      </c>
      <c r="R76" s="29">
        <f>[1]Jiangxi!B78</f>
        <v>1249.46364666755</v>
      </c>
      <c r="S76" s="29">
        <f>[1]Jilin!B78</f>
        <v>1542.56687869598</v>
      </c>
      <c r="T76" s="29">
        <f>[1]Liaoning!B78</f>
        <v>2199.42740109111</v>
      </c>
      <c r="U76" s="29">
        <f>[1]Ningxia!B78</f>
        <v>302.063115639378</v>
      </c>
      <c r="V76" s="29">
        <f>[1]Qinghai!B78</f>
        <v>441.794165558028</v>
      </c>
      <c r="W76" s="29">
        <f>[1]Shannxi!B78</f>
        <v>1048.7847660005</v>
      </c>
      <c r="X76" s="29">
        <f>[1]Shandong!B78</f>
        <v>4234.351197955</v>
      </c>
      <c r="Y76" s="29">
        <f>[1]Shanghai!B78</f>
        <v>1692.74067411745</v>
      </c>
      <c r="Z76" s="29">
        <f>[1]Shanxi!B78</f>
        <v>1172.6263534168</v>
      </c>
      <c r="AA76" s="29">
        <f>[1]Sichuan!B78</f>
        <v>1649.69104621338</v>
      </c>
      <c r="AB76" s="29">
        <f>[1]Tianjin!B78</f>
        <v>1794.16328917031</v>
      </c>
      <c r="AC76" s="29">
        <f>[1]Tibet!B78</f>
        <v>175.882193658253</v>
      </c>
      <c r="AD76" s="29">
        <f>[1]Xinjiang!B78</f>
        <v>999.864775718975</v>
      </c>
      <c r="AE76" s="29">
        <f>[1]Yunnan!B78</f>
        <v>1348.35992246948</v>
      </c>
      <c r="AF76" s="29">
        <f>[1]Zhejiang!B78</f>
        <v>3135.15830640141</v>
      </c>
      <c r="AG76" s="29">
        <f>[1]Nation!B78</f>
        <v>45165.8472048087</v>
      </c>
    </row>
    <row r="77" spans="1:33">
      <c r="A77" s="25">
        <v>2016</v>
      </c>
      <c r="B77" s="29">
        <f>[1]Anhui!B79</f>
        <v>1529.73935338003</v>
      </c>
      <c r="C77" s="29">
        <f>[1]Beijing!B79</f>
        <v>2351.19811857126</v>
      </c>
      <c r="D77" s="29">
        <f>[1]Chongqing!B79</f>
        <v>1554.63220805479</v>
      </c>
      <c r="E77" s="29">
        <f>[1]Fujian!B79</f>
        <v>1577.56661594472</v>
      </c>
      <c r="F77" s="29">
        <f>[1]Gansu!B79</f>
        <v>560.221413621264</v>
      </c>
      <c r="G77" s="29">
        <f>[1]Guangdong!B79</f>
        <v>5674.12040844903</v>
      </c>
      <c r="H77" s="29">
        <f>[1]Guangxi!B79</f>
        <v>1520.7590975103</v>
      </c>
      <c r="I77" s="29">
        <f>[1]Guizhou!B79</f>
        <v>661.811341085487</v>
      </c>
      <c r="J77" s="29">
        <f>[1]Hainan!B79</f>
        <v>330.881162991944</v>
      </c>
      <c r="K77" s="29">
        <f>[1]Hebei!B79</f>
        <v>3242.54163746171</v>
      </c>
      <c r="L77" s="29">
        <f>[1]Heilongjiang!B79</f>
        <v>1341.45224527314</v>
      </c>
      <c r="M77" s="29">
        <f>[1]Henan!B79</f>
        <v>1210.16757606002</v>
      </c>
      <c r="N77" s="29">
        <f>[1]Hubei!B79</f>
        <v>2459.17407444737</v>
      </c>
      <c r="O77" s="29">
        <f>[1]Hunan!B79</f>
        <v>1210.16757606002</v>
      </c>
      <c r="P77" s="29">
        <f>[1]InnerMongolia!B79</f>
        <v>2717.11621035546</v>
      </c>
      <c r="Q77" s="29">
        <f>[1]Jiangsu!B79</f>
        <v>6848.01716815108</v>
      </c>
      <c r="R77" s="29">
        <f>[1]Jiangxi!B79</f>
        <v>1391.02605229659</v>
      </c>
      <c r="S77" s="29">
        <f>[1]Jilin!B79</f>
        <v>1667.18302364834</v>
      </c>
      <c r="T77" s="29">
        <f>[1]Liaoning!B79</f>
        <v>2224.45077315439</v>
      </c>
      <c r="U77" s="29">
        <f>[1]Ningxia!B79</f>
        <v>355.778593189204</v>
      </c>
      <c r="V77" s="29">
        <f>[1]Qinghai!B79</f>
        <v>519.364493436975</v>
      </c>
      <c r="W77" s="29">
        <f>[1]Shannxi!B79</f>
        <v>1168.79890358375</v>
      </c>
      <c r="X77" s="29">
        <f>[1]Shandong!B79</f>
        <v>4650.75316388003</v>
      </c>
      <c r="Y77" s="29">
        <f>[1]Shanghai!B79</f>
        <v>1851.58833560334</v>
      </c>
      <c r="Z77" s="29">
        <f>[1]Shanxi!B79</f>
        <v>1261.73765271541</v>
      </c>
      <c r="AA77" s="29">
        <f>[1]Sichuan!B79</f>
        <v>1826.14945884259</v>
      </c>
      <c r="AB77" s="29">
        <f>[1]Tianjin!B79</f>
        <v>1975.62815940631</v>
      </c>
      <c r="AC77" s="29">
        <f>[1]Tibet!B79</f>
        <v>200.876022245417</v>
      </c>
      <c r="AD77" s="29">
        <f>[1]Xinjiang!B79</f>
        <v>1119.52268465828</v>
      </c>
      <c r="AE77" s="29">
        <f>[1]Yunnan!B79</f>
        <v>1558.2716399018</v>
      </c>
      <c r="AF77" s="29">
        <f>[1]Zhejiang!B79</f>
        <v>3469.55349316133</v>
      </c>
      <c r="AG77" s="29">
        <f>[1]Nation!B79</f>
        <v>49621.8032223829</v>
      </c>
    </row>
    <row r="78" spans="1:33">
      <c r="A78" s="25">
        <v>2017</v>
      </c>
      <c r="B78" s="29">
        <f>[1]Anhui!B80</f>
        <v>1701.27925063968</v>
      </c>
      <c r="C78" s="29">
        <f>[1]Beijing!B80</f>
        <v>2603.72839942711</v>
      </c>
      <c r="D78" s="29">
        <f>[1]Chongqing!B80</f>
        <v>1738.38371584885</v>
      </c>
      <c r="E78" s="29">
        <f>[1]Fujian!B80</f>
        <v>1766.08785062058</v>
      </c>
      <c r="F78" s="29">
        <f>[1]Gansu!B80</f>
        <v>589.253263317946</v>
      </c>
      <c r="G78" s="29">
        <f>[1]Guangdong!B80</f>
        <v>6348.23072513996</v>
      </c>
      <c r="H78" s="29">
        <f>[1]Guangxi!B80</f>
        <v>1586.95108692625</v>
      </c>
      <c r="I78" s="29">
        <f>[1]Guizhou!B80</f>
        <v>754.644285520889</v>
      </c>
      <c r="J78" s="29">
        <f>[1]Hainan!B80</f>
        <v>366.328087048516</v>
      </c>
      <c r="K78" s="29">
        <f>[1]Hebei!B80</f>
        <v>3491.49843647808</v>
      </c>
      <c r="L78" s="29">
        <f>[1]Heilongjiang!B80</f>
        <v>1456.66882485426</v>
      </c>
      <c r="M78" s="29">
        <f>[1]Henan!B80</f>
        <v>1315.97667621848</v>
      </c>
      <c r="N78" s="29">
        <f>[1]Hubei!B80</f>
        <v>2750.0461131668</v>
      </c>
      <c r="O78" s="29">
        <f>[1]Hunan!B80</f>
        <v>1315.97667621848</v>
      </c>
      <c r="P78" s="29">
        <f>[1]InnerMongolia!B80</f>
        <v>2818.14575500713</v>
      </c>
      <c r="Q78" s="29">
        <f>[1]Jiangsu!B80</f>
        <v>7513.89783639839</v>
      </c>
      <c r="R78" s="29">
        <f>[1]Jiangxi!B80</f>
        <v>1523.08300975303</v>
      </c>
      <c r="S78" s="29">
        <f>[1]Jilin!B80</f>
        <v>1759.29065063879</v>
      </c>
      <c r="T78" s="29">
        <f>[1]Liaoning!B80</f>
        <v>2260.70362628682</v>
      </c>
      <c r="U78" s="29">
        <f>[1]Ningxia!B80</f>
        <v>477.806053314384</v>
      </c>
      <c r="V78" s="29">
        <f>[1]Qinghai!B80</f>
        <v>596.87686056497</v>
      </c>
      <c r="W78" s="29">
        <f>[1]Shannxi!B80</f>
        <v>1288.97592892362</v>
      </c>
      <c r="X78" s="29">
        <f>[1]Shandong!B80</f>
        <v>4982.02159430879</v>
      </c>
      <c r="Y78" s="29">
        <f>[1]Shanghai!B80</f>
        <v>2010.67387607096</v>
      </c>
      <c r="Z78" s="29">
        <f>[1]Shanxi!B80</f>
        <v>1304.26357225738</v>
      </c>
      <c r="AA78" s="29">
        <f>[1]Sichuan!B80</f>
        <v>1999.06202888675</v>
      </c>
      <c r="AB78" s="29">
        <f>[1]Tianjin!B80</f>
        <v>2141.46613198903</v>
      </c>
      <c r="AC78" s="29">
        <f>[1]Tibet!B80</f>
        <v>228.569092926486</v>
      </c>
      <c r="AD78" s="29">
        <f>[1]Xinjiang!B80</f>
        <v>1258.39025622072</v>
      </c>
      <c r="AE78" s="29">
        <f>[1]Yunnan!B80</f>
        <v>1768.03643841644</v>
      </c>
      <c r="AF78" s="29">
        <f>[1]Zhejiang!B80</f>
        <v>3784.43985728621</v>
      </c>
      <c r="AG78" s="29">
        <f>[1]Nation!B80</f>
        <v>54266.8441506283</v>
      </c>
    </row>
    <row r="79" spans="1:33">
      <c r="A79" s="25">
        <v>2018</v>
      </c>
      <c r="B79" s="29" t="e">
        <f>[1]Anhui!B81</f>
        <v>#DIV/0!</v>
      </c>
      <c r="C79" s="29" t="e">
        <f>[1]Beijing!B81</f>
        <v>#DIV/0!</v>
      </c>
      <c r="D79" s="29" t="e">
        <f>[1]Chongqing!B81</f>
        <v>#DIV/0!</v>
      </c>
      <c r="E79" s="29" t="e">
        <f>[1]Fujian!B81</f>
        <v>#DIV/0!</v>
      </c>
      <c r="F79" s="29" t="e">
        <f>[1]Gansu!B81</f>
        <v>#DIV/0!</v>
      </c>
      <c r="G79" s="29" t="e">
        <f>[1]Guangdong!B81</f>
        <v>#DIV/0!</v>
      </c>
      <c r="H79" s="29" t="e">
        <f>[1]Guangxi!B81</f>
        <v>#DIV/0!</v>
      </c>
      <c r="I79" s="29" t="e">
        <f>[1]Guizhou!B81</f>
        <v>#DIV/0!</v>
      </c>
      <c r="J79" s="29" t="e">
        <f>[1]Hainan!B81</f>
        <v>#DIV/0!</v>
      </c>
      <c r="K79" s="29" t="e">
        <f>[1]Hebei!B81</f>
        <v>#DIV/0!</v>
      </c>
      <c r="L79" s="29" t="e">
        <f>[1]Heilongjiang!B81</f>
        <v>#DIV/0!</v>
      </c>
      <c r="M79" s="29" t="e">
        <f>[1]Henan!B81</f>
        <v>#DIV/0!</v>
      </c>
      <c r="N79" s="29" t="e">
        <f>[1]Hubei!B81</f>
        <v>#DIV/0!</v>
      </c>
      <c r="O79" s="29" t="e">
        <f>[1]Hunan!B81</f>
        <v>#DIV/0!</v>
      </c>
      <c r="P79" s="29" t="e">
        <f>[1]InnerMongolia!B81</f>
        <v>#DIV/0!</v>
      </c>
      <c r="Q79" s="29" t="e">
        <f>[1]Jiangsu!B81</f>
        <v>#DIV/0!</v>
      </c>
      <c r="R79" s="29" t="e">
        <f>[1]Jiangxi!B81</f>
        <v>#DIV/0!</v>
      </c>
      <c r="S79" s="29" t="e">
        <f>[1]Jilin!B81</f>
        <v>#DIV/0!</v>
      </c>
      <c r="T79" s="29" t="e">
        <f>[1]Liaoning!B81</f>
        <v>#DIV/0!</v>
      </c>
      <c r="U79" s="29" t="e">
        <f>[1]Ningxia!B81</f>
        <v>#DIV/0!</v>
      </c>
      <c r="V79" s="29" t="e">
        <f>[1]Qinghai!B81</f>
        <v>#DIV/0!</v>
      </c>
      <c r="W79" s="29" t="e">
        <f>[1]Shannxi!B81</f>
        <v>#DIV/0!</v>
      </c>
      <c r="X79" s="29" t="e">
        <f>[1]Shandong!B81</f>
        <v>#DIV/0!</v>
      </c>
      <c r="Y79" s="29" t="e">
        <f>[1]Shanghai!B81</f>
        <v>#DIV/0!</v>
      </c>
      <c r="Z79" s="29" t="e">
        <f>[1]Shanxi!B81</f>
        <v>#DIV/0!</v>
      </c>
      <c r="AA79" s="29" t="e">
        <f>[1]Sichuan!B81</f>
        <v>#DIV/0!</v>
      </c>
      <c r="AB79" s="29" t="e">
        <f>[1]Tianjin!B81</f>
        <v>#DIV/0!</v>
      </c>
      <c r="AC79" s="29" t="e">
        <f>[1]Tibet!B81</f>
        <v>#DIV/0!</v>
      </c>
      <c r="AD79" s="29" t="e">
        <f>[1]Xinjiang!B81</f>
        <v>#DIV/0!</v>
      </c>
      <c r="AE79" s="29" t="e">
        <f>[1]Yunnan!B81</f>
        <v>#DIV/0!</v>
      </c>
      <c r="AF79" s="29" t="e">
        <f>[1]Zhejiang!B81</f>
        <v>#DIV/0!</v>
      </c>
      <c r="AG79" s="29">
        <f>[1]Nation!B81</f>
        <v>0</v>
      </c>
    </row>
    <row r="80" spans="1:33">
      <c r="A80" s="25">
        <v>2019</v>
      </c>
      <c r="B80" s="29" t="e">
        <f>[1]Anhui!B82</f>
        <v>#DIV/0!</v>
      </c>
      <c r="C80" s="29" t="e">
        <f>[1]Beijing!B82</f>
        <v>#DIV/0!</v>
      </c>
      <c r="D80" s="29" t="e">
        <f>[1]Chongqing!B82</f>
        <v>#DIV/0!</v>
      </c>
      <c r="E80" s="29" t="e">
        <f>[1]Fujian!B82</f>
        <v>#DIV/0!</v>
      </c>
      <c r="F80" s="29" t="e">
        <f>[1]Gansu!B82</f>
        <v>#DIV/0!</v>
      </c>
      <c r="G80" s="29" t="e">
        <f>[1]Guangdong!B82</f>
        <v>#DIV/0!</v>
      </c>
      <c r="H80" s="29" t="e">
        <f>[1]Guangxi!B82</f>
        <v>#DIV/0!</v>
      </c>
      <c r="I80" s="29" t="e">
        <f>[1]Guizhou!B82</f>
        <v>#DIV/0!</v>
      </c>
      <c r="J80" s="29" t="e">
        <f>[1]Hainan!B82</f>
        <v>#DIV/0!</v>
      </c>
      <c r="K80" s="29" t="e">
        <f>[1]Hebei!B82</f>
        <v>#DIV/0!</v>
      </c>
      <c r="L80" s="29" t="e">
        <f>[1]Heilongjiang!B82</f>
        <v>#DIV/0!</v>
      </c>
      <c r="M80" s="29" t="e">
        <f>[1]Henan!B82</f>
        <v>#DIV/0!</v>
      </c>
      <c r="N80" s="29" t="e">
        <f>[1]Hubei!B82</f>
        <v>#DIV/0!</v>
      </c>
      <c r="O80" s="29" t="e">
        <f>[1]Hunan!B82</f>
        <v>#DIV/0!</v>
      </c>
      <c r="P80" s="29" t="e">
        <f>[1]InnerMongolia!B82</f>
        <v>#DIV/0!</v>
      </c>
      <c r="Q80" s="29" t="e">
        <f>[1]Jiangsu!B82</f>
        <v>#DIV/0!</v>
      </c>
      <c r="R80" s="29" t="e">
        <f>[1]Jiangxi!B82</f>
        <v>#DIV/0!</v>
      </c>
      <c r="S80" s="29" t="e">
        <f>[1]Jilin!B82</f>
        <v>#DIV/0!</v>
      </c>
      <c r="T80" s="29" t="e">
        <f>[1]Liaoning!B82</f>
        <v>#DIV/0!</v>
      </c>
      <c r="U80" s="29" t="e">
        <f>[1]Ningxia!B82</f>
        <v>#DIV/0!</v>
      </c>
      <c r="V80" s="29" t="e">
        <f>[1]Qinghai!B82</f>
        <v>#DIV/0!</v>
      </c>
      <c r="W80" s="29" t="e">
        <f>[1]Shannxi!B82</f>
        <v>#DIV/0!</v>
      </c>
      <c r="X80" s="29" t="e">
        <f>[1]Shandong!B82</f>
        <v>#DIV/0!</v>
      </c>
      <c r="Y80" s="29" t="e">
        <f>[1]Shanghai!B82</f>
        <v>#DIV/0!</v>
      </c>
      <c r="Z80" s="29" t="e">
        <f>[1]Shanxi!B82</f>
        <v>#DIV/0!</v>
      </c>
      <c r="AA80" s="29" t="e">
        <f>[1]Sichuan!B82</f>
        <v>#DIV/0!</v>
      </c>
      <c r="AB80" s="29" t="e">
        <f>[1]Tianjin!B82</f>
        <v>#DIV/0!</v>
      </c>
      <c r="AC80" s="29" t="e">
        <f>[1]Tibet!B82</f>
        <v>#DIV/0!</v>
      </c>
      <c r="AD80" s="29" t="e">
        <f>[1]Xinjiang!B82</f>
        <v>#DIV/0!</v>
      </c>
      <c r="AE80" s="29" t="e">
        <f>[1]Yunnan!B82</f>
        <v>#DIV/0!</v>
      </c>
      <c r="AF80" s="29" t="e">
        <f>[1]Zhejiang!B82</f>
        <v>#DIV/0!</v>
      </c>
      <c r="AG80" s="29">
        <f>[1]Nation!B82</f>
        <v>0</v>
      </c>
    </row>
    <row r="81" spans="1:33">
      <c r="A81" s="25">
        <v>2020</v>
      </c>
      <c r="B81" s="29" t="e">
        <f>[1]Anhui!B83</f>
        <v>#DIV/0!</v>
      </c>
      <c r="C81" s="29" t="e">
        <f>[1]Beijing!B83</f>
        <v>#DIV/0!</v>
      </c>
      <c r="D81" s="29" t="e">
        <f>[1]Chongqing!B83</f>
        <v>#DIV/0!</v>
      </c>
      <c r="E81" s="29" t="e">
        <f>[1]Fujian!B83</f>
        <v>#DIV/0!</v>
      </c>
      <c r="F81" s="29" t="e">
        <f>[1]Gansu!B83</f>
        <v>#DIV/0!</v>
      </c>
      <c r="G81" s="29" t="e">
        <f>[1]Guangdong!B83</f>
        <v>#DIV/0!</v>
      </c>
      <c r="H81" s="29" t="e">
        <f>[1]Guangxi!B83</f>
        <v>#DIV/0!</v>
      </c>
      <c r="I81" s="29" t="e">
        <f>[1]Guizhou!B83</f>
        <v>#DIV/0!</v>
      </c>
      <c r="J81" s="29" t="e">
        <f>[1]Hainan!B83</f>
        <v>#DIV/0!</v>
      </c>
      <c r="K81" s="29" t="e">
        <f>[1]Hebei!B83</f>
        <v>#DIV/0!</v>
      </c>
      <c r="L81" s="29" t="e">
        <f>[1]Heilongjiang!B83</f>
        <v>#DIV/0!</v>
      </c>
      <c r="M81" s="29" t="e">
        <f>[1]Henan!B83</f>
        <v>#DIV/0!</v>
      </c>
      <c r="N81" s="29" t="e">
        <f>[1]Hubei!B83</f>
        <v>#DIV/0!</v>
      </c>
      <c r="O81" s="29" t="e">
        <f>[1]Hunan!B83</f>
        <v>#DIV/0!</v>
      </c>
      <c r="P81" s="29" t="e">
        <f>[1]InnerMongolia!B83</f>
        <v>#DIV/0!</v>
      </c>
      <c r="Q81" s="29" t="e">
        <f>[1]Jiangsu!B83</f>
        <v>#DIV/0!</v>
      </c>
      <c r="R81" s="29" t="e">
        <f>[1]Jiangxi!B83</f>
        <v>#DIV/0!</v>
      </c>
      <c r="S81" s="29" t="e">
        <f>[1]Jilin!B83</f>
        <v>#DIV/0!</v>
      </c>
      <c r="T81" s="29" t="e">
        <f>[1]Liaoning!B83</f>
        <v>#DIV/0!</v>
      </c>
      <c r="U81" s="29" t="e">
        <f>[1]Ningxia!B83</f>
        <v>#DIV/0!</v>
      </c>
      <c r="V81" s="29" t="e">
        <f>[1]Qinghai!B83</f>
        <v>#DIV/0!</v>
      </c>
      <c r="W81" s="29" t="e">
        <f>[1]Shannxi!B83</f>
        <v>#DIV/0!</v>
      </c>
      <c r="X81" s="29" t="e">
        <f>[1]Shandong!B83</f>
        <v>#DIV/0!</v>
      </c>
      <c r="Y81" s="29" t="e">
        <f>[1]Shanghai!B83</f>
        <v>#DIV/0!</v>
      </c>
      <c r="Z81" s="29" t="e">
        <f>[1]Shanxi!B83</f>
        <v>#DIV/0!</v>
      </c>
      <c r="AA81" s="29" t="e">
        <f>[1]Sichuan!B83</f>
        <v>#DIV/0!</v>
      </c>
      <c r="AB81" s="29" t="e">
        <f>[1]Tianjin!B83</f>
        <v>#DIV/0!</v>
      </c>
      <c r="AC81" s="29" t="e">
        <f>[1]Tibet!B83</f>
        <v>#DIV/0!</v>
      </c>
      <c r="AD81" s="29" t="e">
        <f>[1]Xinjiang!B83</f>
        <v>#DIV/0!</v>
      </c>
      <c r="AE81" s="29" t="e">
        <f>[1]Yunnan!B83</f>
        <v>#DIV/0!</v>
      </c>
      <c r="AF81" s="29" t="e">
        <f>[1]Zhejiang!B83</f>
        <v>#DIV/0!</v>
      </c>
      <c r="AG81" s="29" t="e">
        <f>[1]Nation!B83</f>
        <v>#DIV/0!</v>
      </c>
    </row>
    <row r="82" spans="1:33">
      <c r="A82" s="25">
        <v>2021</v>
      </c>
      <c r="B82" s="29" t="e">
        <f>[1]Anhui!B84</f>
        <v>#DIV/0!</v>
      </c>
      <c r="C82" s="29" t="e">
        <f>[1]Beijing!B84</f>
        <v>#DIV/0!</v>
      </c>
      <c r="D82" s="29" t="e">
        <f>[1]Chongqing!B84</f>
        <v>#DIV/0!</v>
      </c>
      <c r="E82" s="29" t="e">
        <f>[1]Fujian!B84</f>
        <v>#DIV/0!</v>
      </c>
      <c r="F82" s="29" t="e">
        <f>[1]Gansu!B84</f>
        <v>#DIV/0!</v>
      </c>
      <c r="G82" s="29" t="e">
        <f>[1]Guangdong!B84</f>
        <v>#DIV/0!</v>
      </c>
      <c r="H82" s="29" t="e">
        <f>[1]Guangxi!B84</f>
        <v>#DIV/0!</v>
      </c>
      <c r="I82" s="29" t="e">
        <f>[1]Guizhou!B84</f>
        <v>#DIV/0!</v>
      </c>
      <c r="J82" s="29" t="e">
        <f>[1]Hainan!B84</f>
        <v>#DIV/0!</v>
      </c>
      <c r="K82" s="29" t="e">
        <f>[1]Hebei!B84</f>
        <v>#DIV/0!</v>
      </c>
      <c r="L82" s="29" t="e">
        <f>[1]Heilongjiang!B84</f>
        <v>#DIV/0!</v>
      </c>
      <c r="M82" s="29" t="e">
        <f>[1]Henan!B84</f>
        <v>#DIV/0!</v>
      </c>
      <c r="N82" s="29" t="e">
        <f>[1]Hubei!B84</f>
        <v>#DIV/0!</v>
      </c>
      <c r="O82" s="29" t="e">
        <f>[1]Hunan!B84</f>
        <v>#DIV/0!</v>
      </c>
      <c r="P82" s="29" t="e">
        <f>[1]InnerMongolia!B84</f>
        <v>#DIV/0!</v>
      </c>
      <c r="Q82" s="29" t="e">
        <f>[1]Jiangsu!B84</f>
        <v>#DIV/0!</v>
      </c>
      <c r="R82" s="29" t="e">
        <f>[1]Jiangxi!B84</f>
        <v>#DIV/0!</v>
      </c>
      <c r="S82" s="29" t="e">
        <f>[1]Jilin!B84</f>
        <v>#DIV/0!</v>
      </c>
      <c r="T82" s="29" t="e">
        <f>[1]Liaoning!B84</f>
        <v>#DIV/0!</v>
      </c>
      <c r="U82" s="29" t="e">
        <f>[1]Ningxia!B84</f>
        <v>#DIV/0!</v>
      </c>
      <c r="V82" s="29" t="e">
        <f>[1]Qinghai!B84</f>
        <v>#DIV/0!</v>
      </c>
      <c r="W82" s="29" t="e">
        <f>[1]Shannxi!B84</f>
        <v>#DIV/0!</v>
      </c>
      <c r="X82" s="29" t="e">
        <f>[1]Shandong!B84</f>
        <v>#DIV/0!</v>
      </c>
      <c r="Y82" s="29" t="e">
        <f>[1]Shanghai!B84</f>
        <v>#DIV/0!</v>
      </c>
      <c r="Z82" s="29" t="e">
        <f>[1]Shanxi!B84</f>
        <v>#DIV/0!</v>
      </c>
      <c r="AA82" s="29" t="e">
        <f>[1]Sichuan!B84</f>
        <v>#DIV/0!</v>
      </c>
      <c r="AB82" s="29" t="e">
        <f>[1]Tianjin!B84</f>
        <v>#DIV/0!</v>
      </c>
      <c r="AC82" s="29" t="e">
        <f>[1]Tibet!B84</f>
        <v>#DIV/0!</v>
      </c>
      <c r="AD82" s="29" t="e">
        <f>[1]Xinjiang!B84</f>
        <v>#DIV/0!</v>
      </c>
      <c r="AE82" s="29" t="e">
        <f>[1]Yunnan!B84</f>
        <v>#DIV/0!</v>
      </c>
      <c r="AF82" s="29" t="e">
        <f>[1]Zhejiang!B84</f>
        <v>#DIV/0!</v>
      </c>
      <c r="AG82" s="29" t="e">
        <f>[1]Nation!B84</f>
        <v>#DIV/0!</v>
      </c>
    </row>
    <row r="83" spans="1:33">
      <c r="A83" s="25">
        <v>2022</v>
      </c>
      <c r="B83" s="29" t="e">
        <f>[1]Anhui!B85</f>
        <v>#DIV/0!</v>
      </c>
      <c r="C83" s="29" t="e">
        <f>[1]Beijing!B85</f>
        <v>#DIV/0!</v>
      </c>
      <c r="D83" s="29" t="e">
        <f>[1]Chongqing!B85</f>
        <v>#DIV/0!</v>
      </c>
      <c r="E83" s="29" t="e">
        <f>[1]Fujian!B85</f>
        <v>#DIV/0!</v>
      </c>
      <c r="F83" s="29" t="e">
        <f>[1]Gansu!B85</f>
        <v>#DIV/0!</v>
      </c>
      <c r="G83" s="29" t="e">
        <f>[1]Guangdong!B85</f>
        <v>#DIV/0!</v>
      </c>
      <c r="H83" s="29" t="e">
        <f>[1]Guangxi!B85</f>
        <v>#DIV/0!</v>
      </c>
      <c r="I83" s="29" t="e">
        <f>[1]Guizhou!B85</f>
        <v>#DIV/0!</v>
      </c>
      <c r="J83" s="29" t="e">
        <f>[1]Hainan!B85</f>
        <v>#DIV/0!</v>
      </c>
      <c r="K83" s="29" t="e">
        <f>[1]Hebei!B85</f>
        <v>#DIV/0!</v>
      </c>
      <c r="L83" s="29" t="e">
        <f>[1]Heilongjiang!B85</f>
        <v>#DIV/0!</v>
      </c>
      <c r="M83" s="29" t="e">
        <f>[1]Henan!B85</f>
        <v>#DIV/0!</v>
      </c>
      <c r="N83" s="29" t="e">
        <f>[1]Hubei!B85</f>
        <v>#DIV/0!</v>
      </c>
      <c r="O83" s="29" t="e">
        <f>[1]Hunan!B85</f>
        <v>#DIV/0!</v>
      </c>
      <c r="P83" s="29" t="e">
        <f>[1]InnerMongolia!B85</f>
        <v>#DIV/0!</v>
      </c>
      <c r="Q83" s="29" t="e">
        <f>[1]Jiangsu!B85</f>
        <v>#DIV/0!</v>
      </c>
      <c r="R83" s="29" t="e">
        <f>[1]Jiangxi!B85</f>
        <v>#DIV/0!</v>
      </c>
      <c r="S83" s="29" t="e">
        <f>[1]Jilin!B85</f>
        <v>#DIV/0!</v>
      </c>
      <c r="T83" s="29" t="e">
        <f>[1]Liaoning!B85</f>
        <v>#DIV/0!</v>
      </c>
      <c r="U83" s="29" t="e">
        <f>[1]Ningxia!B85</f>
        <v>#DIV/0!</v>
      </c>
      <c r="V83" s="29" t="e">
        <f>[1]Qinghai!B85</f>
        <v>#DIV/0!</v>
      </c>
      <c r="W83" s="29" t="e">
        <f>[1]Shannxi!B85</f>
        <v>#DIV/0!</v>
      </c>
      <c r="X83" s="29" t="e">
        <f>[1]Shandong!B85</f>
        <v>#DIV/0!</v>
      </c>
      <c r="Y83" s="29" t="e">
        <f>[1]Shanghai!B85</f>
        <v>#DIV/0!</v>
      </c>
      <c r="Z83" s="29" t="e">
        <f>[1]Shanxi!B85</f>
        <v>#DIV/0!</v>
      </c>
      <c r="AA83" s="29" t="e">
        <f>[1]Sichuan!B85</f>
        <v>#DIV/0!</v>
      </c>
      <c r="AB83" s="29" t="e">
        <f>[1]Tianjin!B85</f>
        <v>#DIV/0!</v>
      </c>
      <c r="AC83" s="29" t="e">
        <f>[1]Tibet!B85</f>
        <v>#DIV/0!</v>
      </c>
      <c r="AD83" s="29" t="e">
        <f>[1]Xinjiang!B85</f>
        <v>#DIV/0!</v>
      </c>
      <c r="AE83" s="29" t="e">
        <f>[1]Yunnan!B85</f>
        <v>#DIV/0!</v>
      </c>
      <c r="AF83" s="29" t="e">
        <f>[1]Zhejiang!B85</f>
        <v>#DIV/0!</v>
      </c>
      <c r="AG83" s="29" t="e">
        <f>[1]Nation!B85</f>
        <v>#DIV/0!</v>
      </c>
    </row>
    <row r="84" spans="1:33">
      <c r="A84" s="25">
        <v>2023</v>
      </c>
      <c r="B84" s="29" t="e">
        <f>[1]Anhui!B86</f>
        <v>#DIV/0!</v>
      </c>
      <c r="C84" s="29" t="e">
        <f>[1]Beijing!B86</f>
        <v>#DIV/0!</v>
      </c>
      <c r="D84" s="29" t="e">
        <f>[1]Chongqing!B86</f>
        <v>#DIV/0!</v>
      </c>
      <c r="E84" s="29" t="e">
        <f>[1]Fujian!B86</f>
        <v>#DIV/0!</v>
      </c>
      <c r="F84" s="29" t="e">
        <f>[1]Gansu!B86</f>
        <v>#DIV/0!</v>
      </c>
      <c r="G84" s="29" t="e">
        <f>[1]Guangdong!B86</f>
        <v>#DIV/0!</v>
      </c>
      <c r="H84" s="29" t="e">
        <f>[1]Guangxi!B86</f>
        <v>#DIV/0!</v>
      </c>
      <c r="I84" s="29" t="e">
        <f>[1]Guizhou!B86</f>
        <v>#DIV/0!</v>
      </c>
      <c r="J84" s="29" t="e">
        <f>[1]Hainan!B86</f>
        <v>#DIV/0!</v>
      </c>
      <c r="K84" s="29" t="e">
        <f>[1]Hebei!B86</f>
        <v>#DIV/0!</v>
      </c>
      <c r="L84" s="29" t="e">
        <f>[1]Heilongjiang!B86</f>
        <v>#DIV/0!</v>
      </c>
      <c r="M84" s="29" t="e">
        <f>[1]Henan!B86</f>
        <v>#DIV/0!</v>
      </c>
      <c r="N84" s="29" t="e">
        <f>[1]Hubei!B86</f>
        <v>#DIV/0!</v>
      </c>
      <c r="O84" s="29" t="e">
        <f>[1]Hunan!B86</f>
        <v>#DIV/0!</v>
      </c>
      <c r="P84" s="29" t="e">
        <f>[1]InnerMongolia!B86</f>
        <v>#DIV/0!</v>
      </c>
      <c r="Q84" s="29" t="e">
        <f>[1]Jiangsu!B86</f>
        <v>#DIV/0!</v>
      </c>
      <c r="R84" s="29" t="e">
        <f>[1]Jiangxi!B86</f>
        <v>#DIV/0!</v>
      </c>
      <c r="S84" s="29" t="e">
        <f>[1]Jilin!B86</f>
        <v>#DIV/0!</v>
      </c>
      <c r="T84" s="29" t="e">
        <f>[1]Liaoning!B86</f>
        <v>#DIV/0!</v>
      </c>
      <c r="U84" s="29" t="e">
        <f>[1]Ningxia!B86</f>
        <v>#DIV/0!</v>
      </c>
      <c r="V84" s="29" t="e">
        <f>[1]Qinghai!B86</f>
        <v>#DIV/0!</v>
      </c>
      <c r="W84" s="29" t="e">
        <f>[1]Shannxi!B86</f>
        <v>#DIV/0!</v>
      </c>
      <c r="X84" s="29" t="e">
        <f>[1]Shandong!B86</f>
        <v>#DIV/0!</v>
      </c>
      <c r="Y84" s="29" t="e">
        <f>[1]Shanghai!B86</f>
        <v>#DIV/0!</v>
      </c>
      <c r="Z84" s="29" t="e">
        <f>[1]Shanxi!B86</f>
        <v>#DIV/0!</v>
      </c>
      <c r="AA84" s="29" t="e">
        <f>[1]Sichuan!B86</f>
        <v>#DIV/0!</v>
      </c>
      <c r="AB84" s="29" t="e">
        <f>[1]Tianjin!B86</f>
        <v>#DIV/0!</v>
      </c>
      <c r="AC84" s="29" t="e">
        <f>[1]Tibet!B86</f>
        <v>#DIV/0!</v>
      </c>
      <c r="AD84" s="29" t="e">
        <f>[1]Xinjiang!B86</f>
        <v>#DIV/0!</v>
      </c>
      <c r="AE84" s="29" t="e">
        <f>[1]Yunnan!B86</f>
        <v>#DIV/0!</v>
      </c>
      <c r="AF84" s="29" t="e">
        <f>[1]Zhejiang!B86</f>
        <v>#DIV/0!</v>
      </c>
      <c r="AG84" s="29" t="e">
        <f>[1]Nation!B86</f>
        <v>#DIV/0!</v>
      </c>
    </row>
    <row r="85" spans="1:33">
      <c r="A85" s="25">
        <v>2024</v>
      </c>
      <c r="B85" s="29" t="e">
        <f>[1]Anhui!B87</f>
        <v>#DIV/0!</v>
      </c>
      <c r="C85" s="29" t="e">
        <f>[1]Beijing!B87</f>
        <v>#DIV/0!</v>
      </c>
      <c r="D85" s="29" t="e">
        <f>[1]Chongqing!B87</f>
        <v>#DIV/0!</v>
      </c>
      <c r="E85" s="29" t="e">
        <f>[1]Fujian!B87</f>
        <v>#DIV/0!</v>
      </c>
      <c r="F85" s="29" t="e">
        <f>[1]Gansu!B87</f>
        <v>#DIV/0!</v>
      </c>
      <c r="G85" s="29" t="e">
        <f>[1]Guangdong!B87</f>
        <v>#DIV/0!</v>
      </c>
      <c r="H85" s="29" t="e">
        <f>[1]Guangxi!B87</f>
        <v>#DIV/0!</v>
      </c>
      <c r="I85" s="29" t="e">
        <f>[1]Guizhou!B87</f>
        <v>#DIV/0!</v>
      </c>
      <c r="J85" s="29" t="e">
        <f>[1]Hainan!B87</f>
        <v>#DIV/0!</v>
      </c>
      <c r="K85" s="29" t="e">
        <f>[1]Hebei!B87</f>
        <v>#DIV/0!</v>
      </c>
      <c r="L85" s="29" t="e">
        <f>[1]Heilongjiang!B87</f>
        <v>#DIV/0!</v>
      </c>
      <c r="M85" s="29" t="e">
        <f>[1]Henan!B87</f>
        <v>#DIV/0!</v>
      </c>
      <c r="N85" s="29" t="e">
        <f>[1]Hubei!B87</f>
        <v>#DIV/0!</v>
      </c>
      <c r="O85" s="29" t="e">
        <f>[1]Hunan!B87</f>
        <v>#DIV/0!</v>
      </c>
      <c r="P85" s="29" t="e">
        <f>[1]InnerMongolia!B87</f>
        <v>#DIV/0!</v>
      </c>
      <c r="Q85" s="29" t="e">
        <f>[1]Jiangsu!B87</f>
        <v>#DIV/0!</v>
      </c>
      <c r="R85" s="29" t="e">
        <f>[1]Jiangxi!B87</f>
        <v>#DIV/0!</v>
      </c>
      <c r="S85" s="29" t="e">
        <f>[1]Jilin!B87</f>
        <v>#DIV/0!</v>
      </c>
      <c r="T85" s="29" t="e">
        <f>[1]Liaoning!B87</f>
        <v>#DIV/0!</v>
      </c>
      <c r="U85" s="29" t="e">
        <f>[1]Ningxia!B87</f>
        <v>#DIV/0!</v>
      </c>
      <c r="V85" s="29" t="e">
        <f>[1]Qinghai!B87</f>
        <v>#DIV/0!</v>
      </c>
      <c r="W85" s="29" t="e">
        <f>[1]Shannxi!B87</f>
        <v>#DIV/0!</v>
      </c>
      <c r="X85" s="29" t="e">
        <f>[1]Shandong!B87</f>
        <v>#DIV/0!</v>
      </c>
      <c r="Y85" s="29" t="e">
        <f>[1]Shanghai!B87</f>
        <v>#DIV/0!</v>
      </c>
      <c r="Z85" s="29" t="e">
        <f>[1]Shanxi!B87</f>
        <v>#DIV/0!</v>
      </c>
      <c r="AA85" s="29" t="e">
        <f>[1]Sichuan!B87</f>
        <v>#DIV/0!</v>
      </c>
      <c r="AB85" s="29" t="e">
        <f>[1]Tianjin!B87</f>
        <v>#DIV/0!</v>
      </c>
      <c r="AC85" s="29" t="e">
        <f>[1]Tibet!B87</f>
        <v>#DIV/0!</v>
      </c>
      <c r="AD85" s="29" t="e">
        <f>[1]Xinjiang!B87</f>
        <v>#DIV/0!</v>
      </c>
      <c r="AE85" s="29" t="e">
        <f>[1]Yunnan!B87</f>
        <v>#DIV/0!</v>
      </c>
      <c r="AF85" s="29" t="e">
        <f>[1]Zhejiang!B87</f>
        <v>#DIV/0!</v>
      </c>
      <c r="AG85" s="29" t="e">
        <f>[1]Nation!B87</f>
        <v>#DIV/0!</v>
      </c>
    </row>
    <row r="86" spans="1:33">
      <c r="A86" s="25">
        <v>2025</v>
      </c>
      <c r="B86" s="29" t="e">
        <f>[1]Anhui!B88</f>
        <v>#DIV/0!</v>
      </c>
      <c r="C86" s="29" t="e">
        <f>[1]Beijing!B88</f>
        <v>#DIV/0!</v>
      </c>
      <c r="D86" s="29" t="e">
        <f>[1]Chongqing!B88</f>
        <v>#DIV/0!</v>
      </c>
      <c r="E86" s="29" t="e">
        <f>[1]Fujian!B88</f>
        <v>#DIV/0!</v>
      </c>
      <c r="F86" s="29" t="e">
        <f>[1]Gansu!B88</f>
        <v>#DIV/0!</v>
      </c>
      <c r="G86" s="29" t="e">
        <f>[1]Guangdong!B88</f>
        <v>#DIV/0!</v>
      </c>
      <c r="H86" s="29" t="e">
        <f>[1]Guangxi!B88</f>
        <v>#DIV/0!</v>
      </c>
      <c r="I86" s="29" t="e">
        <f>[1]Guizhou!B88</f>
        <v>#DIV/0!</v>
      </c>
      <c r="J86" s="29" t="e">
        <f>[1]Hainan!B88</f>
        <v>#DIV/0!</v>
      </c>
      <c r="K86" s="29" t="e">
        <f>[1]Hebei!B88</f>
        <v>#DIV/0!</v>
      </c>
      <c r="L86" s="29" t="e">
        <f>[1]Heilongjiang!B88</f>
        <v>#DIV/0!</v>
      </c>
      <c r="M86" s="29" t="e">
        <f>[1]Henan!B88</f>
        <v>#DIV/0!</v>
      </c>
      <c r="N86" s="29" t="e">
        <f>[1]Hubei!B88</f>
        <v>#DIV/0!</v>
      </c>
      <c r="O86" s="29" t="e">
        <f>[1]Hunan!B88</f>
        <v>#DIV/0!</v>
      </c>
      <c r="P86" s="29" t="e">
        <f>[1]InnerMongolia!B88</f>
        <v>#DIV/0!</v>
      </c>
      <c r="Q86" s="29" t="e">
        <f>[1]Jiangsu!B88</f>
        <v>#DIV/0!</v>
      </c>
      <c r="R86" s="29" t="e">
        <f>[1]Jiangxi!B88</f>
        <v>#DIV/0!</v>
      </c>
      <c r="S86" s="29" t="e">
        <f>[1]Jilin!B88</f>
        <v>#DIV/0!</v>
      </c>
      <c r="T86" s="29" t="e">
        <f>[1]Liaoning!B88</f>
        <v>#DIV/0!</v>
      </c>
      <c r="U86" s="29" t="e">
        <f>[1]Ningxia!B88</f>
        <v>#DIV/0!</v>
      </c>
      <c r="V86" s="29" t="e">
        <f>[1]Qinghai!B88</f>
        <v>#DIV/0!</v>
      </c>
      <c r="W86" s="29" t="e">
        <f>[1]Shannxi!B88</f>
        <v>#DIV/0!</v>
      </c>
      <c r="X86" s="29" t="e">
        <f>[1]Shandong!B88</f>
        <v>#DIV/0!</v>
      </c>
      <c r="Y86" s="29" t="e">
        <f>[1]Shanghai!B88</f>
        <v>#DIV/0!</v>
      </c>
      <c r="Z86" s="29" t="e">
        <f>[1]Shanxi!B88</f>
        <v>#DIV/0!</v>
      </c>
      <c r="AA86" s="29" t="e">
        <f>[1]Sichuan!B88</f>
        <v>#DIV/0!</v>
      </c>
      <c r="AB86" s="29" t="e">
        <f>[1]Tianjin!B88</f>
        <v>#DIV/0!</v>
      </c>
      <c r="AC86" s="29" t="e">
        <f>[1]Tibet!B88</f>
        <v>#DIV/0!</v>
      </c>
      <c r="AD86" s="29" t="e">
        <f>[1]Xinjiang!B88</f>
        <v>#DIV/0!</v>
      </c>
      <c r="AE86" s="29" t="e">
        <f>[1]Yunnan!B88</f>
        <v>#DIV/0!</v>
      </c>
      <c r="AF86" s="29" t="e">
        <f>[1]Zhejiang!B88</f>
        <v>#DIV/0!</v>
      </c>
      <c r="AG86" s="29" t="e">
        <f>[1]Nation!B88</f>
        <v>#DIV/0!</v>
      </c>
    </row>
    <row r="87" spans="1:33">
      <c r="A87" s="25">
        <v>2026</v>
      </c>
      <c r="B87" s="29" t="e">
        <f>[1]Anhui!B89</f>
        <v>#DIV/0!</v>
      </c>
      <c r="C87" s="29" t="e">
        <f>[1]Beijing!B89</f>
        <v>#DIV/0!</v>
      </c>
      <c r="D87" s="29" t="e">
        <f>[1]Chongqing!B89</f>
        <v>#DIV/0!</v>
      </c>
      <c r="E87" s="29" t="e">
        <f>[1]Fujian!B89</f>
        <v>#DIV/0!</v>
      </c>
      <c r="F87" s="29" t="e">
        <f>[1]Gansu!B89</f>
        <v>#DIV/0!</v>
      </c>
      <c r="G87" s="29" t="e">
        <f>[1]Guangdong!B89</f>
        <v>#DIV/0!</v>
      </c>
      <c r="H87" s="29" t="e">
        <f>[1]Guangxi!B89</f>
        <v>#DIV/0!</v>
      </c>
      <c r="I87" s="29" t="e">
        <f>[1]Guizhou!B89</f>
        <v>#DIV/0!</v>
      </c>
      <c r="J87" s="29" t="e">
        <f>[1]Hainan!B89</f>
        <v>#DIV/0!</v>
      </c>
      <c r="K87" s="29" t="e">
        <f>[1]Hebei!B89</f>
        <v>#DIV/0!</v>
      </c>
      <c r="L87" s="29" t="e">
        <f>[1]Heilongjiang!B89</f>
        <v>#DIV/0!</v>
      </c>
      <c r="M87" s="29" t="e">
        <f>[1]Henan!B89</f>
        <v>#DIV/0!</v>
      </c>
      <c r="N87" s="29" t="e">
        <f>[1]Hubei!B89</f>
        <v>#DIV/0!</v>
      </c>
      <c r="O87" s="29" t="e">
        <f>[1]Hunan!B89</f>
        <v>#DIV/0!</v>
      </c>
      <c r="P87" s="29" t="e">
        <f>[1]InnerMongolia!B89</f>
        <v>#DIV/0!</v>
      </c>
      <c r="Q87" s="29" t="e">
        <f>[1]Jiangsu!B89</f>
        <v>#DIV/0!</v>
      </c>
      <c r="R87" s="29" t="e">
        <f>[1]Jiangxi!B89</f>
        <v>#DIV/0!</v>
      </c>
      <c r="S87" s="29" t="e">
        <f>[1]Jilin!B89</f>
        <v>#DIV/0!</v>
      </c>
      <c r="T87" s="29" t="e">
        <f>[1]Liaoning!B89</f>
        <v>#DIV/0!</v>
      </c>
      <c r="U87" s="29" t="e">
        <f>[1]Ningxia!B89</f>
        <v>#DIV/0!</v>
      </c>
      <c r="V87" s="29" t="e">
        <f>[1]Qinghai!B89</f>
        <v>#DIV/0!</v>
      </c>
      <c r="W87" s="29" t="e">
        <f>[1]Shannxi!B89</f>
        <v>#DIV/0!</v>
      </c>
      <c r="X87" s="29" t="e">
        <f>[1]Shandong!B89</f>
        <v>#DIV/0!</v>
      </c>
      <c r="Y87" s="29" t="e">
        <f>[1]Shanghai!B89</f>
        <v>#DIV/0!</v>
      </c>
      <c r="Z87" s="29" t="e">
        <f>[1]Shanxi!B89</f>
        <v>#DIV/0!</v>
      </c>
      <c r="AA87" s="29" t="e">
        <f>[1]Sichuan!B89</f>
        <v>#DIV/0!</v>
      </c>
      <c r="AB87" s="29" t="e">
        <f>[1]Tianjin!B89</f>
        <v>#DIV/0!</v>
      </c>
      <c r="AC87" s="29" t="e">
        <f>[1]Tibet!B89</f>
        <v>#DIV/0!</v>
      </c>
      <c r="AD87" s="29" t="e">
        <f>[1]Xinjiang!B89</f>
        <v>#DIV/0!</v>
      </c>
      <c r="AE87" s="29" t="e">
        <f>[1]Yunnan!B89</f>
        <v>#DIV/0!</v>
      </c>
      <c r="AF87" s="29" t="e">
        <f>[1]Zhejiang!B89</f>
        <v>#DIV/0!</v>
      </c>
      <c r="AG87" s="29" t="e">
        <f>[1]Nation!B89</f>
        <v>#DIV/0!</v>
      </c>
    </row>
    <row r="88" spans="1:33">
      <c r="A88" s="25">
        <v>2027</v>
      </c>
      <c r="B88" s="29" t="e">
        <f>[1]Anhui!B90</f>
        <v>#DIV/0!</v>
      </c>
      <c r="C88" s="29" t="e">
        <f>[1]Beijing!B90</f>
        <v>#DIV/0!</v>
      </c>
      <c r="D88" s="29" t="e">
        <f>[1]Chongqing!B90</f>
        <v>#DIV/0!</v>
      </c>
      <c r="E88" s="29" t="e">
        <f>[1]Fujian!B90</f>
        <v>#DIV/0!</v>
      </c>
      <c r="F88" s="29" t="e">
        <f>[1]Gansu!B90</f>
        <v>#DIV/0!</v>
      </c>
      <c r="G88" s="29" t="e">
        <f>[1]Guangdong!B90</f>
        <v>#DIV/0!</v>
      </c>
      <c r="H88" s="29" t="e">
        <f>[1]Guangxi!B90</f>
        <v>#DIV/0!</v>
      </c>
      <c r="I88" s="29" t="e">
        <f>[1]Guizhou!B90</f>
        <v>#DIV/0!</v>
      </c>
      <c r="J88" s="29" t="e">
        <f>[1]Hainan!B90</f>
        <v>#DIV/0!</v>
      </c>
      <c r="K88" s="29" t="e">
        <f>[1]Hebei!B90</f>
        <v>#DIV/0!</v>
      </c>
      <c r="L88" s="29" t="e">
        <f>[1]Heilongjiang!B90</f>
        <v>#DIV/0!</v>
      </c>
      <c r="M88" s="29" t="e">
        <f>[1]Henan!B90</f>
        <v>#DIV/0!</v>
      </c>
      <c r="N88" s="29" t="e">
        <f>[1]Hubei!B90</f>
        <v>#DIV/0!</v>
      </c>
      <c r="O88" s="29" t="e">
        <f>[1]Hunan!B90</f>
        <v>#DIV/0!</v>
      </c>
      <c r="P88" s="29" t="e">
        <f>[1]InnerMongolia!B90</f>
        <v>#DIV/0!</v>
      </c>
      <c r="Q88" s="29" t="e">
        <f>[1]Jiangsu!B90</f>
        <v>#DIV/0!</v>
      </c>
      <c r="R88" s="29" t="e">
        <f>[1]Jiangxi!B90</f>
        <v>#DIV/0!</v>
      </c>
      <c r="S88" s="29" t="e">
        <f>[1]Jilin!B90</f>
        <v>#DIV/0!</v>
      </c>
      <c r="T88" s="29" t="e">
        <f>[1]Liaoning!B90</f>
        <v>#DIV/0!</v>
      </c>
      <c r="U88" s="29" t="e">
        <f>[1]Ningxia!B90</f>
        <v>#DIV/0!</v>
      </c>
      <c r="V88" s="29" t="e">
        <f>[1]Qinghai!B90</f>
        <v>#DIV/0!</v>
      </c>
      <c r="W88" s="29" t="e">
        <f>[1]Shannxi!B90</f>
        <v>#DIV/0!</v>
      </c>
      <c r="X88" s="29" t="e">
        <f>[1]Shandong!B90</f>
        <v>#DIV/0!</v>
      </c>
      <c r="Y88" s="29" t="e">
        <f>[1]Shanghai!B90</f>
        <v>#DIV/0!</v>
      </c>
      <c r="Z88" s="29" t="e">
        <f>[1]Shanxi!B90</f>
        <v>#DIV/0!</v>
      </c>
      <c r="AA88" s="29" t="e">
        <f>[1]Sichuan!B90</f>
        <v>#DIV/0!</v>
      </c>
      <c r="AB88" s="29" t="e">
        <f>[1]Tianjin!B90</f>
        <v>#DIV/0!</v>
      </c>
      <c r="AC88" s="29" t="e">
        <f>[1]Tibet!B90</f>
        <v>#DIV/0!</v>
      </c>
      <c r="AD88" s="29" t="e">
        <f>[1]Xinjiang!B90</f>
        <v>#DIV/0!</v>
      </c>
      <c r="AE88" s="29" t="e">
        <f>[1]Yunnan!B90</f>
        <v>#DIV/0!</v>
      </c>
      <c r="AF88" s="29" t="e">
        <f>[1]Zhejiang!B90</f>
        <v>#DIV/0!</v>
      </c>
      <c r="AG88" s="29" t="e">
        <f>[1]Nation!B90</f>
        <v>#DIV/0!</v>
      </c>
    </row>
    <row r="89" spans="1:33">
      <c r="A89" s="25">
        <v>2028</v>
      </c>
      <c r="B89" s="29" t="e">
        <f>[1]Anhui!B91</f>
        <v>#DIV/0!</v>
      </c>
      <c r="C89" s="29" t="e">
        <f>[1]Beijing!B91</f>
        <v>#DIV/0!</v>
      </c>
      <c r="D89" s="29" t="e">
        <f>[1]Chongqing!B91</f>
        <v>#DIV/0!</v>
      </c>
      <c r="E89" s="29" t="e">
        <f>[1]Fujian!B91</f>
        <v>#DIV/0!</v>
      </c>
      <c r="F89" s="29" t="e">
        <f>[1]Gansu!B91</f>
        <v>#DIV/0!</v>
      </c>
      <c r="G89" s="29" t="e">
        <f>[1]Guangdong!B91</f>
        <v>#DIV/0!</v>
      </c>
      <c r="H89" s="29" t="e">
        <f>[1]Guangxi!B91</f>
        <v>#DIV/0!</v>
      </c>
      <c r="I89" s="29" t="e">
        <f>[1]Guizhou!B91</f>
        <v>#DIV/0!</v>
      </c>
      <c r="J89" s="29" t="e">
        <f>[1]Hainan!B91</f>
        <v>#DIV/0!</v>
      </c>
      <c r="K89" s="29" t="e">
        <f>[1]Hebei!B91</f>
        <v>#DIV/0!</v>
      </c>
      <c r="L89" s="29" t="e">
        <f>[1]Heilongjiang!B91</f>
        <v>#DIV/0!</v>
      </c>
      <c r="M89" s="29" t="e">
        <f>[1]Henan!B91</f>
        <v>#DIV/0!</v>
      </c>
      <c r="N89" s="29" t="e">
        <f>[1]Hubei!B91</f>
        <v>#DIV/0!</v>
      </c>
      <c r="O89" s="29" t="e">
        <f>[1]Hunan!B91</f>
        <v>#DIV/0!</v>
      </c>
      <c r="P89" s="29" t="e">
        <f>[1]InnerMongolia!B91</f>
        <v>#DIV/0!</v>
      </c>
      <c r="Q89" s="29" t="e">
        <f>[1]Jiangsu!B91</f>
        <v>#DIV/0!</v>
      </c>
      <c r="R89" s="29" t="e">
        <f>[1]Jiangxi!B91</f>
        <v>#DIV/0!</v>
      </c>
      <c r="S89" s="29" t="e">
        <f>[1]Jilin!B91</f>
        <v>#DIV/0!</v>
      </c>
      <c r="T89" s="29" t="e">
        <f>[1]Liaoning!B91</f>
        <v>#DIV/0!</v>
      </c>
      <c r="U89" s="29" t="e">
        <f>[1]Ningxia!B91</f>
        <v>#DIV/0!</v>
      </c>
      <c r="V89" s="29" t="e">
        <f>[1]Qinghai!B91</f>
        <v>#DIV/0!</v>
      </c>
      <c r="W89" s="29" t="e">
        <f>[1]Shannxi!B91</f>
        <v>#DIV/0!</v>
      </c>
      <c r="X89" s="29" t="e">
        <f>[1]Shandong!B91</f>
        <v>#DIV/0!</v>
      </c>
      <c r="Y89" s="29" t="e">
        <f>[1]Shanghai!B91</f>
        <v>#DIV/0!</v>
      </c>
      <c r="Z89" s="29" t="e">
        <f>[1]Shanxi!B91</f>
        <v>#DIV/0!</v>
      </c>
      <c r="AA89" s="29" t="e">
        <f>[1]Sichuan!B91</f>
        <v>#DIV/0!</v>
      </c>
      <c r="AB89" s="29" t="e">
        <f>[1]Tianjin!B91</f>
        <v>#DIV/0!</v>
      </c>
      <c r="AC89" s="29" t="e">
        <f>[1]Tibet!B91</f>
        <v>#DIV/0!</v>
      </c>
      <c r="AD89" s="29" t="e">
        <f>[1]Xinjiang!B91</f>
        <v>#DIV/0!</v>
      </c>
      <c r="AE89" s="29" t="e">
        <f>[1]Yunnan!B91</f>
        <v>#DIV/0!</v>
      </c>
      <c r="AF89" s="29" t="e">
        <f>[1]Zhejiang!B91</f>
        <v>#DIV/0!</v>
      </c>
      <c r="AG89" s="29" t="e">
        <f>[1]Nation!B91</f>
        <v>#DIV/0!</v>
      </c>
    </row>
    <row r="90" spans="1:33">
      <c r="A90" s="25">
        <v>2029</v>
      </c>
      <c r="B90" s="29" t="e">
        <f>[1]Anhui!B92</f>
        <v>#DIV/0!</v>
      </c>
      <c r="C90" s="29" t="e">
        <f>[1]Beijing!B92</f>
        <v>#DIV/0!</v>
      </c>
      <c r="D90" s="29" t="e">
        <f>[1]Chongqing!B92</f>
        <v>#DIV/0!</v>
      </c>
      <c r="E90" s="29" t="e">
        <f>[1]Fujian!B92</f>
        <v>#DIV/0!</v>
      </c>
      <c r="F90" s="29" t="e">
        <f>[1]Gansu!B92</f>
        <v>#DIV/0!</v>
      </c>
      <c r="G90" s="29" t="e">
        <f>[1]Guangdong!B92</f>
        <v>#DIV/0!</v>
      </c>
      <c r="H90" s="29" t="e">
        <f>[1]Guangxi!B92</f>
        <v>#DIV/0!</v>
      </c>
      <c r="I90" s="29" t="e">
        <f>[1]Guizhou!B92</f>
        <v>#DIV/0!</v>
      </c>
      <c r="J90" s="29" t="e">
        <f>[1]Hainan!B92</f>
        <v>#DIV/0!</v>
      </c>
      <c r="K90" s="29" t="e">
        <f>[1]Hebei!B92</f>
        <v>#DIV/0!</v>
      </c>
      <c r="L90" s="29" t="e">
        <f>[1]Heilongjiang!B92</f>
        <v>#DIV/0!</v>
      </c>
      <c r="M90" s="29" t="e">
        <f>[1]Henan!B92</f>
        <v>#DIV/0!</v>
      </c>
      <c r="N90" s="29" t="e">
        <f>[1]Hubei!B92</f>
        <v>#DIV/0!</v>
      </c>
      <c r="O90" s="29" t="e">
        <f>[1]Hunan!B92</f>
        <v>#DIV/0!</v>
      </c>
      <c r="P90" s="29" t="e">
        <f>[1]InnerMongolia!B92</f>
        <v>#DIV/0!</v>
      </c>
      <c r="Q90" s="29" t="e">
        <f>[1]Jiangsu!B92</f>
        <v>#DIV/0!</v>
      </c>
      <c r="R90" s="29" t="e">
        <f>[1]Jiangxi!B92</f>
        <v>#DIV/0!</v>
      </c>
      <c r="S90" s="29" t="e">
        <f>[1]Jilin!B92</f>
        <v>#DIV/0!</v>
      </c>
      <c r="T90" s="29" t="e">
        <f>[1]Liaoning!B92</f>
        <v>#DIV/0!</v>
      </c>
      <c r="U90" s="29" t="e">
        <f>[1]Ningxia!B92</f>
        <v>#DIV/0!</v>
      </c>
      <c r="V90" s="29" t="e">
        <f>[1]Qinghai!B92</f>
        <v>#DIV/0!</v>
      </c>
      <c r="W90" s="29" t="e">
        <f>[1]Shannxi!B92</f>
        <v>#DIV/0!</v>
      </c>
      <c r="X90" s="29" t="e">
        <f>[1]Shandong!B92</f>
        <v>#DIV/0!</v>
      </c>
      <c r="Y90" s="29" t="e">
        <f>[1]Shanghai!B92</f>
        <v>#DIV/0!</v>
      </c>
      <c r="Z90" s="29" t="e">
        <f>[1]Shanxi!B92</f>
        <v>#DIV/0!</v>
      </c>
      <c r="AA90" s="29" t="e">
        <f>[1]Sichuan!B92</f>
        <v>#DIV/0!</v>
      </c>
      <c r="AB90" s="29" t="e">
        <f>[1]Tianjin!B92</f>
        <v>#DIV/0!</v>
      </c>
      <c r="AC90" s="29" t="e">
        <f>[1]Tibet!B92</f>
        <v>#DIV/0!</v>
      </c>
      <c r="AD90" s="29" t="e">
        <f>[1]Xinjiang!B92</f>
        <v>#DIV/0!</v>
      </c>
      <c r="AE90" s="29" t="e">
        <f>[1]Yunnan!B92</f>
        <v>#DIV/0!</v>
      </c>
      <c r="AF90" s="29" t="e">
        <f>[1]Zhejiang!B92</f>
        <v>#DIV/0!</v>
      </c>
      <c r="AG90" s="29" t="e">
        <f>[1]Nation!B92</f>
        <v>#DIV/0!</v>
      </c>
    </row>
    <row r="91" spans="1:33">
      <c r="A91" s="25">
        <v>2030</v>
      </c>
      <c r="B91" s="29" t="e">
        <f>[1]Anhui!B93</f>
        <v>#DIV/0!</v>
      </c>
      <c r="C91" s="29" t="e">
        <f>[1]Beijing!B93</f>
        <v>#DIV/0!</v>
      </c>
      <c r="D91" s="29" t="e">
        <f>[1]Chongqing!B93</f>
        <v>#DIV/0!</v>
      </c>
      <c r="E91" s="29" t="e">
        <f>[1]Fujian!B93</f>
        <v>#DIV/0!</v>
      </c>
      <c r="F91" s="29" t="e">
        <f>[1]Gansu!B93</f>
        <v>#DIV/0!</v>
      </c>
      <c r="G91" s="29" t="e">
        <f>[1]Guangdong!B93</f>
        <v>#DIV/0!</v>
      </c>
      <c r="H91" s="29" t="e">
        <f>[1]Guangxi!B93</f>
        <v>#DIV/0!</v>
      </c>
      <c r="I91" s="29" t="e">
        <f>[1]Guizhou!B93</f>
        <v>#DIV/0!</v>
      </c>
      <c r="J91" s="29" t="e">
        <f>[1]Hainan!B93</f>
        <v>#DIV/0!</v>
      </c>
      <c r="K91" s="29" t="e">
        <f>[1]Hebei!B93</f>
        <v>#DIV/0!</v>
      </c>
      <c r="L91" s="29" t="e">
        <f>[1]Heilongjiang!B93</f>
        <v>#DIV/0!</v>
      </c>
      <c r="M91" s="29" t="e">
        <f>[1]Henan!B93</f>
        <v>#DIV/0!</v>
      </c>
      <c r="N91" s="29" t="e">
        <f>[1]Hubei!B93</f>
        <v>#DIV/0!</v>
      </c>
      <c r="O91" s="29" t="e">
        <f>[1]Hunan!B93</f>
        <v>#DIV/0!</v>
      </c>
      <c r="P91" s="29" t="e">
        <f>[1]InnerMongolia!B93</f>
        <v>#DIV/0!</v>
      </c>
      <c r="Q91" s="29" t="e">
        <f>[1]Jiangsu!B93</f>
        <v>#DIV/0!</v>
      </c>
      <c r="R91" s="29" t="e">
        <f>[1]Jiangxi!B93</f>
        <v>#DIV/0!</v>
      </c>
      <c r="S91" s="29" t="e">
        <f>[1]Jilin!B93</f>
        <v>#DIV/0!</v>
      </c>
      <c r="T91" s="29" t="e">
        <f>[1]Liaoning!B93</f>
        <v>#DIV/0!</v>
      </c>
      <c r="U91" s="29" t="e">
        <f>[1]Ningxia!B93</f>
        <v>#DIV/0!</v>
      </c>
      <c r="V91" s="29" t="e">
        <f>[1]Qinghai!B93</f>
        <v>#DIV/0!</v>
      </c>
      <c r="W91" s="29" t="e">
        <f>[1]Shannxi!B93</f>
        <v>#DIV/0!</v>
      </c>
      <c r="X91" s="29" t="e">
        <f>[1]Shandong!B93</f>
        <v>#DIV/0!</v>
      </c>
      <c r="Y91" s="29" t="e">
        <f>[1]Shanghai!B93</f>
        <v>#DIV/0!</v>
      </c>
      <c r="Z91" s="29" t="e">
        <f>[1]Shanxi!B93</f>
        <v>#DIV/0!</v>
      </c>
      <c r="AA91" s="29" t="e">
        <f>[1]Sichuan!B93</f>
        <v>#DIV/0!</v>
      </c>
      <c r="AB91" s="29" t="e">
        <f>[1]Tianjin!B93</f>
        <v>#DIV/0!</v>
      </c>
      <c r="AC91" s="29" t="e">
        <f>[1]Tibet!B93</f>
        <v>#DIV/0!</v>
      </c>
      <c r="AD91" s="29" t="e">
        <f>[1]Xinjiang!B93</f>
        <v>#DIV/0!</v>
      </c>
      <c r="AE91" s="29" t="e">
        <f>[1]Yunnan!B93</f>
        <v>#DIV/0!</v>
      </c>
      <c r="AF91" s="29" t="e">
        <f>[1]Zhejiang!B93</f>
        <v>#DIV/0!</v>
      </c>
      <c r="AG91" s="29" t="e">
        <f>[1]Nation!B93</f>
        <v>#DIV/0!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tabSelected="1" zoomScale="90" zoomScaleNormal="90" workbookViewId="0">
      <pane xSplit="1" ySplit="12" topLeftCell="B80" activePane="bottomRight" state="frozen"/>
      <selection/>
      <selection pane="topRight"/>
      <selection pane="bottomLeft"/>
      <selection pane="bottomRight" activeCell="K97" sqref="K97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[2]OECD!DR$7</f>
        <v>0.05</v>
      </c>
      <c r="U13" s="10">
        <f>[2]OECD!DS$7</f>
        <v>0.125</v>
      </c>
      <c r="V13" s="10">
        <f>[2]OECD!DT$7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[2]Data!$BB14/10</f>
        <v>0</v>
      </c>
      <c r="BQ13" s="11">
        <f>[2]Data!$BD14/10</f>
        <v>0</v>
      </c>
      <c r="BR13" s="21" t="e">
        <f>[2]Data!$CR14/10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[2]OECD!DR$7</f>
        <v>0.05</v>
      </c>
      <c r="U14" s="10">
        <f>[2]OECD!DS$7</f>
        <v>0.125</v>
      </c>
      <c r="V14" s="10">
        <f>[2]OECD!DT$7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[2]Data!$BB15/10</f>
        <v>0</v>
      </c>
      <c r="BQ14" s="11">
        <f>[2]Data!$BD15/10</f>
        <v>0</v>
      </c>
      <c r="BR14" s="21" t="e">
        <f>[2]Data!$CR15/10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[2]OECD!AB8</f>
        <v>3.27108829509882</v>
      </c>
      <c r="C15" s="11">
        <f>[2]OECD!EA8</f>
        <v>2.66106210366823</v>
      </c>
      <c r="D15" s="10"/>
      <c r="E15" s="10">
        <f>[2]OECD!EI8</f>
        <v>0.0585954632689801</v>
      </c>
      <c r="F15" s="10"/>
      <c r="G15" s="10"/>
      <c r="H15" s="10"/>
      <c r="I15" s="10"/>
      <c r="J15" s="11">
        <f>[2]OECD!Y8</f>
        <v>2.69882857508</v>
      </c>
      <c r="K15" s="11">
        <f>[2]OECD!Z8</f>
        <v>0.439939961938599</v>
      </c>
      <c r="L15" s="11">
        <f>[2]OECD!AA8</f>
        <v>0.132319758080229</v>
      </c>
      <c r="M15" s="10"/>
      <c r="N15" s="10"/>
      <c r="O15" s="10"/>
      <c r="P15" s="10"/>
      <c r="Q15" s="10"/>
      <c r="R15" s="10"/>
      <c r="S15" s="10"/>
      <c r="T15" s="10">
        <f>[2]OECD!DR$7</f>
        <v>0.05</v>
      </c>
      <c r="U15" s="10">
        <f>[2]OECD!DS$7</f>
        <v>0.125</v>
      </c>
      <c r="V15" s="10">
        <f>[2]OECD!DT$7</f>
        <v>0.08</v>
      </c>
      <c r="W15" s="16"/>
      <c r="X15" s="16"/>
      <c r="Y15" s="16"/>
      <c r="Z15" s="11">
        <f>[2]Final!AL12/10</f>
        <v>3.23533603859407</v>
      </c>
      <c r="AA15" s="11">
        <f>[2]Final!AP12/10</f>
        <v>2.63197729570142</v>
      </c>
      <c r="AB15" s="10"/>
      <c r="AC15" s="10"/>
      <c r="AD15" s="16"/>
      <c r="AE15" s="10">
        <f>[2]Final!AF12</f>
        <v>0.0428647009678497</v>
      </c>
      <c r="AF15" s="10"/>
      <c r="AG15" s="10"/>
      <c r="AH15" s="11">
        <f>[2]Final!AI12/10</f>
        <v>2.67868007955145</v>
      </c>
      <c r="AI15" s="11">
        <f>[2]Final!AJ12/10</f>
        <v>0.426618426739181</v>
      </c>
      <c r="AJ15" s="11">
        <f>[2]Final!AK12/10</f>
        <v>0.130037532303437</v>
      </c>
      <c r="AK15" s="11">
        <f>[2]Final!M12/10</f>
        <v>2.69874309982753</v>
      </c>
      <c r="AL15" s="11">
        <f>[2]Final!N12/10</f>
        <v>0.439926028493672</v>
      </c>
      <c r="AM15" s="11">
        <f>[2]Final!O12/10</f>
        <v>0.132315567349171</v>
      </c>
      <c r="AN15" s="14">
        <f>[2]Final!X12</f>
        <v>0.813264571183395</v>
      </c>
      <c r="AO15" s="14">
        <f>[2]Final!Y12</f>
        <v>0.145278194400648</v>
      </c>
      <c r="AP15" s="14">
        <f>[2]Final!Z12</f>
        <v>0.0414572344159567</v>
      </c>
      <c r="AQ15" s="14">
        <f>[2]Final!Q12</f>
        <v>0.442832076026597</v>
      </c>
      <c r="AR15" s="10">
        <f>[2]Final!D12</f>
        <v>0.0141961635858289</v>
      </c>
      <c r="AS15" s="10">
        <f>[2]Final!E12</f>
        <v>0.0580015768173765</v>
      </c>
      <c r="AT15" s="10">
        <f>[2]Final!F12</f>
        <v>0.0323522548331059</v>
      </c>
      <c r="AU15" s="11">
        <f>[2]Final!AL112/10</f>
        <v>3.17056144226061</v>
      </c>
      <c r="AV15" s="11">
        <f>[2]Final!AP112/10</f>
        <v>2.5792825323587</v>
      </c>
      <c r="AY15" s="16"/>
      <c r="AZ15" s="10">
        <f>[2]Final!AF112</f>
        <v>0.0624038634573554</v>
      </c>
      <c r="BA15" s="10"/>
      <c r="BB15" s="10"/>
      <c r="BC15" s="11">
        <f>[2]Final!AI112/10</f>
        <v>2.63126675820014</v>
      </c>
      <c r="BD15" s="11">
        <f>[2]Final!AJ112/10</f>
        <v>0.412286117018202</v>
      </c>
      <c r="BE15" s="11">
        <f>[2]Final!AK112/10</f>
        <v>0.127008567042273</v>
      </c>
      <c r="BF15" s="11">
        <f>[2]Final!M112/10</f>
        <v>2.69882857508</v>
      </c>
      <c r="BG15" s="11">
        <f>[2]Final!N112/10</f>
        <v>0.439939961938599</v>
      </c>
      <c r="BH15" s="11">
        <f>[2]Final!O112/10</f>
        <v>0.132319758080229</v>
      </c>
      <c r="BI15" s="14">
        <f>[2]Final!X112</f>
        <v>0.805003749379823</v>
      </c>
      <c r="BJ15" s="14">
        <f>[2]Final!Y112</f>
        <v>0.153051277993917</v>
      </c>
      <c r="BK15" s="14">
        <f>[2]Final!Z112</f>
        <v>0.0419449726262602</v>
      </c>
      <c r="BL15" s="14">
        <f>[2]Final!Q112</f>
        <v>0.404191016634748</v>
      </c>
      <c r="BM15" s="10">
        <f>[2]Final!D112</f>
        <v>0.0481805821625249</v>
      </c>
      <c r="BN15" s="10">
        <f>[2]Final!E112</f>
        <v>0.123422939770434</v>
      </c>
      <c r="BO15" s="10">
        <f>[2]Final!F112</f>
        <v>0.0765685606211053</v>
      </c>
      <c r="BP15" s="11">
        <f>[2]Data!$BB16/10</f>
        <v>2.6</v>
      </c>
      <c r="BQ15" s="11">
        <f>[2]Data!$BD16/10</f>
        <v>0.42</v>
      </c>
      <c r="BR15" s="21">
        <f>[2]Data!$CR16/10</f>
        <v>1.23377359322825</v>
      </c>
      <c r="BS15" s="22">
        <f>[2]Data!BP16</f>
        <v>0.81350971407754</v>
      </c>
      <c r="BT15" s="22">
        <f>[2]Data!BQ16</f>
        <v>0.81350971407754</v>
      </c>
      <c r="BU15" s="22">
        <f>[2]Data!BR16</f>
        <v>0.81350971407754</v>
      </c>
      <c r="BV15" s="22">
        <f>[2]Data!BS16</f>
        <v>0.81350971407754</v>
      </c>
      <c r="BW15" s="19"/>
      <c r="BX15" s="10"/>
    </row>
    <row r="16" spans="1:76">
      <c r="A16" s="1">
        <v>1953</v>
      </c>
      <c r="B16" s="11">
        <f>[2]OECD!AB9</f>
        <v>3.74062709353574</v>
      </c>
      <c r="C16" s="11">
        <f>[2]OECD!EA9</f>
        <v>3.23776244085353</v>
      </c>
      <c r="D16" s="10">
        <f>[2]OECD!EH9</f>
        <v>1.14354207409823</v>
      </c>
      <c r="E16" s="10">
        <f>[2]OECD!EI9</f>
        <v>0.067006377599356</v>
      </c>
      <c r="F16" s="10"/>
      <c r="G16" s="10">
        <f>[2]OECD!CH9</f>
        <v>0.0668854037706926</v>
      </c>
      <c r="H16" s="12">
        <f t="shared" ref="H16:H47" si="0">+G16*H$48</f>
        <v>0.962176998754914</v>
      </c>
      <c r="I16" s="12">
        <f t="shared" ref="I16:I79" si="1">+H16*$BS16</f>
        <v>0.8328284189048</v>
      </c>
      <c r="J16" s="11">
        <f>[2]OECD!Y9</f>
        <v>3.06696856698759</v>
      </c>
      <c r="K16" s="11">
        <f>[2]OECD!Z9</f>
        <v>0.515827392398089</v>
      </c>
      <c r="L16" s="11">
        <f>[2]OECD!AA9</f>
        <v>0.157831134150063</v>
      </c>
      <c r="M16" s="11">
        <f>[2]OECD!AV9</f>
        <v>2.95681904721415</v>
      </c>
      <c r="N16" s="11">
        <f>[2]OECD!AW9</f>
        <v>0.509742588979567</v>
      </c>
      <c r="O16" s="11">
        <f>[2]OECD!AX9</f>
        <v>0.151120256369944</v>
      </c>
      <c r="P16" s="14">
        <f>[2]OECD!BX9</f>
        <v>0.796125875142258</v>
      </c>
      <c r="Q16" s="14">
        <f>[2]OECD!BY9</f>
        <v>0.160435271434305</v>
      </c>
      <c r="R16" s="14">
        <f>[2]OECD!BZ9</f>
        <v>0.0434388534234373</v>
      </c>
      <c r="S16" s="14">
        <f>[2]OECD!BR9</f>
        <v>0.399194485381827</v>
      </c>
      <c r="T16" s="10">
        <f>[2]OECD!DR$7</f>
        <v>0.05</v>
      </c>
      <c r="U16" s="10">
        <f>[2]OECD!DS$7</f>
        <v>0.125</v>
      </c>
      <c r="V16" s="10">
        <f>[2]OECD!DT$7</f>
        <v>0.08</v>
      </c>
      <c r="W16" s="16">
        <f>[2]OECD!BM9</f>
        <v>0.00376478937473013</v>
      </c>
      <c r="X16" s="16">
        <f>[2]OECD!BN9</f>
        <v>0.00376478937473013</v>
      </c>
      <c r="Y16" s="16">
        <f>[2]OECD!BO9</f>
        <v>0.00376478937473013</v>
      </c>
      <c r="Z16" s="11">
        <f>[2]Final!AL13/10</f>
        <v>3.8475111781272</v>
      </c>
      <c r="AA16" s="11">
        <f>[2]Final!AP13/10</f>
        <v>3.3302777507098</v>
      </c>
      <c r="AB16" s="10">
        <f>[2]Final!AS13</f>
        <v>1.18921531866568</v>
      </c>
      <c r="AC16" s="10">
        <f>[2]Final!AT13</f>
        <v>0.0568987908834246</v>
      </c>
      <c r="AD16" s="10">
        <f>[2]Final!AD13</f>
        <v>1.10401301491862</v>
      </c>
      <c r="AE16" s="10">
        <f>[2]Final!AF13</f>
        <v>0.0473231877491007</v>
      </c>
      <c r="AF16" s="12">
        <f t="shared" ref="AF16:AF47" si="2">+AE16*AF$48</f>
        <v>0.680765610925361</v>
      </c>
      <c r="AG16" s="12">
        <f t="shared" ref="AG16:AG79" si="3">+AF16*$BS16</f>
        <v>0.589248078186647</v>
      </c>
      <c r="AH16" s="11">
        <f>[2]Final!AI13/10</f>
        <v>3.14994390486017</v>
      </c>
      <c r="AI16" s="11">
        <f>[2]Final!AJ13/10</f>
        <v>0.53518226553537</v>
      </c>
      <c r="AJ16" s="11">
        <f>[2]Final!AK13/10</f>
        <v>0.162385007731657</v>
      </c>
      <c r="AK16" s="11">
        <f>[2]Final!M13/10</f>
        <v>2.95244661414783</v>
      </c>
      <c r="AL16" s="11">
        <f>[2]Final!N13/10</f>
        <v>0.50622268408981</v>
      </c>
      <c r="AM16" s="11">
        <f>[2]Final!O13/10</f>
        <v>0.150445255106059</v>
      </c>
      <c r="AN16" s="14">
        <f>[2]Final!X13</f>
        <v>0.806438740927244</v>
      </c>
      <c r="AO16" s="14">
        <f>[2]Final!Y13</f>
        <v>0.150911258787922</v>
      </c>
      <c r="AP16" s="14">
        <f>[2]Final!Z13</f>
        <v>0.0426500002848334</v>
      </c>
      <c r="AQ16" s="14">
        <f>[2]Final!Q13</f>
        <v>0.525128383985145</v>
      </c>
      <c r="AR16" s="10">
        <f>[2]Final!D13</f>
        <v>0.0141961635858289</v>
      </c>
      <c r="AS16" s="10">
        <f>[2]Final!E13</f>
        <v>0.0580015768173765</v>
      </c>
      <c r="AT16" s="10">
        <f>[2]Final!F13</f>
        <v>0.0323522548331059</v>
      </c>
      <c r="AU16" s="11">
        <f>[2]Final!AL113/10</f>
        <v>3.64674241585203</v>
      </c>
      <c r="AV16" s="11">
        <f>[2]Final!AP113/10</f>
        <v>3.1564989854021</v>
      </c>
      <c r="AW16" s="10">
        <f>[2]Final!AS113</f>
        <v>1.15018821816363</v>
      </c>
      <c r="AX16" s="10">
        <f>[2]Final!AT113</f>
        <v>0.065429661971138</v>
      </c>
      <c r="AY16" s="10">
        <f>[2]Final!AD113</f>
        <v>1.07580971048707</v>
      </c>
      <c r="AZ16" s="10">
        <f>[2]Final!AF113</f>
        <v>0.0671346822793322</v>
      </c>
      <c r="BA16" s="12">
        <f t="shared" ref="BA16:BA47" si="4">+AZ16*BA$48</f>
        <v>0.965762983645119</v>
      </c>
      <c r="BB16" s="12">
        <f t="shared" ref="BB16:BB79" si="5">+BA16*$BS16</f>
        <v>0.835932328196116</v>
      </c>
      <c r="BC16" s="11">
        <f>[2]Final!AI113/10</f>
        <v>3.0025815742315</v>
      </c>
      <c r="BD16" s="11">
        <f>[2]Final!AJ113/10</f>
        <v>0.491258769571605</v>
      </c>
      <c r="BE16" s="11">
        <f>[2]Final!AK113/10</f>
        <v>0.152902072048932</v>
      </c>
      <c r="BF16" s="11">
        <f>[2]Final!M113/10</f>
        <v>2.88934833283715</v>
      </c>
      <c r="BG16" s="11">
        <f>[2]Final!N113/10</f>
        <v>0.482246341358405</v>
      </c>
      <c r="BH16" s="11">
        <f>[2]Final!O113/10</f>
        <v>0.145827466046735</v>
      </c>
      <c r="BI16" s="14">
        <f>[2]Final!X113</f>
        <v>0.802510726589809</v>
      </c>
      <c r="BJ16" s="14">
        <f>[2]Final!Y113</f>
        <v>0.154626256363232</v>
      </c>
      <c r="BK16" s="14">
        <f>[2]Final!Z113</f>
        <v>0.0428630170469581</v>
      </c>
      <c r="BL16" s="14">
        <f>[2]Final!Q113</f>
        <v>0.499223485891538</v>
      </c>
      <c r="BM16" s="10">
        <f>[2]Final!D113</f>
        <v>0.0481805821625249</v>
      </c>
      <c r="BN16" s="10">
        <f>[2]Final!E113</f>
        <v>0.123422939770434</v>
      </c>
      <c r="BO16" s="10">
        <f>[2]Final!F113</f>
        <v>0.0765685606211053</v>
      </c>
      <c r="BP16" s="11">
        <f>[2]Data!$BB17/10</f>
        <v>3.2</v>
      </c>
      <c r="BQ16" s="11">
        <f>[2]Data!$BD17/10</f>
        <v>0.6</v>
      </c>
      <c r="BR16" s="21">
        <f>[2]Data!$CR17/10</f>
        <v>1.51849057628093</v>
      </c>
      <c r="BS16" s="22">
        <f>[2]Data!BP17</f>
        <v>0.865566751213659</v>
      </c>
      <c r="BT16" s="22">
        <f>[2]Data!BQ17</f>
        <v>0.865566751213659</v>
      </c>
      <c r="BU16" s="22">
        <f>[2]Data!BR17</f>
        <v>0.865566751213659</v>
      </c>
      <c r="BV16" s="22">
        <f>[2]Data!BS17</f>
        <v>0.865566751213659</v>
      </c>
      <c r="BW16" s="21">
        <f>[2]Data!$AZ17</f>
        <v>106</v>
      </c>
      <c r="BX16" s="10"/>
    </row>
    <row r="17" spans="1:76">
      <c r="A17" s="1">
        <v>1954</v>
      </c>
      <c r="B17" s="11">
        <f>[2]OECD!AB10</f>
        <v>4.32858434492982</v>
      </c>
      <c r="C17" s="11">
        <f>[2]OECD!EA10</f>
        <v>3.83424966163014</v>
      </c>
      <c r="D17" s="10">
        <f>[2]OECD!EH10</f>
        <v>1.15708186309452</v>
      </c>
      <c r="E17" s="10">
        <f>[2]OECD!EI10</f>
        <v>0.0775318642318779</v>
      </c>
      <c r="F17" s="10">
        <f>[2]OECD!CG10</f>
        <v>1.15180029839418</v>
      </c>
      <c r="G17" s="10">
        <f>[2]OECD!CH10</f>
        <v>0.0770386280212988</v>
      </c>
      <c r="H17" s="12">
        <f t="shared" si="0"/>
        <v>1.10823575427392</v>
      </c>
      <c r="I17" s="12">
        <f t="shared" si="1"/>
        <v>0.981672580969449</v>
      </c>
      <c r="J17" s="11">
        <f>[2]OECD!Y10</f>
        <v>3.52655746520222</v>
      </c>
      <c r="K17" s="11">
        <f>[2]OECD!Z10</f>
        <v>0.61158179364998</v>
      </c>
      <c r="L17" s="11">
        <f>[2]OECD!AA10</f>
        <v>0.19044508607762</v>
      </c>
      <c r="M17" s="11">
        <f>[2]OECD!AV10</f>
        <v>3.38129540112298</v>
      </c>
      <c r="N17" s="11">
        <f>[2]OECD!AW10</f>
        <v>0.601284899225637</v>
      </c>
      <c r="O17" s="11">
        <f>[2]OECD!AX10</f>
        <v>0.181393864701918</v>
      </c>
      <c r="P17" s="14">
        <f>[2]OECD!BX10</f>
        <v>0.790673975463256</v>
      </c>
      <c r="Q17" s="14">
        <f>[2]OECD!BY10</f>
        <v>0.164076727443243</v>
      </c>
      <c r="R17" s="14">
        <f>[2]OECD!BZ10</f>
        <v>0.0452492970935002</v>
      </c>
      <c r="S17" s="14">
        <f>[2]OECD!BR10</f>
        <v>0.408003721237547</v>
      </c>
      <c r="T17" s="10">
        <f>[2]OECD!DR$7</f>
        <v>0.05</v>
      </c>
      <c r="U17" s="10">
        <f>[2]OECD!DS$7</f>
        <v>0.125</v>
      </c>
      <c r="V17" s="10">
        <f>[2]OECD!DT$7</f>
        <v>0.08</v>
      </c>
      <c r="W17" s="16">
        <f>[2]OECD!BM10</f>
        <v>0.00626643112694203</v>
      </c>
      <c r="X17" s="16">
        <f>[2]OECD!BN10</f>
        <v>0.00626643112694203</v>
      </c>
      <c r="Y17" s="16">
        <f>[2]OECD!BO10</f>
        <v>0.00626643112694203</v>
      </c>
      <c r="Z17" s="11">
        <f>[2]Final!AL14/10</f>
        <v>4.59204020410503</v>
      </c>
      <c r="AA17" s="11">
        <f>[2]Final!AP14/10</f>
        <v>4.0676182316755</v>
      </c>
      <c r="AB17" s="10">
        <f>[2]Final!AS14</f>
        <v>1.19350925611612</v>
      </c>
      <c r="AC17" s="10">
        <f>[2]Final!AT14</f>
        <v>0.0679092335811825</v>
      </c>
      <c r="AD17" s="10">
        <f>[2]Final!AD14</f>
        <v>1.20921993342204</v>
      </c>
      <c r="AE17" s="10">
        <f>[2]Final!AF14</f>
        <v>0.0572241419392863</v>
      </c>
      <c r="AF17" s="12">
        <f t="shared" si="2"/>
        <v>0.823195346719181</v>
      </c>
      <c r="AG17" s="12">
        <f t="shared" si="3"/>
        <v>0.729184469585446</v>
      </c>
      <c r="AH17" s="11">
        <f>[2]Final!AI14/10</f>
        <v>3.72407294079547</v>
      </c>
      <c r="AI17" s="11">
        <f>[2]Final!AJ14/10</f>
        <v>0.665264671456857</v>
      </c>
      <c r="AJ17" s="11">
        <f>[2]Final!AK14/10</f>
        <v>0.20270259185271</v>
      </c>
      <c r="AK17" s="11">
        <f>[2]Final!M14/10</f>
        <v>3.51527848248224</v>
      </c>
      <c r="AL17" s="11">
        <f>[2]Final!N14/10</f>
        <v>0.653227699573036</v>
      </c>
      <c r="AM17" s="11">
        <f>[2]Final!O14/10</f>
        <v>0.191261024636563</v>
      </c>
      <c r="AN17" s="14">
        <f>[2]Final!X14</f>
        <v>0.792292961997305</v>
      </c>
      <c r="AO17" s="14">
        <f>[2]Final!Y14</f>
        <v>0.162756615484817</v>
      </c>
      <c r="AP17" s="14">
        <f>[2]Final!Z14</f>
        <v>0.0449504225178781</v>
      </c>
      <c r="AQ17" s="14">
        <f>[2]Final!Q14</f>
        <v>0.451316374054117</v>
      </c>
      <c r="AR17" s="10">
        <f>[2]Final!D14</f>
        <v>0.0146411290010442</v>
      </c>
      <c r="AS17" s="10">
        <f>[2]Final!E14</f>
        <v>0.06137798907041</v>
      </c>
      <c r="AT17" s="10">
        <f>[2]Final!F14</f>
        <v>0.0335855448143618</v>
      </c>
      <c r="AU17" s="11">
        <f>[2]Final!AL114/10</f>
        <v>4.24058051955144</v>
      </c>
      <c r="AV17" s="11">
        <f>[2]Final!AP114/10</f>
        <v>3.75629608355686</v>
      </c>
      <c r="AW17" s="10">
        <f>[2]Final!AS114</f>
        <v>1.16284070438264</v>
      </c>
      <c r="AX17" s="10">
        <f>[2]Final!AT114</f>
        <v>0.0760842742140364</v>
      </c>
      <c r="AY17" s="10">
        <f>[2]Final!AD114</f>
        <v>1.15832758061637</v>
      </c>
      <c r="AZ17" s="10">
        <f>[2]Final!AF114</f>
        <v>0.0777639541000675</v>
      </c>
      <c r="BA17" s="12">
        <f t="shared" si="4"/>
        <v>1.1186699002945</v>
      </c>
      <c r="BB17" s="12">
        <f t="shared" si="5"/>
        <v>0.990915122562901</v>
      </c>
      <c r="BC17" s="11">
        <f>[2]Final!AI114/10</f>
        <v>3.46513978605033</v>
      </c>
      <c r="BD17" s="11">
        <f>[2]Final!AJ114/10</f>
        <v>0.589586643828583</v>
      </c>
      <c r="BE17" s="11">
        <f>[2]Final!AK114/10</f>
        <v>0.185854089672528</v>
      </c>
      <c r="BF17" s="11">
        <f>[2]Final!M114/10</f>
        <v>3.31719822246483</v>
      </c>
      <c r="BG17" s="11">
        <f>[2]Final!N114/10</f>
        <v>0.57722568255712</v>
      </c>
      <c r="BH17" s="11">
        <f>[2]Final!O114/10</f>
        <v>0.176524497604566</v>
      </c>
      <c r="BI17" s="14">
        <f>[2]Final!X114</f>
        <v>0.794787706427016</v>
      </c>
      <c r="BJ17" s="14">
        <f>[2]Final!Y114</f>
        <v>0.160374253253093</v>
      </c>
      <c r="BK17" s="14">
        <f>[2]Final!Z114</f>
        <v>0.0448380403198915</v>
      </c>
      <c r="BL17" s="14">
        <f>[2]Final!Q114</f>
        <v>0.445962812483101</v>
      </c>
      <c r="BM17" s="10">
        <f>[2]Final!D114</f>
        <v>0.0479332629294218</v>
      </c>
      <c r="BN17" s="10">
        <f>[2]Final!E114</f>
        <v>0.123115304863014</v>
      </c>
      <c r="BO17" s="10">
        <f>[2]Final!F114</f>
        <v>0.0762611331560515</v>
      </c>
      <c r="BP17" s="11">
        <f>[2]Data!$BB18/10</f>
        <v>3.67</v>
      </c>
      <c r="BQ17" s="11">
        <f>[2]Data!$BD18/10</f>
        <v>0.75</v>
      </c>
      <c r="BR17" s="21">
        <f>[2]Data!$CR18/10</f>
        <v>1.74151887967219</v>
      </c>
      <c r="BS17" s="22">
        <f>[2]Data!BP18</f>
        <v>0.885797608661891</v>
      </c>
      <c r="BT17" s="22">
        <f>[2]Data!BQ18</f>
        <v>0.885797608661891</v>
      </c>
      <c r="BU17" s="22">
        <f>[2]Data!BR18</f>
        <v>0.885797608661891</v>
      </c>
      <c r="BV17" s="22">
        <f>[2]Data!BS18</f>
        <v>0.885797608661891</v>
      </c>
      <c r="BW17" s="21">
        <f>[2]Data!$AZ18</f>
        <v>101.7</v>
      </c>
      <c r="BX17" s="10"/>
    </row>
    <row r="18" spans="1:76">
      <c r="A18" s="1">
        <v>1955</v>
      </c>
      <c r="B18" s="11">
        <f>[2]OECD!AB11</f>
        <v>4.93352977086128</v>
      </c>
      <c r="C18" s="11">
        <f>[2]OECD!EA11</f>
        <v>4.15150661583597</v>
      </c>
      <c r="D18" s="10">
        <f>[2]OECD!EH11</f>
        <v>1.13968754292648</v>
      </c>
      <c r="E18" s="10">
        <f>[2]OECD!EI11</f>
        <v>0.0883620998449385</v>
      </c>
      <c r="F18" s="10">
        <f>[2]OECD!CG11</f>
        <v>1.14859317406832</v>
      </c>
      <c r="G18" s="10">
        <f>[2]OECD!CH11</f>
        <v>0.0884860422848524</v>
      </c>
      <c r="H18" s="12">
        <f t="shared" si="0"/>
        <v>1.27291202261749</v>
      </c>
      <c r="I18" s="12">
        <f t="shared" si="1"/>
        <v>1.07114032522623</v>
      </c>
      <c r="J18" s="11">
        <f>[2]OECD!Y11</f>
        <v>4.00238913323871</v>
      </c>
      <c r="K18" s="11">
        <f>[2]OECD!Z11</f>
        <v>0.706447104398712</v>
      </c>
      <c r="L18" s="11">
        <f>[2]OECD!AA11</f>
        <v>0.224693533223859</v>
      </c>
      <c r="M18" s="11">
        <f>[2]OECD!AV11</f>
        <v>3.86099825561073</v>
      </c>
      <c r="N18" s="11">
        <f>[2]OECD!AW11</f>
        <v>0.702948745625969</v>
      </c>
      <c r="O18" s="11">
        <f>[2]OECD!AX11</f>
        <v>0.216218030886187</v>
      </c>
      <c r="P18" s="14">
        <f>[2]OECD!BX11</f>
        <v>0.786622612107251</v>
      </c>
      <c r="Q18" s="14">
        <f>[2]OECD!BY11</f>
        <v>0.166465540633758</v>
      </c>
      <c r="R18" s="14">
        <f>[2]OECD!BZ11</f>
        <v>0.046911847258991</v>
      </c>
      <c r="S18" s="14">
        <f>[2]OECD!BR11</f>
        <v>0.328076706779078</v>
      </c>
      <c r="T18" s="10">
        <f>[2]OECD!DR$7</f>
        <v>0.05</v>
      </c>
      <c r="U18" s="10">
        <f>[2]OECD!DS$7</f>
        <v>0.125</v>
      </c>
      <c r="V18" s="10">
        <f>[2]OECD!DT$7</f>
        <v>0.08</v>
      </c>
      <c r="W18" s="16">
        <f>[2]OECD!BM11</f>
        <v>-0.0594278748847241</v>
      </c>
      <c r="X18" s="16">
        <f>[2]OECD!BN11</f>
        <v>-0.0594278748847241</v>
      </c>
      <c r="Y18" s="16">
        <f>[2]OECD!BO11</f>
        <v>-0.0594278748847241</v>
      </c>
      <c r="Z18" s="11">
        <f>[2]Final!AL15/10</f>
        <v>5.36879088101074</v>
      </c>
      <c r="AA18" s="11">
        <f>[2]Final!AP15/10</f>
        <v>4.51777366241875</v>
      </c>
      <c r="AB18" s="10">
        <f>[2]Final!AS15</f>
        <v>1.16915154101032</v>
      </c>
      <c r="AC18" s="10">
        <f>[2]Final!AT15</f>
        <v>0.0793961850902693</v>
      </c>
      <c r="AD18" s="10">
        <f>[2]Final!AD15</f>
        <v>1.19286732000786</v>
      </c>
      <c r="AE18" s="10">
        <f>[2]Final!AF15</f>
        <v>0.0682608088348657</v>
      </c>
      <c r="AF18" s="12">
        <f t="shared" si="2"/>
        <v>0.981962827083848</v>
      </c>
      <c r="AG18" s="12">
        <f t="shared" si="3"/>
        <v>0.826310038143724</v>
      </c>
      <c r="AH18" s="11">
        <f>[2]Final!AI15/10</f>
        <v>4.32720137088844</v>
      </c>
      <c r="AI18" s="11">
        <f>[2]Final!AJ15/10</f>
        <v>0.795970571087048</v>
      </c>
      <c r="AJ18" s="11">
        <f>[2]Final!AK15/10</f>
        <v>0.245618939035251</v>
      </c>
      <c r="AK18" s="11">
        <f>[2]Final!M15/10</f>
        <v>4.14622408055403</v>
      </c>
      <c r="AL18" s="11">
        <f>[2]Final!N15/10</f>
        <v>0.812680998426139</v>
      </c>
      <c r="AM18" s="11">
        <f>[2]Final!O15/10</f>
        <v>0.237446949133377</v>
      </c>
      <c r="AN18" s="14">
        <f>[2]Final!X15</f>
        <v>0.781055018838042</v>
      </c>
      <c r="AO18" s="14">
        <f>[2]Final!Y15</f>
        <v>0.172017563155583</v>
      </c>
      <c r="AP18" s="14">
        <f>[2]Final!Z15</f>
        <v>0.0469274180063746</v>
      </c>
      <c r="AQ18" s="14">
        <f>[2]Final!Q15</f>
        <v>0.337943259452355</v>
      </c>
      <c r="AR18" s="10">
        <f>[2]Final!D15</f>
        <v>0.0151953064089893</v>
      </c>
      <c r="AS18" s="10">
        <f>[2]Final!E15</f>
        <v>0.065364231055342</v>
      </c>
      <c r="AT18" s="10">
        <f>[2]Final!F15</f>
        <v>0.0351338641412927</v>
      </c>
      <c r="AU18" s="11">
        <f>[2]Final!AL115/10</f>
        <v>4.85069323950282</v>
      </c>
      <c r="AV18" s="11">
        <f>[2]Final!AP115/10</f>
        <v>4.08180066007206</v>
      </c>
      <c r="AW18" s="10">
        <f>[2]Final!AS115</f>
        <v>1.14387481080442</v>
      </c>
      <c r="AX18" s="10">
        <f>[2]Final!AT115</f>
        <v>0.0870308847717726</v>
      </c>
      <c r="AY18" s="10">
        <f>[2]Final!AD115</f>
        <v>1.11953033062796</v>
      </c>
      <c r="AZ18" s="10">
        <f>[2]Final!AF115</f>
        <v>0.0870591052445861</v>
      </c>
      <c r="BA18" s="12">
        <f t="shared" si="4"/>
        <v>1.25238488334025</v>
      </c>
      <c r="BB18" s="12">
        <f t="shared" si="5"/>
        <v>1.0538669817031</v>
      </c>
      <c r="BC18" s="11">
        <f>[2]Final!AI115/10</f>
        <v>3.9437385005631</v>
      </c>
      <c r="BD18" s="11">
        <f>[2]Final!AJ115/10</f>
        <v>0.686557153534979</v>
      </c>
      <c r="BE18" s="11">
        <f>[2]Final!AK115/10</f>
        <v>0.220397585404734</v>
      </c>
      <c r="BF18" s="11">
        <f>[2]Final!M115/10</f>
        <v>3.71124272702711</v>
      </c>
      <c r="BG18" s="11">
        <f>[2]Final!N115/10</f>
        <v>0.642528265770015</v>
      </c>
      <c r="BH18" s="11">
        <f>[2]Final!O115/10</f>
        <v>0.203989660308787</v>
      </c>
      <c r="BI18" s="14">
        <f>[2]Final!X115</f>
        <v>0.79341997415218</v>
      </c>
      <c r="BJ18" s="14">
        <f>[2]Final!Y115</f>
        <v>0.16023322087778</v>
      </c>
      <c r="BK18" s="14">
        <f>[2]Final!Z115</f>
        <v>0.0463468049700406</v>
      </c>
      <c r="BL18" s="14">
        <f>[2]Final!Q115</f>
        <v>0.359628061992846</v>
      </c>
      <c r="BM18" s="10">
        <f>[2]Final!D115</f>
        <v>0.0482493619384443</v>
      </c>
      <c r="BN18" s="10">
        <f>[2]Final!E115</f>
        <v>0.124918069535798</v>
      </c>
      <c r="BO18" s="10">
        <f>[2]Final!F115</f>
        <v>0.0771441930895262</v>
      </c>
      <c r="BP18" s="11">
        <f>[2]Data!$BB19/10</f>
        <v>3.82</v>
      </c>
      <c r="BQ18" s="11">
        <f>[2]Data!$BD19/10</f>
        <v>0.76</v>
      </c>
      <c r="BR18" s="21">
        <f>[2]Data!$CR19/10</f>
        <v>1.81269812543536</v>
      </c>
      <c r="BS18" s="22">
        <f>[2]Data!BP19</f>
        <v>0.841488104593156</v>
      </c>
      <c r="BT18" s="22">
        <f>[2]Data!BQ19</f>
        <v>0.841488104593156</v>
      </c>
      <c r="BU18" s="22">
        <f>[2]Data!BR19</f>
        <v>0.841488104593156</v>
      </c>
      <c r="BV18" s="22">
        <f>[2]Data!BS19</f>
        <v>0.841488104593156</v>
      </c>
      <c r="BW18" s="21">
        <f>[2]Data!$AZ19</f>
        <v>101</v>
      </c>
      <c r="BX18" s="10"/>
    </row>
    <row r="19" spans="1:76">
      <c r="A19" s="1">
        <v>1956</v>
      </c>
      <c r="B19" s="11">
        <f>[2]OECD!AB12</f>
        <v>5.75060696490216</v>
      </c>
      <c r="C19" s="11">
        <f>[2]OECD!EA12</f>
        <v>4.45247248679091</v>
      </c>
      <c r="D19" s="10">
        <f>[2]OECD!EH12</f>
        <v>1.1655528807749</v>
      </c>
      <c r="E19" s="10">
        <f>[2]OECD!EI12</f>
        <v>0.102990700025588</v>
      </c>
      <c r="F19" s="10">
        <f>[2]OECD!CG12</f>
        <v>1.15421325778634</v>
      </c>
      <c r="G19" s="10">
        <f>[2]OECD!CH12</f>
        <v>0.102131763134219</v>
      </c>
      <c r="H19" s="12">
        <f t="shared" si="0"/>
        <v>1.46921193250073</v>
      </c>
      <c r="I19" s="12">
        <f t="shared" si="1"/>
        <v>1.13755395676492</v>
      </c>
      <c r="J19" s="11">
        <f>[2]OECD!Y12</f>
        <v>4.63948915733299</v>
      </c>
      <c r="K19" s="11">
        <f>[2]OECD!Z12</f>
        <v>0.839133707992306</v>
      </c>
      <c r="L19" s="11">
        <f>[2]OECD!AA12</f>
        <v>0.271984099576858</v>
      </c>
      <c r="M19" s="11">
        <f>[2]OECD!AV12</f>
        <v>4.43173245670344</v>
      </c>
      <c r="N19" s="11">
        <f>[2]OECD!AW12</f>
        <v>0.824309766608543</v>
      </c>
      <c r="O19" s="11">
        <f>[2]OECD!AX12</f>
        <v>0.258686267083707</v>
      </c>
      <c r="P19" s="14">
        <f>[2]OECD!BX12</f>
        <v>0.783724068618138</v>
      </c>
      <c r="Q19" s="14">
        <f>[2]OECD!BY12</f>
        <v>0.167768010887213</v>
      </c>
      <c r="R19" s="14">
        <f>[2]OECD!BZ12</f>
        <v>0.048507920494649</v>
      </c>
      <c r="S19" s="14">
        <f>[2]OECD!BR12</f>
        <v>0.332816435926762</v>
      </c>
      <c r="T19" s="10">
        <f>[2]OECD!DR$7</f>
        <v>0.05</v>
      </c>
      <c r="U19" s="10">
        <f>[2]OECD!DS$7</f>
        <v>0.125</v>
      </c>
      <c r="V19" s="10">
        <f>[2]OECD!DT$7</f>
        <v>0.08</v>
      </c>
      <c r="W19" s="16">
        <f>[2]OECD!BM12</f>
        <v>-0.0789693366308412</v>
      </c>
      <c r="X19" s="16">
        <f>[2]OECD!BN12</f>
        <v>-0.0789693366308412</v>
      </c>
      <c r="Y19" s="16">
        <f>[2]OECD!BO12</f>
        <v>-0.0789693366308412</v>
      </c>
      <c r="Z19" s="11">
        <f>[2]Final!AL16/10</f>
        <v>6.37604548494885</v>
      </c>
      <c r="AA19" s="11">
        <f>[2]Final!AP16/10</f>
        <v>4.93672533517428</v>
      </c>
      <c r="AB19" s="10">
        <f>[2]Final!AS16</f>
        <v>1.1876129330164</v>
      </c>
      <c r="AC19" s="10">
        <f>[2]Final!AT16</f>
        <v>0.0942919362453674</v>
      </c>
      <c r="AD19" s="10">
        <f>[2]Final!AD16</f>
        <v>1.19317601518212</v>
      </c>
      <c r="AE19" s="10">
        <f>[2]Final!AF16</f>
        <v>0.0814471598786933</v>
      </c>
      <c r="AF19" s="12">
        <f t="shared" si="2"/>
        <v>1.17165449307687</v>
      </c>
      <c r="AG19" s="12">
        <f t="shared" si="3"/>
        <v>0.907166743665376</v>
      </c>
      <c r="AH19" s="11">
        <f>[2]Final!AI16/10</f>
        <v>5.10686938854468</v>
      </c>
      <c r="AI19" s="11">
        <f>[2]Final!AJ16/10</f>
        <v>0.966413656364625</v>
      </c>
      <c r="AJ19" s="11">
        <f>[2]Final!AK16/10</f>
        <v>0.302762440039544</v>
      </c>
      <c r="AK19" s="11">
        <f>[2]Final!M16/10</f>
        <v>4.8949634887083</v>
      </c>
      <c r="AL19" s="11">
        <f>[2]Final!N16/10</f>
        <v>1.00575498740533</v>
      </c>
      <c r="AM19" s="11">
        <f>[2]Final!O16/10</f>
        <v>0.294358232923737</v>
      </c>
      <c r="AN19" s="14">
        <f>[2]Final!X16</f>
        <v>0.772307242220166</v>
      </c>
      <c r="AO19" s="14">
        <f>[2]Final!Y16</f>
        <v>0.178935508159191</v>
      </c>
      <c r="AP19" s="14">
        <f>[2]Final!Z16</f>
        <v>0.0487572496206437</v>
      </c>
      <c r="AQ19" s="14">
        <f>[2]Final!Q16</f>
        <v>0.305763404080107</v>
      </c>
      <c r="AR19" s="10">
        <f>[2]Final!D16</f>
        <v>0.0154730076806867</v>
      </c>
      <c r="AS19" s="10">
        <f>[2]Final!E16</f>
        <v>0.0675510312919825</v>
      </c>
      <c r="AT19" s="10">
        <f>[2]Final!F16</f>
        <v>0.0358101444617322</v>
      </c>
      <c r="AU19" s="11">
        <f>[2]Final!AL116/10</f>
        <v>5.67225372117563</v>
      </c>
      <c r="AV19" s="11">
        <f>[2]Final!AP116/10</f>
        <v>4.39180660159436</v>
      </c>
      <c r="AW19" s="10">
        <f>[2]Final!AS116</f>
        <v>1.16936970472225</v>
      </c>
      <c r="AX19" s="10">
        <f>[2]Final!AT116</f>
        <v>0.101771280027284</v>
      </c>
      <c r="AY19" s="10">
        <f>[2]Final!AD116</f>
        <v>1.15872892736104</v>
      </c>
      <c r="AZ19" s="10">
        <f>[2]Final!AF116</f>
        <v>0.100877903637071</v>
      </c>
      <c r="BA19" s="12">
        <f t="shared" si="4"/>
        <v>1.45117459251602</v>
      </c>
      <c r="BB19" s="12">
        <f t="shared" si="5"/>
        <v>1.12358834226424</v>
      </c>
      <c r="BC19" s="11">
        <f>[2]Final!AI116/10</f>
        <v>4.58340350023897</v>
      </c>
      <c r="BD19" s="11">
        <f>[2]Final!AJ116/10</f>
        <v>0.820910136052823</v>
      </c>
      <c r="BE19" s="11">
        <f>[2]Final!AK116/10</f>
        <v>0.267940084883841</v>
      </c>
      <c r="BF19" s="11">
        <f>[2]Final!M116/10</f>
        <v>4.27274266502857</v>
      </c>
      <c r="BG19" s="11">
        <f>[2]Final!N116/10</f>
        <v>0.760020977737585</v>
      </c>
      <c r="BH19" s="11">
        <f>[2]Final!O116/10</f>
        <v>0.245374330567814</v>
      </c>
      <c r="BI19" s="14">
        <f>[2]Final!X116</f>
        <v>0.789319117327796</v>
      </c>
      <c r="BJ19" s="14">
        <f>[2]Final!Y116</f>
        <v>0.162647081278855</v>
      </c>
      <c r="BK19" s="14">
        <f>[2]Final!Z116</f>
        <v>0.0480338013933489</v>
      </c>
      <c r="BL19" s="14">
        <f>[2]Final!Q116</f>
        <v>0.343172608748573</v>
      </c>
      <c r="BM19" s="10">
        <f>[2]Final!D116</f>
        <v>0.0477858096591701</v>
      </c>
      <c r="BN19" s="10">
        <f>[2]Final!E116</f>
        <v>0.123487745430026</v>
      </c>
      <c r="BO19" s="10">
        <f>[2]Final!F116</f>
        <v>0.0762967894462352</v>
      </c>
      <c r="BP19" s="11">
        <f>[2]Data!$BB20/10</f>
        <v>4.22</v>
      </c>
      <c r="BQ19" s="11">
        <f>[2]Data!$BD20/10</f>
        <v>0.9</v>
      </c>
      <c r="BR19" s="21">
        <f>[2]Data!$CR20/10</f>
        <v>2.00250944747047</v>
      </c>
      <c r="BS19" s="22">
        <f>[2]Data!BP20</f>
        <v>0.7742613108435</v>
      </c>
      <c r="BT19" s="22">
        <f>[2]Data!BQ20</f>
        <v>0.7742613108435</v>
      </c>
      <c r="BU19" s="22">
        <f>[2]Data!BR20</f>
        <v>0.7742613108435</v>
      </c>
      <c r="BV19" s="22">
        <f>[2]Data!BS20</f>
        <v>0.7742613108435</v>
      </c>
      <c r="BW19" s="21">
        <f>[2]Data!$AZ20</f>
        <v>99.9</v>
      </c>
      <c r="BX19" s="10"/>
    </row>
    <row r="20" spans="1:76">
      <c r="A20" s="1">
        <v>1957</v>
      </c>
      <c r="B20" s="11">
        <f>[2]OECD!AB13</f>
        <v>6.42125130249968</v>
      </c>
      <c r="C20" s="11">
        <f>[2]OECD!EA13</f>
        <v>4.88391273268385</v>
      </c>
      <c r="D20" s="10">
        <f>[2]OECD!EH13</f>
        <v>1.11659336429812</v>
      </c>
      <c r="E20" s="10">
        <f>[2]OECD!EI13</f>
        <v>0.11499873223299</v>
      </c>
      <c r="F20" s="10">
        <f>[2]OECD!CG13</f>
        <v>1.13966750100217</v>
      </c>
      <c r="G20" s="10">
        <f>[2]OECD!CH13</f>
        <v>0.116396251264121</v>
      </c>
      <c r="H20" s="12">
        <f t="shared" si="0"/>
        <v>1.67441309155567</v>
      </c>
      <c r="I20" s="12">
        <f t="shared" si="1"/>
        <v>1.2735348660841</v>
      </c>
      <c r="J20" s="11">
        <f>[2]OECD!Y13</f>
        <v>5.17260815054164</v>
      </c>
      <c r="K20" s="11">
        <f>[2]OECD!Z13</f>
        <v>0.937176006130038</v>
      </c>
      <c r="L20" s="11">
        <f>[2]OECD!AA13</f>
        <v>0.311467145828006</v>
      </c>
      <c r="M20" s="11">
        <f>[2]OECD!AV13</f>
        <v>5.03184477326904</v>
      </c>
      <c r="N20" s="11">
        <f>[2]OECD!AW13</f>
        <v>0.947365180865251</v>
      </c>
      <c r="O20" s="11">
        <f>[2]OECD!AX13</f>
        <v>0.3038808569817</v>
      </c>
      <c r="P20" s="14">
        <f>[2]OECD!BX13</f>
        <v>0.778087103104589</v>
      </c>
      <c r="Q20" s="14">
        <f>[2]OECD!BY13</f>
        <v>0.171690146960021</v>
      </c>
      <c r="R20" s="14">
        <f>[2]OECD!BZ13</f>
        <v>0.0502227499353901</v>
      </c>
      <c r="S20" s="14">
        <f>[2]OECD!BR13</f>
        <v>0.336182137411143</v>
      </c>
      <c r="T20" s="10">
        <f>[2]OECD!DR$7</f>
        <v>0.05</v>
      </c>
      <c r="U20" s="10">
        <f>[2]OECD!DS$7</f>
        <v>0.125</v>
      </c>
      <c r="V20" s="10">
        <f>[2]OECD!DT$7</f>
        <v>0.08</v>
      </c>
      <c r="W20" s="16">
        <f>[2]OECD!BM13</f>
        <v>-0.03597901923827</v>
      </c>
      <c r="X20" s="16">
        <f>[2]OECD!BN13</f>
        <v>-0.03597901923827</v>
      </c>
      <c r="Y20" s="16">
        <f>[2]OECD!BO13</f>
        <v>-0.03597901923827</v>
      </c>
      <c r="Z20" s="11">
        <f>[2]Final!AL17/10</f>
        <v>7.2545370817734</v>
      </c>
      <c r="AA20" s="11">
        <f>[2]Final!AP17/10</f>
        <v>5.51769808629165</v>
      </c>
      <c r="AB20" s="10">
        <f>[2]Final!AS17</f>
        <v>1.13778000782747</v>
      </c>
      <c r="AC20" s="10">
        <f>[2]Final!AT17</f>
        <v>0.107283479959321</v>
      </c>
      <c r="AD20" s="10">
        <f>[2]Final!AD17</f>
        <v>1.17367416599153</v>
      </c>
      <c r="AE20" s="10">
        <f>[2]Final!AF17</f>
        <v>0.0955924274430045</v>
      </c>
      <c r="AF20" s="12">
        <f t="shared" si="2"/>
        <v>1.37514060999223</v>
      </c>
      <c r="AG20" s="12">
        <f t="shared" si="3"/>
        <v>1.04591245817731</v>
      </c>
      <c r="AH20" s="11">
        <f>[2]Final!AI17/10</f>
        <v>5.79805495057289</v>
      </c>
      <c r="AI20" s="11">
        <f>[2]Final!AJ17/10</f>
        <v>1.10322884644055</v>
      </c>
      <c r="AJ20" s="11">
        <f>[2]Final!AK17/10</f>
        <v>0.353253284759959</v>
      </c>
      <c r="AK20" s="11">
        <f>[2]Final!M17/10</f>
        <v>5.69852973667835</v>
      </c>
      <c r="AL20" s="11">
        <f>[2]Final!N17/10</f>
        <v>1.21098090752916</v>
      </c>
      <c r="AM20" s="11">
        <f>[2]Final!O17/10</f>
        <v>0.356625174806114</v>
      </c>
      <c r="AN20" s="14">
        <f>[2]Final!X17</f>
        <v>0.762863576806799</v>
      </c>
      <c r="AO20" s="14">
        <f>[2]Final!Y17</f>
        <v>0.186623517624045</v>
      </c>
      <c r="AP20" s="14">
        <f>[2]Final!Z17</f>
        <v>0.0505129055691568</v>
      </c>
      <c r="AQ20" s="14">
        <f>[2]Final!Q17</f>
        <v>0.336724455153407</v>
      </c>
      <c r="AR20" s="10">
        <f>[2]Final!D17</f>
        <v>0.0161305249158853</v>
      </c>
      <c r="AS20" s="10">
        <f>[2]Final!E17</f>
        <v>0.0721951351498237</v>
      </c>
      <c r="AT20" s="10">
        <f>[2]Final!F17</f>
        <v>0.0376575977157822</v>
      </c>
      <c r="AU20" s="11">
        <f>[2]Final!AL117/10</f>
        <v>6.34673769355213</v>
      </c>
      <c r="AV20" s="11">
        <f>[2]Final!AP117/10</f>
        <v>4.82723873779511</v>
      </c>
      <c r="AW20" s="10">
        <f>[2]Final!AS117</f>
        <v>1.11890934459764</v>
      </c>
      <c r="AX20" s="10">
        <f>[2]Final!AT117</f>
        <v>0.113872836234191</v>
      </c>
      <c r="AY20" s="10">
        <f>[2]Final!AD117</f>
        <v>1.14180764870362</v>
      </c>
      <c r="AZ20" s="10">
        <f>[2]Final!AF117</f>
        <v>0.115183161957994</v>
      </c>
      <c r="BA20" s="12">
        <f t="shared" si="4"/>
        <v>1.65696224933915</v>
      </c>
      <c r="BB20" s="12">
        <f t="shared" si="5"/>
        <v>1.26026200282392</v>
      </c>
      <c r="BC20" s="11">
        <f>[2]Final!AI117/10</f>
        <v>5.11888904295439</v>
      </c>
      <c r="BD20" s="11">
        <f>[2]Final!AJ117/10</f>
        <v>0.920215736207866</v>
      </c>
      <c r="BE20" s="11">
        <f>[2]Final!AK117/10</f>
        <v>0.307632914389878</v>
      </c>
      <c r="BF20" s="11">
        <f>[2]Final!M117/10</f>
        <v>4.85933730500468</v>
      </c>
      <c r="BG20" s="11">
        <f>[2]Final!N117/10</f>
        <v>0.876379657826933</v>
      </c>
      <c r="BH20" s="11">
        <f>[2]Final!O117/10</f>
        <v>0.288914456678291</v>
      </c>
      <c r="BI20" s="14">
        <f>[2]Final!X117</f>
        <v>0.784019689272468</v>
      </c>
      <c r="BJ20" s="14">
        <f>[2]Final!Y117</f>
        <v>0.166273086947985</v>
      </c>
      <c r="BK20" s="14">
        <f>[2]Final!Z117</f>
        <v>0.0497072237795465</v>
      </c>
      <c r="BL20" s="14">
        <f>[2]Final!Q117</f>
        <v>0.380269837227009</v>
      </c>
      <c r="BM20" s="10">
        <f>[2]Final!D117</f>
        <v>0.0486874568027039</v>
      </c>
      <c r="BN20" s="10">
        <f>[2]Final!E117</f>
        <v>0.127315085996726</v>
      </c>
      <c r="BO20" s="10">
        <f>[2]Final!F117</f>
        <v>0.0783423495221419</v>
      </c>
      <c r="BP20" s="11">
        <f>[2]Data!$BB21/10</f>
        <v>4.44</v>
      </c>
      <c r="BQ20" s="11">
        <f>[2]Data!$BD21/10</f>
        <v>0.81</v>
      </c>
      <c r="BR20" s="21">
        <f>[2]Data!$CR21/10</f>
        <v>2.10690567458979</v>
      </c>
      <c r="BS20" s="22">
        <f>[2]Data!BP21</f>
        <v>0.760585827061873</v>
      </c>
      <c r="BT20" s="22">
        <f>[2]Data!BQ21</f>
        <v>0.760585827061873</v>
      </c>
      <c r="BU20" s="22">
        <f>[2]Data!BR21</f>
        <v>0.760585827061873</v>
      </c>
      <c r="BV20" s="22">
        <f>[2]Data!BS21</f>
        <v>0.760585827061873</v>
      </c>
      <c r="BW20" s="21">
        <f>[2]Data!$AZ21</f>
        <v>101.9</v>
      </c>
      <c r="BX20" s="10"/>
    </row>
    <row r="21" spans="1:76">
      <c r="A21" s="1">
        <v>1958</v>
      </c>
      <c r="B21" s="11">
        <f>[2]OECD!AB14</f>
        <v>7.88532653679769</v>
      </c>
      <c r="C21" s="11">
        <f>[2]OECD!EA14</f>
        <v>6.45693279560034</v>
      </c>
      <c r="D21" s="10">
        <f>[2]OECD!EH14</f>
        <v>1.22796514125826</v>
      </c>
      <c r="E21" s="10">
        <f>[2]OECD!EI14</f>
        <v>0.141214434471004</v>
      </c>
      <c r="F21" s="10">
        <f>[2]OECD!CG14</f>
        <v>1.1762145759892</v>
      </c>
      <c r="G21" s="10">
        <f>[2]OECD!CH14</f>
        <v>0.13690696732736</v>
      </c>
      <c r="H21" s="12">
        <f t="shared" si="0"/>
        <v>1.96946908451491</v>
      </c>
      <c r="I21" s="12">
        <f t="shared" si="1"/>
        <v>1.61270804225816</v>
      </c>
      <c r="J21" s="11">
        <f>[2]OECD!Y14</f>
        <v>6.29664822035906</v>
      </c>
      <c r="K21" s="11">
        <f>[2]OECD!Z14</f>
        <v>1.18854959671177</v>
      </c>
      <c r="L21" s="11">
        <f>[2]OECD!AA14</f>
        <v>0.400128719726854</v>
      </c>
      <c r="M21" s="11">
        <f>[2]OECD!AV14</f>
        <v>5.88166993379523</v>
      </c>
      <c r="N21" s="11">
        <f>[2]OECD!AW14</f>
        <v>1.13372032151563</v>
      </c>
      <c r="O21" s="11">
        <f>[2]OECD!AX14</f>
        <v>0.370622846643156</v>
      </c>
      <c r="P21" s="14">
        <f>[2]OECD!BX14</f>
        <v>0.773233940786086</v>
      </c>
      <c r="Q21" s="14">
        <f>[2]OECD!BY14</f>
        <v>0.174688789666774</v>
      </c>
      <c r="R21" s="14">
        <f>[2]OECD!BZ14</f>
        <v>0.0520772695471392</v>
      </c>
      <c r="S21" s="14">
        <f>[2]OECD!BR14</f>
        <v>0.517878945572144</v>
      </c>
      <c r="T21" s="10">
        <f>[2]OECD!DR$7</f>
        <v>0.05</v>
      </c>
      <c r="U21" s="10">
        <f>[2]OECD!DS$7</f>
        <v>0.125</v>
      </c>
      <c r="V21" s="10">
        <f>[2]OECD!DT$7</f>
        <v>0.08</v>
      </c>
      <c r="W21" s="16">
        <f>[2]OECD!BM14</f>
        <v>0.0952287548914248</v>
      </c>
      <c r="X21" s="16">
        <f>[2]OECD!BN14</f>
        <v>0.0952287548914248</v>
      </c>
      <c r="Y21" s="16">
        <f>[2]OECD!BO14</f>
        <v>0.0952287548914248</v>
      </c>
      <c r="Z21" s="11">
        <f>[2]Final!AL18/10</f>
        <v>8.95593926645717</v>
      </c>
      <c r="AA21" s="11">
        <f>[2]Final!AP18/10</f>
        <v>7.33360853163561</v>
      </c>
      <c r="AB21" s="10">
        <f>[2]Final!AS18</f>
        <v>1.23452939388213</v>
      </c>
      <c r="AC21" s="10">
        <f>[2]Final!AT18</f>
        <v>0.132444609487747</v>
      </c>
      <c r="AD21" s="10">
        <f>[2]Final!AD18</f>
        <v>1.1998470535055</v>
      </c>
      <c r="AE21" s="10">
        <f>[2]Final!AF18</f>
        <v>0.114696292404927</v>
      </c>
      <c r="AF21" s="12">
        <f t="shared" si="2"/>
        <v>1.64995840905493</v>
      </c>
      <c r="AG21" s="12">
        <f t="shared" si="3"/>
        <v>1.35107538198791</v>
      </c>
      <c r="AH21" s="11">
        <f>[2]Final!AI18/10</f>
        <v>7.10355801830835</v>
      </c>
      <c r="AI21" s="11">
        <f>[2]Final!AJ18/10</f>
        <v>1.3974880581709</v>
      </c>
      <c r="AJ21" s="11">
        <f>[2]Final!AK18/10</f>
        <v>0.45489318997793</v>
      </c>
      <c r="AK21" s="11">
        <f>[2]Final!M18/10</f>
        <v>6.77884156419343</v>
      </c>
      <c r="AL21" s="11">
        <f>[2]Final!N18/10</f>
        <v>1.48993357049071</v>
      </c>
      <c r="AM21" s="11">
        <f>[2]Final!O18/10</f>
        <v>0.443297462692043</v>
      </c>
      <c r="AN21" s="14">
        <f>[2]Final!X18</f>
        <v>0.758269992356409</v>
      </c>
      <c r="AO21" s="14">
        <f>[2]Final!Y18</f>
        <v>0.18956110120459</v>
      </c>
      <c r="AP21" s="14">
        <f>[2]Final!Z18</f>
        <v>0.0521689064390012</v>
      </c>
      <c r="AQ21" s="14">
        <f>[2]Final!Q18</f>
        <v>0.454609228957987</v>
      </c>
      <c r="AR21" s="10">
        <f>[2]Final!D18</f>
        <v>0.0158540971273083</v>
      </c>
      <c r="AS21" s="10">
        <f>[2]Final!E18</f>
        <v>0.0707193299169907</v>
      </c>
      <c r="AT21" s="10">
        <f>[2]Final!F18</f>
        <v>0.0366492547693194</v>
      </c>
      <c r="AU21" s="11">
        <f>[2]Final!AL118/10</f>
        <v>7.81397885522199</v>
      </c>
      <c r="AV21" s="11">
        <f>[2]Final!AP118/10</f>
        <v>6.39850944649662</v>
      </c>
      <c r="AW21" s="10">
        <f>[2]Final!AS118</f>
        <v>1.23118036895718</v>
      </c>
      <c r="AX21" s="10">
        <f>[2]Final!AT118</f>
        <v>0.140198000529012</v>
      </c>
      <c r="AY21" s="10">
        <f>[2]Final!AD118</f>
        <v>1.18100371104583</v>
      </c>
      <c r="AZ21" s="10">
        <f>[2]Final!AF118</f>
        <v>0.136031741722384</v>
      </c>
      <c r="BA21" s="12">
        <f t="shared" si="4"/>
        <v>1.95687856553238</v>
      </c>
      <c r="BB21" s="12">
        <f t="shared" si="5"/>
        <v>1.60239824284116</v>
      </c>
      <c r="BC21" s="11">
        <f>[2]Final!AI118/10</f>
        <v>6.24508546588779</v>
      </c>
      <c r="BD21" s="11">
        <f>[2]Final!AJ118/10</f>
        <v>1.17243577393052</v>
      </c>
      <c r="BE21" s="11">
        <f>[2]Final!AK118/10</f>
        <v>0.396457615403676</v>
      </c>
      <c r="BF21" s="11">
        <f>[2]Final!M118/10</f>
        <v>5.69817005814729</v>
      </c>
      <c r="BG21" s="11">
        <f>[2]Final!N118/10</f>
        <v>1.05807905474798</v>
      </c>
      <c r="BH21" s="11">
        <f>[2]Final!O118/10</f>
        <v>0.354302017771632</v>
      </c>
      <c r="BI21" s="14">
        <f>[2]Final!X118</f>
        <v>0.781734860859073</v>
      </c>
      <c r="BJ21" s="14">
        <f>[2]Final!Y118</f>
        <v>0.166915912020623</v>
      </c>
      <c r="BK21" s="14">
        <f>[2]Final!Z118</f>
        <v>0.0513492271203042</v>
      </c>
      <c r="BL21" s="14">
        <f>[2]Final!Q118</f>
        <v>0.514147405280151</v>
      </c>
      <c r="BM21" s="10">
        <f>[2]Final!D118</f>
        <v>0.0467450998338402</v>
      </c>
      <c r="BN21" s="10">
        <f>[2]Final!E118</f>
        <v>0.120150370861061</v>
      </c>
      <c r="BO21" s="10">
        <f>[2]Final!F118</f>
        <v>0.0743754173733753</v>
      </c>
      <c r="BP21" s="11">
        <f>[2]Data!$BB22/10</f>
        <v>6.16</v>
      </c>
      <c r="BQ21" s="11">
        <f>[2]Data!$BD22/10</f>
        <v>1.58</v>
      </c>
      <c r="BR21" s="21">
        <f>[2]Data!$CR22/10</f>
        <v>2.92309435934078</v>
      </c>
      <c r="BS21" s="22">
        <f>[2]Data!BP22</f>
        <v>0.818854205398902</v>
      </c>
      <c r="BT21" s="22">
        <f>[2]Data!BQ22</f>
        <v>0.818854205398902</v>
      </c>
      <c r="BU21" s="22">
        <f>[2]Data!BR22</f>
        <v>0.818854205398902</v>
      </c>
      <c r="BV21" s="22">
        <f>[2]Data!BS22</f>
        <v>0.818854205398902</v>
      </c>
      <c r="BW21" s="21">
        <f>[2]Data!$AZ22</f>
        <v>98.3</v>
      </c>
      <c r="BX21" s="10"/>
    </row>
    <row r="22" spans="1:76">
      <c r="A22" s="1">
        <v>1959</v>
      </c>
      <c r="B22" s="11">
        <f>[2]OECD!AB15</f>
        <v>9.64726247737806</v>
      </c>
      <c r="C22" s="11">
        <f>[2]OECD!EA15</f>
        <v>7.92983730615966</v>
      </c>
      <c r="D22" s="10">
        <f>[2]OECD!EH15</f>
        <v>1.2233163032028</v>
      </c>
      <c r="E22" s="10">
        <f>[2]OECD!EI15</f>
        <v>0.172749919935943</v>
      </c>
      <c r="F22" s="10">
        <f>[2]OECD!CG15</f>
        <v>1.22672812610346</v>
      </c>
      <c r="G22" s="10">
        <f>[2]OECD!CH15</f>
        <v>0.16794762748</v>
      </c>
      <c r="H22" s="12">
        <f t="shared" si="0"/>
        <v>2.41600311946568</v>
      </c>
      <c r="I22" s="12">
        <f t="shared" si="1"/>
        <v>1.98590135942315</v>
      </c>
      <c r="J22" s="11">
        <f>[2]OECD!Y15</f>
        <v>7.65135602191686</v>
      </c>
      <c r="K22" s="11">
        <f>[2]OECD!Z15</f>
        <v>1.48712060865718</v>
      </c>
      <c r="L22" s="11">
        <f>[2]OECD!AA15</f>
        <v>0.508785846804016</v>
      </c>
      <c r="M22" s="11">
        <f>[2]OECD!AV15</f>
        <v>7.15282268834663</v>
      </c>
      <c r="N22" s="11">
        <f>[2]OECD!AW15</f>
        <v>1.4270241095301</v>
      </c>
      <c r="O22" s="11">
        <f>[2]OECD!AX15</f>
        <v>0.473393003401495</v>
      </c>
      <c r="P22" s="14">
        <f>[2]OECD!BX15</f>
        <v>0.767394326089683</v>
      </c>
      <c r="Q22" s="14">
        <f>[2]OECD!BY15</f>
        <v>0.178453126981429</v>
      </c>
      <c r="R22" s="14">
        <f>[2]OECD!BZ15</f>
        <v>0.0541525469288873</v>
      </c>
      <c r="S22" s="14">
        <f>[2]OECD!BR15</f>
        <v>0.40823421555425</v>
      </c>
      <c r="T22" s="10">
        <f>[2]OECD!DR$7</f>
        <v>0.05</v>
      </c>
      <c r="U22" s="10">
        <f>[2]OECD!DS$7</f>
        <v>0.125</v>
      </c>
      <c r="V22" s="10">
        <f>[2]OECD!DT$7</f>
        <v>0.08</v>
      </c>
      <c r="W22" s="16">
        <f>[2]OECD!BM15</f>
        <v>0.003814809478768</v>
      </c>
      <c r="X22" s="16">
        <f>[2]OECD!BN15</f>
        <v>0.003814809478768</v>
      </c>
      <c r="Y22" s="16">
        <f>[2]OECD!BO15</f>
        <v>0.003814809478768</v>
      </c>
      <c r="Z22" s="11">
        <f>[2]Final!AL19/10</f>
        <v>11.0051334179645</v>
      </c>
      <c r="AA22" s="11">
        <f>[2]Final!AP19/10</f>
        <v>9.04597731653686</v>
      </c>
      <c r="AB22" s="10">
        <f>[2]Final!AS19</f>
        <v>1.22880840194866</v>
      </c>
      <c r="AC22" s="10">
        <f>[2]Final!AT19</f>
        <v>0.162749048931352</v>
      </c>
      <c r="AD22" s="10">
        <f>[2]Final!AD19</f>
        <v>1.23806625779545</v>
      </c>
      <c r="AE22" s="10">
        <f>[2]Final!AF19</f>
        <v>0.14200160952078</v>
      </c>
      <c r="AF22" s="12">
        <f t="shared" si="2"/>
        <v>2.04275783301676</v>
      </c>
      <c r="AG22" s="12">
        <f t="shared" si="3"/>
        <v>1.67910195350139</v>
      </c>
      <c r="AH22" s="11">
        <f>[2]Final!AI19/10</f>
        <v>8.67672685009844</v>
      </c>
      <c r="AI22" s="11">
        <f>[2]Final!AJ19/10</f>
        <v>1.74850641261638</v>
      </c>
      <c r="AJ22" s="11">
        <f>[2]Final!AK19/10</f>
        <v>0.579900155249662</v>
      </c>
      <c r="AK22" s="11">
        <f>[2]Final!M19/10</f>
        <v>8.31789494217921</v>
      </c>
      <c r="AL22" s="11">
        <f>[2]Final!N19/10</f>
        <v>1.89057557926422</v>
      </c>
      <c r="AM22" s="11">
        <f>[2]Final!O19/10</f>
        <v>0.569991294486141</v>
      </c>
      <c r="AN22" s="14">
        <f>[2]Final!X19</f>
        <v>0.750252017144057</v>
      </c>
      <c r="AO22" s="14">
        <f>[2]Final!Y19</f>
        <v>0.195501789302505</v>
      </c>
      <c r="AP22" s="14">
        <f>[2]Final!Z19</f>
        <v>0.0542461935534374</v>
      </c>
      <c r="AQ22" s="14">
        <f>[2]Final!Q19</f>
        <v>0.369960620544396</v>
      </c>
      <c r="AR22" s="10">
        <f>[2]Final!D19</f>
        <v>0.0160406229894694</v>
      </c>
      <c r="AS22" s="10">
        <f>[2]Final!E19</f>
        <v>0.072021852640936</v>
      </c>
      <c r="AT22" s="10">
        <f>[2]Final!F19</f>
        <v>0.0371125992685485</v>
      </c>
      <c r="AU22" s="11">
        <f>[2]Final!AL119/10</f>
        <v>9.57832200607409</v>
      </c>
      <c r="AV22" s="11">
        <f>[2]Final!AP119/10</f>
        <v>7.87316975694222</v>
      </c>
      <c r="AW22" s="10">
        <f>[2]Final!AS119</f>
        <v>1.22579318213448</v>
      </c>
      <c r="AX22" s="10">
        <f>[2]Final!AT119</f>
        <v>0.171853753197349</v>
      </c>
      <c r="AY22" s="10">
        <f>[2]Final!AD119</f>
        <v>1.22909034991228</v>
      </c>
      <c r="AZ22" s="10">
        <f>[2]Final!AF119</f>
        <v>0.167195301032742</v>
      </c>
      <c r="BA22" s="12">
        <f t="shared" si="4"/>
        <v>2.40518056084604</v>
      </c>
      <c r="BB22" s="12">
        <f t="shared" si="5"/>
        <v>1.97700545457021</v>
      </c>
      <c r="BC22" s="11">
        <f>[2]Final!AI119/10</f>
        <v>7.60171494560473</v>
      </c>
      <c r="BD22" s="11">
        <f>[2]Final!AJ119/10</f>
        <v>1.47138481480373</v>
      </c>
      <c r="BE22" s="11">
        <f>[2]Final!AK119/10</f>
        <v>0.505222245665629</v>
      </c>
      <c r="BF22" s="11">
        <f>[2]Final!M119/10</f>
        <v>6.9430447173184</v>
      </c>
      <c r="BG22" s="11">
        <f>[2]Final!N119/10</f>
        <v>1.33626996168521</v>
      </c>
      <c r="BH22" s="11">
        <f>[2]Final!O119/10</f>
        <v>0.45364538477448</v>
      </c>
      <c r="BI22" s="14">
        <f>[2]Final!X119</f>
        <v>0.774061732055524</v>
      </c>
      <c r="BJ22" s="14">
        <f>[2]Final!Y119</f>
        <v>0.172370001931179</v>
      </c>
      <c r="BK22" s="14">
        <f>[2]Final!Z119</f>
        <v>0.0535682660132978</v>
      </c>
      <c r="BL22" s="14">
        <f>[2]Final!Q119</f>
        <v>0.42942063231338</v>
      </c>
      <c r="BM22" s="10">
        <f>[2]Final!D119</f>
        <v>0.046794632369616</v>
      </c>
      <c r="BN22" s="10">
        <f>[2]Final!E119</f>
        <v>0.120974460910966</v>
      </c>
      <c r="BO22" s="10">
        <f>[2]Final!F119</f>
        <v>0.0747471779228089</v>
      </c>
      <c r="BP22" s="11">
        <f>[2]Data!$BB23/10</f>
        <v>7.34</v>
      </c>
      <c r="BQ22" s="11">
        <f>[2]Data!$BD23/10</f>
        <v>1.92</v>
      </c>
      <c r="BR22" s="21">
        <f>[2]Data!$CR23/10</f>
        <v>3.48303775934437</v>
      </c>
      <c r="BS22" s="22">
        <f>[2]Data!BP23</f>
        <v>0.821977978183386</v>
      </c>
      <c r="BT22" s="22">
        <f>[2]Data!BQ23</f>
        <v>0.821977978183386</v>
      </c>
      <c r="BU22" s="22">
        <f>[2]Data!BR23</f>
        <v>0.821977978183386</v>
      </c>
      <c r="BV22" s="22">
        <f>[2]Data!BS23</f>
        <v>0.821977978183386</v>
      </c>
      <c r="BW22" s="21">
        <f>[2]Data!$AZ23</f>
        <v>100</v>
      </c>
      <c r="BX22" s="10"/>
    </row>
    <row r="23" spans="1:76">
      <c r="A23" s="1">
        <v>1960</v>
      </c>
      <c r="B23" s="11">
        <f>[2]OECD!AB16</f>
        <v>11.8313859593561</v>
      </c>
      <c r="C23" s="11">
        <f>[2]OECD!EA16</f>
        <v>9.86455391356486</v>
      </c>
      <c r="D23" s="10">
        <f>[2]OECD!EH16</f>
        <v>1.22630912094395</v>
      </c>
      <c r="E23" s="10">
        <f>[2]OECD!EI16</f>
        <v>0.211844802459784</v>
      </c>
      <c r="F23" s="10">
        <f>[2]OECD!CG16</f>
        <v>1.22607478125225</v>
      </c>
      <c r="G23" s="10">
        <f>[2]OECD!CH16</f>
        <v>0.205916350624375</v>
      </c>
      <c r="H23" s="12">
        <f t="shared" si="0"/>
        <v>2.96220049620363</v>
      </c>
      <c r="I23" s="12">
        <f t="shared" si="1"/>
        <v>2.4697686811985</v>
      </c>
      <c r="J23" s="11">
        <f>[2]OECD!Y16</f>
        <v>9.32949332123139</v>
      </c>
      <c r="K23" s="11">
        <f>[2]OECD!Z16</f>
        <v>1.85581294643367</v>
      </c>
      <c r="L23" s="11">
        <f>[2]OECD!AA16</f>
        <v>0.646079691690994</v>
      </c>
      <c r="M23" s="11">
        <f>[2]OECD!AV16</f>
        <v>8.70812786828116</v>
      </c>
      <c r="N23" s="11">
        <f>[2]OECD!AW16</f>
        <v>1.78289789604845</v>
      </c>
      <c r="O23" s="11">
        <f>[2]OECD!AX16</f>
        <v>0.601492467966151</v>
      </c>
      <c r="P23" s="14">
        <f>[2]OECD!BX16</f>
        <v>0.7586682864503</v>
      </c>
      <c r="Q23" s="14">
        <f>[2]OECD!BY16</f>
        <v>0.184933570438335</v>
      </c>
      <c r="R23" s="14">
        <f>[2]OECD!BZ16</f>
        <v>0.0563981431113647</v>
      </c>
      <c r="S23" s="14">
        <f>[2]OECD!BR16</f>
        <v>0.349282539290109</v>
      </c>
      <c r="T23" s="10">
        <f>[2]OECD!DR$7</f>
        <v>0.05</v>
      </c>
      <c r="U23" s="10">
        <f>[2]OECD!DS$7</f>
        <v>0.125</v>
      </c>
      <c r="V23" s="10">
        <f>[2]OECD!DT$7</f>
        <v>0.08</v>
      </c>
      <c r="W23" s="16">
        <f>[2]OECD!BM16</f>
        <v>0.00429262288196153</v>
      </c>
      <c r="X23" s="16">
        <f>[2]OECD!BN16</f>
        <v>0.00429262288196153</v>
      </c>
      <c r="Y23" s="16">
        <f>[2]OECD!BO16</f>
        <v>0.00429262288196153</v>
      </c>
      <c r="Z23" s="11">
        <f>[2]Final!AL20/10</f>
        <v>13.5373031212191</v>
      </c>
      <c r="AA23" s="11">
        <f>[2]Final!AP20/10</f>
        <v>11.286881937778</v>
      </c>
      <c r="AB23" s="10">
        <f>[2]Final!AS20</f>
        <v>1.23008986870811</v>
      </c>
      <c r="AC23" s="10">
        <f>[2]Final!AT20</f>
        <v>0.200195956232336</v>
      </c>
      <c r="AD23" s="10">
        <f>[2]Final!AD20</f>
        <v>1.23531255209756</v>
      </c>
      <c r="AE23" s="10">
        <f>[2]Final!AF20</f>
        <v>0.175416370659076</v>
      </c>
      <c r="AF23" s="12">
        <f t="shared" si="2"/>
        <v>2.52344439202122</v>
      </c>
      <c r="AG23" s="12">
        <f t="shared" si="3"/>
        <v>2.10395074072379</v>
      </c>
      <c r="AH23" s="11">
        <f>[2]Final!AI20/10</f>
        <v>10.618591063477</v>
      </c>
      <c r="AI23" s="11">
        <f>[2]Final!AJ20/10</f>
        <v>2.18100541593612</v>
      </c>
      <c r="AJ23" s="11">
        <f>[2]Final!AK20/10</f>
        <v>0.737706641806031</v>
      </c>
      <c r="AK23" s="11">
        <f>[2]Final!M20/10</f>
        <v>10.1984768737941</v>
      </c>
      <c r="AL23" s="11">
        <f>[2]Final!N20/10</f>
        <v>2.37933557812</v>
      </c>
      <c r="AM23" s="11">
        <f>[2]Final!O20/10</f>
        <v>0.728543884968816</v>
      </c>
      <c r="AN23" s="14">
        <f>[2]Final!X20</f>
        <v>0.741253964824849</v>
      </c>
      <c r="AO23" s="14">
        <f>[2]Final!Y20</f>
        <v>0.202413609089298</v>
      </c>
      <c r="AP23" s="14">
        <f>[2]Final!Z20</f>
        <v>0.0563324260858537</v>
      </c>
      <c r="AQ23" s="14">
        <f>[2]Final!Q20</f>
        <v>0.330967926933226</v>
      </c>
      <c r="AR23" s="10">
        <f>[2]Final!D20</f>
        <v>0.016167820977734</v>
      </c>
      <c r="AS23" s="10">
        <f>[2]Final!E20</f>
        <v>0.072927637089126</v>
      </c>
      <c r="AT23" s="10">
        <f>[2]Final!F20</f>
        <v>0.037422403708221</v>
      </c>
      <c r="AU23" s="11">
        <f>[2]Final!AL120/10</f>
        <v>11.7640435338833</v>
      </c>
      <c r="AV23" s="11">
        <f>[2]Final!AP120/10</f>
        <v>9.80840639297613</v>
      </c>
      <c r="AW23" s="10">
        <f>[2]Final!AS120</f>
        <v>1.22819461764004</v>
      </c>
      <c r="AX23" s="10">
        <f>[2]Final!AT120</f>
        <v>0.211069854698224</v>
      </c>
      <c r="AY23" s="10">
        <f>[2]Final!AD120</f>
        <v>1.2279898794995</v>
      </c>
      <c r="AZ23" s="10">
        <f>[2]Final!AF120</f>
        <v>0.205314137568079</v>
      </c>
      <c r="BA23" s="12">
        <f t="shared" si="4"/>
        <v>2.95353738708786</v>
      </c>
      <c r="BB23" s="12">
        <f t="shared" si="5"/>
        <v>2.46254571448731</v>
      </c>
      <c r="BC23" s="11">
        <f>[2]Final!AI120/10</f>
        <v>9.28152243275773</v>
      </c>
      <c r="BD23" s="11">
        <f>[2]Final!AJ120/10</f>
        <v>1.83995971570327</v>
      </c>
      <c r="BE23" s="11">
        <f>[2]Final!AK120/10</f>
        <v>0.642561385422306</v>
      </c>
      <c r="BF23" s="11">
        <f>[2]Final!M120/10</f>
        <v>8.46603007240496</v>
      </c>
      <c r="BG23" s="11">
        <f>[2]Final!N120/10</f>
        <v>1.67367870258188</v>
      </c>
      <c r="BH23" s="11">
        <f>[2]Final!O120/10</f>
        <v>0.577463516135327</v>
      </c>
      <c r="BI23" s="14">
        <f>[2]Final!X120</f>
        <v>0.765667657414724</v>
      </c>
      <c r="BJ23" s="14">
        <f>[2]Final!Y120</f>
        <v>0.178566689556266</v>
      </c>
      <c r="BK23" s="14">
        <f>[2]Final!Z120</f>
        <v>0.0557656530290099</v>
      </c>
      <c r="BL23" s="14">
        <f>[2]Final!Q120</f>
        <v>0.381760695376918</v>
      </c>
      <c r="BM23" s="10">
        <f>[2]Final!D120</f>
        <v>0.046731148765506</v>
      </c>
      <c r="BN23" s="10">
        <f>[2]Final!E120</f>
        <v>0.121187258601353</v>
      </c>
      <c r="BO23" s="10">
        <f>[2]Final!F120</f>
        <v>0.0748163578737278</v>
      </c>
      <c r="BP23" s="11">
        <f>[2]Data!$BB24/10</f>
        <v>8.05</v>
      </c>
      <c r="BQ23" s="11">
        <f>[2]Data!$BD24/10</f>
        <v>2.41</v>
      </c>
      <c r="BR23" s="21">
        <f>[2]Data!$CR24/10</f>
        <v>3.81995285595671</v>
      </c>
      <c r="BS23" s="22">
        <f>[2]Data!BP24</f>
        <v>0.833761483857615</v>
      </c>
      <c r="BT23" s="22">
        <f>[2]Data!BQ24</f>
        <v>0.833761483857615</v>
      </c>
      <c r="BU23" s="22">
        <f>[2]Data!BR24</f>
        <v>0.833761483857615</v>
      </c>
      <c r="BV23" s="22">
        <f>[2]Data!BS24</f>
        <v>0.833761483857615</v>
      </c>
      <c r="BW23" s="21">
        <f>[2]Data!$AZ24</f>
        <v>101</v>
      </c>
      <c r="BX23" s="10"/>
    </row>
    <row r="24" spans="1:76">
      <c r="A24" s="1">
        <v>1961</v>
      </c>
      <c r="B24" s="11">
        <f>[2]OECD!AB17</f>
        <v>11.8158212920772</v>
      </c>
      <c r="C24" s="11">
        <f>[2]OECD!EA17</f>
        <v>12.4348751383672</v>
      </c>
      <c r="D24" s="10">
        <f>[2]OECD!EH17</f>
        <v>0.998761337006492</v>
      </c>
      <c r="E24" s="10">
        <f>[2]OECD!EI17</f>
        <v>0.21158239814261</v>
      </c>
      <c r="F24" s="10">
        <f>[2]OECD!CG17</f>
        <v>1.10012465596384</v>
      </c>
      <c r="G24" s="10">
        <f>[2]OECD!CH17</f>
        <v>0.226533654387971</v>
      </c>
      <c r="H24" s="12">
        <f t="shared" si="0"/>
        <v>3.25878980178195</v>
      </c>
      <c r="I24" s="12">
        <f t="shared" si="1"/>
        <v>3.42952413426515</v>
      </c>
      <c r="J24" s="11">
        <f>[2]OECD!Y17</f>
        <v>9.40356760477395</v>
      </c>
      <c r="K24" s="11">
        <f>[2]OECD!Z17</f>
        <v>1.77001694499629</v>
      </c>
      <c r="L24" s="11">
        <f>[2]OECD!AA17</f>
        <v>0.642236742306959</v>
      </c>
      <c r="M24" s="11">
        <f>[2]OECD!AV17</f>
        <v>9.60669791077197</v>
      </c>
      <c r="N24" s="11">
        <f>[2]OECD!AW17</f>
        <v>1.93377594209598</v>
      </c>
      <c r="O24" s="11">
        <f>[2]OECD!AX17</f>
        <v>0.670998142707267</v>
      </c>
      <c r="P24" s="14">
        <f>[2]OECD!BX17</f>
        <v>0.719710594323693</v>
      </c>
      <c r="Q24" s="14">
        <f>[2]OECD!BY17</f>
        <v>0.219642320397899</v>
      </c>
      <c r="R24" s="14">
        <f>[2]OECD!BZ17</f>
        <v>0.0606470852784085</v>
      </c>
      <c r="S24" s="14">
        <f>[2]OECD!BR17</f>
        <v>0.117655473592789</v>
      </c>
      <c r="T24" s="10">
        <f>[2]OECD!DR$7</f>
        <v>0.05</v>
      </c>
      <c r="U24" s="10">
        <f>[2]OECD!DS$7</f>
        <v>0.125</v>
      </c>
      <c r="V24" s="10">
        <f>[2]OECD!DT$7</f>
        <v>0.08</v>
      </c>
      <c r="W24" s="16">
        <f>[2]OECD!BM17</f>
        <v>0.0203895129811351</v>
      </c>
      <c r="X24" s="16">
        <f>[2]OECD!BN17</f>
        <v>0.0203895129811351</v>
      </c>
      <c r="Y24" s="16">
        <f>[2]OECD!BO17</f>
        <v>0.0203895129811351</v>
      </c>
      <c r="Z24" s="11">
        <f>[2]Final!AL21/10</f>
        <v>13.8865241706531</v>
      </c>
      <c r="AA24" s="11">
        <f>[2]Final!AP21/10</f>
        <v>14.614066165995</v>
      </c>
      <c r="AB24" s="10">
        <f>[2]Final!AS21</f>
        <v>1.0257969439191</v>
      </c>
      <c r="AC24" s="10">
        <f>[2]Final!AT21</f>
        <v>0.205360400088093</v>
      </c>
      <c r="AD24" s="10">
        <f>[2]Final!AD21</f>
        <v>1.12919993431271</v>
      </c>
      <c r="AE24" s="10">
        <f>[2]Final!AF21</f>
        <v>0.198080154225604</v>
      </c>
      <c r="AF24" s="12">
        <f t="shared" si="2"/>
        <v>2.84947324171216</v>
      </c>
      <c r="AG24" s="12">
        <f t="shared" si="3"/>
        <v>2.99876268394205</v>
      </c>
      <c r="AH24" s="11">
        <f>[2]Final!AI21/10</f>
        <v>10.9765531796917</v>
      </c>
      <c r="AI24" s="11">
        <f>[2]Final!AJ21/10</f>
        <v>2.15454702508466</v>
      </c>
      <c r="AJ24" s="11">
        <f>[2]Final!AK21/10</f>
        <v>0.755423965876763</v>
      </c>
      <c r="AK24" s="11">
        <f>[2]Final!M21/10</f>
        <v>11.4924836728597</v>
      </c>
      <c r="AL24" s="11">
        <f>[2]Final!N21/10</f>
        <v>2.69298853401165</v>
      </c>
      <c r="AM24" s="11">
        <f>[2]Final!O21/10</f>
        <v>0.836588445728972</v>
      </c>
      <c r="AN24" s="14">
        <f>[2]Final!X21</f>
        <v>0.702433335480354</v>
      </c>
      <c r="AO24" s="14">
        <f>[2]Final!Y21</f>
        <v>0.238020577641572</v>
      </c>
      <c r="AP24" s="14">
        <f>[2]Final!Z21</f>
        <v>0.0595460868780733</v>
      </c>
      <c r="AQ24" s="14">
        <f>[2]Final!Q21</f>
        <v>0.339498892218519</v>
      </c>
      <c r="AR24" s="10">
        <f>[2]Final!D21</f>
        <v>0.0178969718135128</v>
      </c>
      <c r="AS24" s="10">
        <f>[2]Final!E21</f>
        <v>0.0846509173634358</v>
      </c>
      <c r="AT24" s="10">
        <f>[2]Final!F21</f>
        <v>0.0425186112867564</v>
      </c>
      <c r="AU24" s="11">
        <f>[2]Final!AL121/10</f>
        <v>11.7494884756314</v>
      </c>
      <c r="AV24" s="11">
        <f>[2]Final!AP121/10</f>
        <v>12.3650670167233</v>
      </c>
      <c r="AW24" s="10">
        <f>[2]Final!AS121</f>
        <v>0.998762750391907</v>
      </c>
      <c r="AX24" s="10">
        <f>[2]Final!AT121</f>
        <v>0.210808708603218</v>
      </c>
      <c r="AY24" s="10">
        <f>[2]Final!AD121</f>
        <v>1.09699673521843</v>
      </c>
      <c r="AZ24" s="10">
        <f>[2]Final!AF121</f>
        <v>0.225228938606369</v>
      </c>
      <c r="BA24" s="12">
        <f t="shared" si="4"/>
        <v>3.24002087098093</v>
      </c>
      <c r="BB24" s="12">
        <f t="shared" si="5"/>
        <v>3.40977186269451</v>
      </c>
      <c r="BC24" s="11">
        <f>[2]Final!AI121/10</f>
        <v>9.35706085985481</v>
      </c>
      <c r="BD24" s="11">
        <f>[2]Final!AJ121/10</f>
        <v>1.75370981465742</v>
      </c>
      <c r="BE24" s="11">
        <f>[2]Final!AK121/10</f>
        <v>0.638717801119203</v>
      </c>
      <c r="BF24" s="11">
        <f>[2]Final!M121/10</f>
        <v>9.32386641237137</v>
      </c>
      <c r="BG24" s="11">
        <f>[2]Final!N121/10</f>
        <v>1.80123698688882</v>
      </c>
      <c r="BH24" s="11">
        <f>[2]Final!O121/10</f>
        <v>0.641474977329938</v>
      </c>
      <c r="BI24" s="14">
        <f>[2]Final!X121</f>
        <v>0.73491139159027</v>
      </c>
      <c r="BJ24" s="14">
        <f>[2]Final!Y121</f>
        <v>0.205916312738592</v>
      </c>
      <c r="BK24" s="14">
        <f>[2]Final!Z121</f>
        <v>0.0591722956711377</v>
      </c>
      <c r="BL24" s="14">
        <f>[2]Final!Q121</f>
        <v>0.349553675729931</v>
      </c>
      <c r="BM24" s="10">
        <f>[2]Final!D121</f>
        <v>0.0511774754013419</v>
      </c>
      <c r="BN24" s="10">
        <f>[2]Final!E121</f>
        <v>0.138093480658192</v>
      </c>
      <c r="BO24" s="10">
        <f>[2]Final!F121</f>
        <v>0.0840441369280549</v>
      </c>
      <c r="BP24" s="11">
        <f>[2]Data!$BB25/10</f>
        <v>5.43</v>
      </c>
      <c r="BQ24" s="11">
        <f>[2]Data!$BD25/10</f>
        <v>0.8</v>
      </c>
      <c r="BR24" s="21">
        <f>[2]Data!$CR25/10</f>
        <v>2.5766886966267</v>
      </c>
      <c r="BS24" s="22">
        <f>[2]Data!BP25</f>
        <v>1.05239194390195</v>
      </c>
      <c r="BT24" s="22">
        <f>[2]Data!BQ25</f>
        <v>1.05239194390195</v>
      </c>
      <c r="BU24" s="22">
        <f>[2]Data!BR25</f>
        <v>1.05239194390195</v>
      </c>
      <c r="BV24" s="22">
        <f>[2]Data!BS25</f>
        <v>1.05239194390195</v>
      </c>
      <c r="BW24" s="21">
        <f>[2]Data!$AZ25</f>
        <v>123.7</v>
      </c>
      <c r="BX24" s="10"/>
    </row>
    <row r="25" spans="1:76">
      <c r="A25" s="1">
        <v>1962</v>
      </c>
      <c r="B25" s="11">
        <f>[2]OECD!AB18</f>
        <v>11.7372896103389</v>
      </c>
      <c r="C25" s="11">
        <f>[2]OECD!EA18</f>
        <v>10.7563199972204</v>
      </c>
      <c r="D25" s="10">
        <f>[2]OECD!EH18</f>
        <v>0.993189966832184</v>
      </c>
      <c r="E25" s="10">
        <f>[2]OECD!EI18</f>
        <v>0.210141514993532</v>
      </c>
      <c r="F25" s="10">
        <f>[2]OECD!CG18</f>
        <v>0.993086033763324</v>
      </c>
      <c r="G25" s="10">
        <f>[2]OECD!CH18</f>
        <v>0.224967408350062</v>
      </c>
      <c r="H25" s="12">
        <f t="shared" si="0"/>
        <v>3.23625863912001</v>
      </c>
      <c r="I25" s="12">
        <f t="shared" si="1"/>
        <v>2.96578125545108</v>
      </c>
      <c r="J25" s="11">
        <f>[2]OECD!Y18</f>
        <v>9.42096963597158</v>
      </c>
      <c r="K25" s="11">
        <f>[2]OECD!Z18</f>
        <v>1.68126186715662</v>
      </c>
      <c r="L25" s="11">
        <f>[2]OECD!AA18</f>
        <v>0.635058107210672</v>
      </c>
      <c r="M25" s="11">
        <f>[2]OECD!AV18</f>
        <v>9.65360884140796</v>
      </c>
      <c r="N25" s="11">
        <f>[2]OECD!AW18</f>
        <v>1.84068203314822</v>
      </c>
      <c r="O25" s="11">
        <f>[2]OECD!AX18</f>
        <v>0.665257734123767</v>
      </c>
      <c r="P25" s="14">
        <f>[2]OECD!BX18</f>
        <v>0.755273899665283</v>
      </c>
      <c r="Q25" s="14">
        <f>[2]OECD!BY18</f>
        <v>0.186530914683396</v>
      </c>
      <c r="R25" s="14">
        <f>[2]OECD!BZ18</f>
        <v>0.0581951856513218</v>
      </c>
      <c r="S25" s="14">
        <f>[2]OECD!BR18</f>
        <v>0.00909920829295776</v>
      </c>
      <c r="T25" s="10">
        <f>[2]OECD!DR$7</f>
        <v>0.05</v>
      </c>
      <c r="U25" s="10">
        <f>[2]OECD!DS$7</f>
        <v>0.125</v>
      </c>
      <c r="V25" s="10">
        <f>[2]OECD!DT$7</f>
        <v>0.08</v>
      </c>
      <c r="W25" s="16">
        <f>[2]OECD!BM18</f>
        <v>-0.161886510401101</v>
      </c>
      <c r="X25" s="16">
        <f>[2]OECD!BN18</f>
        <v>-0.161886510401101</v>
      </c>
      <c r="Y25" s="16">
        <f>[2]OECD!BO18</f>
        <v>-0.161886510401101</v>
      </c>
      <c r="Z25" s="11">
        <f>[2]Final!AL22/10</f>
        <v>14.1381634793878</v>
      </c>
      <c r="AA25" s="11">
        <f>[2]Final!AP22/10</f>
        <v>12.9565355892176</v>
      </c>
      <c r="AB25" s="10">
        <f>[2]Final!AS22</f>
        <v>1.01812111552483</v>
      </c>
      <c r="AC25" s="10">
        <f>[2]Final!AT22</f>
        <v>0.209081759622314</v>
      </c>
      <c r="AD25" s="10">
        <f>[2]Final!AD22</f>
        <v>1.03937438736015</v>
      </c>
      <c r="AE25" s="10">
        <f>[2]Final!AF22</f>
        <v>0.20587943894644</v>
      </c>
      <c r="AF25" s="12">
        <f t="shared" si="2"/>
        <v>2.9616695049037</v>
      </c>
      <c r="AG25" s="12">
        <f t="shared" si="3"/>
        <v>2.71414150782241</v>
      </c>
      <c r="AH25" s="11">
        <f>[2]Final!AI22/10</f>
        <v>11.266775228595</v>
      </c>
      <c r="AI25" s="11">
        <f>[2]Final!AJ22/10</f>
        <v>2.10421236563277</v>
      </c>
      <c r="AJ25" s="11">
        <f>[2]Final!AK22/10</f>
        <v>0.76717588515996</v>
      </c>
      <c r="AK25" s="11">
        <f>[2]Final!M22/10</f>
        <v>11.9767762346528</v>
      </c>
      <c r="AL25" s="11">
        <f>[2]Final!N22/10</f>
        <v>2.77171499174533</v>
      </c>
      <c r="AM25" s="11">
        <f>[2]Final!O22/10</f>
        <v>0.874043663965564</v>
      </c>
      <c r="AN25" s="14">
        <f>[2]Final!X22</f>
        <v>0.73131310581642</v>
      </c>
      <c r="AO25" s="14">
        <f>[2]Final!Y22</f>
        <v>0.211978658677792</v>
      </c>
      <c r="AP25" s="14">
        <f>[2]Final!Z22</f>
        <v>0.0567082355057881</v>
      </c>
      <c r="AQ25" s="14">
        <f>[2]Final!Q22</f>
        <v>-0.000339790726864616</v>
      </c>
      <c r="AR25" s="10">
        <f>[2]Final!D22</f>
        <v>0.0186264854056933</v>
      </c>
      <c r="AS25" s="10">
        <f>[2]Final!E22</f>
        <v>0.0910862605344071</v>
      </c>
      <c r="AT25" s="10">
        <f>[2]Final!F22</f>
        <v>0.0446964835752984</v>
      </c>
      <c r="AU25" s="11">
        <f>[2]Final!AL122/10</f>
        <v>11.6716484884706</v>
      </c>
      <c r="AV25" s="11">
        <f>[2]Final!AP122/10</f>
        <v>10.6961649754708</v>
      </c>
      <c r="AW25" s="10">
        <f>[2]Final!AS122</f>
        <v>0.993375031830342</v>
      </c>
      <c r="AX25" s="10">
        <f>[2]Final!AT122</f>
        <v>0.209412107618835</v>
      </c>
      <c r="AY25" s="10">
        <f>[2]Final!AD122</f>
        <v>0.993551971039859</v>
      </c>
      <c r="AZ25" s="10">
        <f>[2]Final!AF122</f>
        <v>0.223776655887574</v>
      </c>
      <c r="BA25" s="12">
        <f t="shared" si="4"/>
        <v>3.2191291225734</v>
      </c>
      <c r="BB25" s="12">
        <f t="shared" si="5"/>
        <v>2.95008337566027</v>
      </c>
      <c r="BC25" s="11">
        <f>[2]Final!AI122/10</f>
        <v>9.3757808556439</v>
      </c>
      <c r="BD25" s="11">
        <f>[2]Final!AJ122/10</f>
        <v>1.66435366806252</v>
      </c>
      <c r="BE25" s="11">
        <f>[2]Final!AK122/10</f>
        <v>0.631513964764182</v>
      </c>
      <c r="BF25" s="11">
        <f>[2]Final!M122/10</f>
        <v>9.37105868845036</v>
      </c>
      <c r="BG25" s="11">
        <f>[2]Final!N122/10</f>
        <v>1.71496507288417</v>
      </c>
      <c r="BH25" s="11">
        <f>[2]Final!O122/10</f>
        <v>0.636102945895322</v>
      </c>
      <c r="BI25" s="14">
        <f>[2]Final!X122</f>
        <v>0.751186033074503</v>
      </c>
      <c r="BJ25" s="14">
        <f>[2]Final!Y122</f>
        <v>0.190405022072701</v>
      </c>
      <c r="BK25" s="14">
        <f>[2]Final!Z122</f>
        <v>0.0584089448527963</v>
      </c>
      <c r="BL25" s="14">
        <f>[2]Final!Q122</f>
        <v>0.0269196856169734</v>
      </c>
      <c r="BM25" s="10">
        <f>[2]Final!D122</f>
        <v>0.0513410546695071</v>
      </c>
      <c r="BN25" s="10">
        <f>[2]Final!E122</f>
        <v>0.138604148460403</v>
      </c>
      <c r="BO25" s="10">
        <f>[2]Final!F122</f>
        <v>0.0843145566995006</v>
      </c>
      <c r="BP25" s="11">
        <f>[2]Data!$BB26/10</f>
        <v>5.46</v>
      </c>
      <c r="BQ25" s="11">
        <f>[2]Data!$BD26/10</f>
        <v>0.63</v>
      </c>
      <c r="BR25" s="21">
        <f>[2]Data!$CR26/10</f>
        <v>2.59092454577933</v>
      </c>
      <c r="BS25" s="22">
        <f>[2]Data!BP26</f>
        <v>0.916422816026079</v>
      </c>
      <c r="BT25" s="22">
        <f>[2]Data!BQ26</f>
        <v>0.916422816026079</v>
      </c>
      <c r="BU25" s="22">
        <f>[2]Data!BR26</f>
        <v>0.916422816026079</v>
      </c>
      <c r="BV25" s="22">
        <f>[2]Data!BS26</f>
        <v>0.916422816026079</v>
      </c>
      <c r="BW25" s="21">
        <f>[2]Data!$AZ26</f>
        <v>103.9</v>
      </c>
      <c r="BX25" s="10"/>
    </row>
    <row r="26" spans="1:76">
      <c r="A26" s="1">
        <v>1963</v>
      </c>
      <c r="B26" s="11">
        <f>[2]OECD!AB19</f>
        <v>12.0791846604207</v>
      </c>
      <c r="C26" s="11">
        <f>[2]OECD!EA19</f>
        <v>10.8682347003143</v>
      </c>
      <c r="D26" s="10">
        <f>[2]OECD!EH19</f>
        <v>1.02902097311094</v>
      </c>
      <c r="E26" s="10">
        <f>[2]OECD!EI19</f>
        <v>0.216240026249653</v>
      </c>
      <c r="F26" s="10">
        <f>[2]OECD!CG19</f>
        <v>1.00948421254488</v>
      </c>
      <c r="G26" s="10">
        <f>[2]OECD!CH19</f>
        <v>0.227101047066524</v>
      </c>
      <c r="H26" s="12">
        <f t="shared" si="0"/>
        <v>3.26695200390361</v>
      </c>
      <c r="I26" s="12">
        <f t="shared" si="1"/>
        <v>2.93943690168323</v>
      </c>
      <c r="J26" s="11">
        <f>[2]OECD!Y19</f>
        <v>9.73616333995141</v>
      </c>
      <c r="K26" s="11">
        <f>[2]OECD!Z19</f>
        <v>1.68579922277264</v>
      </c>
      <c r="L26" s="11">
        <f>[2]OECD!AA19</f>
        <v>0.657222097696681</v>
      </c>
      <c r="M26" s="11">
        <f>[2]OECD!AV19</f>
        <v>9.82417075688358</v>
      </c>
      <c r="N26" s="11">
        <f>[2]OECD!AW19</f>
        <v>1.79576591462894</v>
      </c>
      <c r="O26" s="11">
        <f>[2]OECD!AX19</f>
        <v>0.67306260672258</v>
      </c>
      <c r="P26" s="14">
        <f>[2]OECD!BX19</f>
        <v>0.761884678806483</v>
      </c>
      <c r="Q26" s="14">
        <f>[2]OECD!BY19</f>
        <v>0.179835557272424</v>
      </c>
      <c r="R26" s="14">
        <f>[2]OECD!BZ19</f>
        <v>0.0582797639210928</v>
      </c>
      <c r="S26" s="14">
        <f>[2]OECD!BR19</f>
        <v>0.190244541319459</v>
      </c>
      <c r="T26" s="10">
        <f>[2]OECD!DR$7</f>
        <v>0.05</v>
      </c>
      <c r="U26" s="10">
        <f>[2]OECD!DS$7</f>
        <v>0.125</v>
      </c>
      <c r="V26" s="10">
        <f>[2]OECD!DT$7</f>
        <v>0.08</v>
      </c>
      <c r="W26" s="16">
        <f>[2]OECD!BM19</f>
        <v>-0.0142514288232738</v>
      </c>
      <c r="X26" s="16">
        <f>[2]OECD!BN19</f>
        <v>-0.0142514288232738</v>
      </c>
      <c r="Y26" s="16">
        <f>[2]OECD!BO19</f>
        <v>-0.0142514288232738</v>
      </c>
      <c r="Z26" s="11">
        <f>[2]Final!AL23/10</f>
        <v>14.7848204365315</v>
      </c>
      <c r="AA26" s="11">
        <f>[2]Final!AP23/10</f>
        <v>13.3026278696389</v>
      </c>
      <c r="AB26" s="10">
        <f>[2]Final!AS23</f>
        <v>1.04573839863194</v>
      </c>
      <c r="AC26" s="10">
        <f>[2]Final!AT23</f>
        <v>0.218644824490585</v>
      </c>
      <c r="AD26" s="10">
        <f>[2]Final!AD23</f>
        <v>1.04808442939791</v>
      </c>
      <c r="AE26" s="10">
        <f>[2]Final!AF23</f>
        <v>0.215779034292942</v>
      </c>
      <c r="AF26" s="12">
        <f t="shared" si="2"/>
        <v>3.10407969311219</v>
      </c>
      <c r="AG26" s="12">
        <f t="shared" si="3"/>
        <v>2.79289269777981</v>
      </c>
      <c r="AH26" s="11">
        <f>[2]Final!AI23/10</f>
        <v>11.8476576010753</v>
      </c>
      <c r="AI26" s="11">
        <f>[2]Final!AJ23/10</f>
        <v>2.13090206649946</v>
      </c>
      <c r="AJ26" s="11">
        <f>[2]Final!AK23/10</f>
        <v>0.806260768956754</v>
      </c>
      <c r="AK26" s="11">
        <f>[2]Final!M23/10</f>
        <v>12.5840306883346</v>
      </c>
      <c r="AL26" s="11">
        <f>[2]Final!N23/10</f>
        <v>2.87517725938942</v>
      </c>
      <c r="AM26" s="11">
        <f>[2]Final!O23/10</f>
        <v>0.923612932351964</v>
      </c>
      <c r="AN26" s="14">
        <f>[2]Final!X23</f>
        <v>0.710862632516532</v>
      </c>
      <c r="AO26" s="14">
        <f>[2]Final!Y23</f>
        <v>0.229379550310655</v>
      </c>
      <c r="AP26" s="14">
        <f>[2]Final!Z23</f>
        <v>0.059757817172812</v>
      </c>
      <c r="AQ26" s="14">
        <f>[2]Final!Q23</f>
        <v>0.146550954314273</v>
      </c>
      <c r="AR26" s="10">
        <f>[2]Final!D23</f>
        <v>0.0190349752615502</v>
      </c>
      <c r="AS26" s="10">
        <f>[2]Final!E23</f>
        <v>0.0949449518392489</v>
      </c>
      <c r="AT26" s="10">
        <f>[2]Final!F23</f>
        <v>0.0457967405195706</v>
      </c>
      <c r="AU26" s="11">
        <f>[2]Final!AL123/10</f>
        <v>12.0138946035404</v>
      </c>
      <c r="AV26" s="11">
        <f>[2]Final!AP123/10</f>
        <v>10.8094900348654</v>
      </c>
      <c r="AW26" s="10">
        <f>[2]Final!AS123</f>
        <v>1.02932286004054</v>
      </c>
      <c r="AX26" s="10">
        <f>[2]Final!AT123</f>
        <v>0.215552669541337</v>
      </c>
      <c r="AY26" s="10">
        <f>[2]Final!AD123</f>
        <v>1.01047642612689</v>
      </c>
      <c r="AZ26" s="10">
        <f>[2]Final!AF123</f>
        <v>0.226121035491901</v>
      </c>
      <c r="BA26" s="12">
        <f t="shared" si="4"/>
        <v>3.25285409101893</v>
      </c>
      <c r="BB26" s="12">
        <f t="shared" si="5"/>
        <v>2.92675231821814</v>
      </c>
      <c r="BC26" s="11">
        <f>[2]Final!AI123/10</f>
        <v>9.69214222897211</v>
      </c>
      <c r="BD26" s="11">
        <f>[2]Final!AJ123/10</f>
        <v>1.66812684585159</v>
      </c>
      <c r="BE26" s="11">
        <f>[2]Final!AK123/10</f>
        <v>0.653625528716715</v>
      </c>
      <c r="BF26" s="11">
        <f>[2]Final!M123/10</f>
        <v>9.54324604974216</v>
      </c>
      <c r="BG26" s="11">
        <f>[2]Final!N123/10</f>
        <v>1.6769304383789</v>
      </c>
      <c r="BH26" s="11">
        <f>[2]Final!O123/10</f>
        <v>0.644398522207066</v>
      </c>
      <c r="BI26" s="14">
        <f>[2]Final!X123</f>
        <v>0.764321645268376</v>
      </c>
      <c r="BJ26" s="14">
        <f>[2]Final!Y123</f>
        <v>0.177761653635547</v>
      </c>
      <c r="BK26" s="14">
        <f>[2]Final!Z123</f>
        <v>0.0579167010960776</v>
      </c>
      <c r="BL26" s="14">
        <f>[2]Final!Q123</f>
        <v>0.191949084294563</v>
      </c>
      <c r="BM26" s="10">
        <f>[2]Final!D123</f>
        <v>0.050560635298041</v>
      </c>
      <c r="BN26" s="10">
        <f>[2]Final!E123</f>
        <v>0.13502265593033</v>
      </c>
      <c r="BO26" s="10">
        <f>[2]Final!F123</f>
        <v>0.0824591952170237</v>
      </c>
      <c r="BP26" s="11">
        <f>[2]Data!$BB27/10</f>
        <v>6.18</v>
      </c>
      <c r="BQ26" s="11">
        <f>[2]Data!$BD27/10</f>
        <v>1</v>
      </c>
      <c r="BR26" s="21">
        <f>[2]Data!$CR27/10</f>
        <v>2.93258492544254</v>
      </c>
      <c r="BS26" s="22">
        <f>[2]Data!BP27</f>
        <v>0.899749031565494</v>
      </c>
      <c r="BT26" s="22">
        <f>[2]Data!BQ27</f>
        <v>0.899749031565494</v>
      </c>
      <c r="BU26" s="22">
        <f>[2]Data!BR27</f>
        <v>0.899749031565494</v>
      </c>
      <c r="BV26" s="22">
        <f>[2]Data!BS27</f>
        <v>0.899749031565494</v>
      </c>
      <c r="BW26" s="21">
        <f>[2]Data!$AZ27</f>
        <v>99.6</v>
      </c>
      <c r="BX26" s="10"/>
    </row>
    <row r="27" spans="1:76">
      <c r="A27" s="1">
        <v>1964</v>
      </c>
      <c r="B27" s="11">
        <f>[2]OECD!AB20</f>
        <v>12.5932639469816</v>
      </c>
      <c r="C27" s="11">
        <f>[2]OECD!EA20</f>
        <v>12.0311215656481</v>
      </c>
      <c r="D27" s="10">
        <f>[2]OECD!EH20</f>
        <v>1.04252202526941</v>
      </c>
      <c r="E27" s="10">
        <f>[2]OECD!EI20</f>
        <v>0.225434990110099</v>
      </c>
      <c r="F27" s="10">
        <f>[2]OECD!CG20</f>
        <v>1.03495838718234</v>
      </c>
      <c r="G27" s="10">
        <f>[2]OECD!CH20</f>
        <v>0.235040133399391</v>
      </c>
      <c r="H27" s="12">
        <f t="shared" si="0"/>
        <v>3.38115937696221</v>
      </c>
      <c r="I27" s="12">
        <f t="shared" si="1"/>
        <v>3.23023003951357</v>
      </c>
      <c r="J27" s="11">
        <f>[2]OECD!Y20</f>
        <v>10.172549559067</v>
      </c>
      <c r="K27" s="11">
        <f>[2]OECD!Z20</f>
        <v>1.72839197798493</v>
      </c>
      <c r="L27" s="11">
        <f>[2]OECD!AA20</f>
        <v>0.692322409929667</v>
      </c>
      <c r="M27" s="11">
        <f>[2]OECD!AV20</f>
        <v>10.209596358471</v>
      </c>
      <c r="N27" s="11">
        <f>[2]OECD!AW20</f>
        <v>1.82090197373737</v>
      </c>
      <c r="O27" s="11">
        <f>[2]OECD!AX20</f>
        <v>0.702887764388723</v>
      </c>
      <c r="P27" s="14">
        <f>[2]OECD!BX20</f>
        <v>0.762175277061413</v>
      </c>
      <c r="Q27" s="14">
        <f>[2]OECD!BY20</f>
        <v>0.178742564216993</v>
      </c>
      <c r="R27" s="14">
        <f>[2]OECD!BZ20</f>
        <v>0.0590821587215935</v>
      </c>
      <c r="S27" s="14">
        <f>[2]OECD!BR20</f>
        <v>0.270498189933224</v>
      </c>
      <c r="T27" s="10">
        <f>[2]OECD!DR$7</f>
        <v>0.05</v>
      </c>
      <c r="U27" s="10">
        <f>[2]OECD!DS$7</f>
        <v>0.125</v>
      </c>
      <c r="V27" s="10">
        <f>[2]OECD!DT$7</f>
        <v>0.08</v>
      </c>
      <c r="W27" s="16">
        <f>[2]OECD!BM20</f>
        <v>0.0692941052475482</v>
      </c>
      <c r="X27" s="16">
        <f>[2]OECD!BN20</f>
        <v>0.0692941052475482</v>
      </c>
      <c r="Y27" s="16">
        <f>[2]OECD!BO20</f>
        <v>0.0692941052475482</v>
      </c>
      <c r="Z27" s="11">
        <f>[2]Final!AL24/10</f>
        <v>15.592141486291</v>
      </c>
      <c r="AA27" s="11">
        <f>[2]Final!AP24/10</f>
        <v>14.8961341936547</v>
      </c>
      <c r="AB27" s="10">
        <f>[2]Final!AS24</f>
        <v>1.05460472470567</v>
      </c>
      <c r="AC27" s="10">
        <f>[2]Final!AT24</f>
        <v>0.230583864940212</v>
      </c>
      <c r="AD27" s="10">
        <f>[2]Final!AD24</f>
        <v>1.0633965921565</v>
      </c>
      <c r="AE27" s="10">
        <f>[2]Final!AF24</f>
        <v>0.229458689725935</v>
      </c>
      <c r="AF27" s="12">
        <f t="shared" si="2"/>
        <v>3.3008677674377</v>
      </c>
      <c r="AG27" s="12">
        <f t="shared" si="3"/>
        <v>3.15352251404934</v>
      </c>
      <c r="AH27" s="11">
        <f>[2]Final!AI24/10</f>
        <v>12.549590536759</v>
      </c>
      <c r="AI27" s="11">
        <f>[2]Final!AJ24/10</f>
        <v>2.18530872361725</v>
      </c>
      <c r="AJ27" s="11">
        <f>[2]Final!AK24/10</f>
        <v>0.857242225914703</v>
      </c>
      <c r="AK27" s="11">
        <f>[2]Final!M24/10</f>
        <v>13.410422963689</v>
      </c>
      <c r="AL27" s="11">
        <f>[2]Final!N24/10</f>
        <v>3.02754418224462</v>
      </c>
      <c r="AM27" s="11">
        <f>[2]Final!O24/10</f>
        <v>0.994418463389838</v>
      </c>
      <c r="AN27" s="14">
        <f>[2]Final!X24</f>
        <v>0.708584594515584</v>
      </c>
      <c r="AO27" s="14">
        <f>[2]Final!Y24</f>
        <v>0.230783877583783</v>
      </c>
      <c r="AP27" s="14">
        <f>[2]Final!Z24</f>
        <v>0.0606315279006328</v>
      </c>
      <c r="AQ27" s="14">
        <f>[2]Final!Q24</f>
        <v>0.217683506818993</v>
      </c>
      <c r="AR27" s="10">
        <f>[2]Final!D24</f>
        <v>0.0195172185608733</v>
      </c>
      <c r="AS27" s="10">
        <f>[2]Final!E24</f>
        <v>0.0987498207825151</v>
      </c>
      <c r="AT27" s="10">
        <f>[2]Final!F24</f>
        <v>0.0470693990640518</v>
      </c>
      <c r="AU27" s="11">
        <f>[2]Final!AL124/10</f>
        <v>12.5279327855532</v>
      </c>
      <c r="AV27" s="11">
        <f>[2]Final!AP124/10</f>
        <v>11.9687066787308</v>
      </c>
      <c r="AW27" s="10">
        <f>[2]Final!AS124</f>
        <v>1.04278697283238</v>
      </c>
      <c r="AX27" s="10">
        <f>[2]Final!AT124</f>
        <v>0.224775515756949</v>
      </c>
      <c r="AY27" s="10">
        <f>[2]Final!AD124</f>
        <v>1.0357213790728</v>
      </c>
      <c r="AZ27" s="10">
        <f>[2]Final!AF124</f>
        <v>0.234198390717041</v>
      </c>
      <c r="BA27" s="12">
        <f t="shared" si="4"/>
        <v>3.36905052507273</v>
      </c>
      <c r="BB27" s="12">
        <f t="shared" si="5"/>
        <v>3.21866170665594</v>
      </c>
      <c r="BC27" s="11">
        <f>[2]Final!AI124/10</f>
        <v>10.1295348793087</v>
      </c>
      <c r="BD27" s="11">
        <f>[2]Final!AJ124/10</f>
        <v>1.70975700678573</v>
      </c>
      <c r="BE27" s="11">
        <f>[2]Final!AK124/10</f>
        <v>0.688640899458798</v>
      </c>
      <c r="BF27" s="11">
        <f>[2]Final!M124/10</f>
        <v>9.92255783064104</v>
      </c>
      <c r="BG27" s="11">
        <f>[2]Final!N124/10</f>
        <v>1.70260792608455</v>
      </c>
      <c r="BH27" s="11">
        <f>[2]Final!O124/10</f>
        <v>0.673476446673498</v>
      </c>
      <c r="BI27" s="14">
        <f>[2]Final!X124</f>
        <v>0.767934462426347</v>
      </c>
      <c r="BJ27" s="14">
        <f>[2]Final!Y124</f>
        <v>0.17368418254478</v>
      </c>
      <c r="BK27" s="14">
        <f>[2]Final!Z124</f>
        <v>0.0583813550288722</v>
      </c>
      <c r="BL27" s="14">
        <f>[2]Final!Q124</f>
        <v>0.270082957317097</v>
      </c>
      <c r="BM27" s="10">
        <f>[2]Final!D124</f>
        <v>0.0502958322146927</v>
      </c>
      <c r="BN27" s="10">
        <f>[2]Final!E124</f>
        <v>0.133688787405546</v>
      </c>
      <c r="BO27" s="10">
        <f>[2]Final!F124</f>
        <v>0.081778417004072</v>
      </c>
      <c r="BP27" s="11">
        <f>[2]Data!$BB28/10</f>
        <v>6.82</v>
      </c>
      <c r="BQ27" s="11">
        <f>[2]Data!$BD28/10</f>
        <v>1.25</v>
      </c>
      <c r="BR27" s="21">
        <f>[2]Data!$CR28/10</f>
        <v>3.23628304069872</v>
      </c>
      <c r="BS27" s="22">
        <f>[2]Data!BP28</f>
        <v>0.955361661305586</v>
      </c>
      <c r="BT27" s="22">
        <f>[2]Data!BQ28</f>
        <v>0.955361661305586</v>
      </c>
      <c r="BU27" s="22">
        <f>[2]Data!BR28</f>
        <v>0.955361661305586</v>
      </c>
      <c r="BV27" s="22">
        <f>[2]Data!BS28</f>
        <v>0.955361661305586</v>
      </c>
      <c r="BW27" s="21">
        <f>[2]Data!$AZ28</f>
        <v>99.3</v>
      </c>
      <c r="BX27" s="10"/>
    </row>
    <row r="28" spans="1:76">
      <c r="A28" s="1">
        <v>1965</v>
      </c>
      <c r="B28" s="11">
        <f>[2]OECD!AB21</f>
        <v>13.0715955192306</v>
      </c>
      <c r="C28" s="11">
        <f>[2]OECD!EA21</f>
        <v>12.1436752175382</v>
      </c>
      <c r="D28" s="10">
        <f>[2]OECD!EH21</f>
        <v>1.03796009605303</v>
      </c>
      <c r="E28" s="10">
        <f>[2]OECD!EI21</f>
        <v>0.233992523988393</v>
      </c>
      <c r="F28" s="10">
        <f>[2]OECD!CG21</f>
        <v>1.039550926682</v>
      </c>
      <c r="G28" s="10">
        <f>[2]OECD!CH21</f>
        <v>0.244336188482797</v>
      </c>
      <c r="H28" s="12">
        <f t="shared" si="0"/>
        <v>3.51488736358058</v>
      </c>
      <c r="I28" s="12">
        <f t="shared" si="1"/>
        <v>3.26537418532855</v>
      </c>
      <c r="J28" s="11">
        <f>[2]OECD!Y21</f>
        <v>10.5805330887926</v>
      </c>
      <c r="K28" s="11">
        <f>[2]OECD!Z21</f>
        <v>1.76507754736704</v>
      </c>
      <c r="L28" s="11">
        <f>[2]OECD!AA21</f>
        <v>0.725984883070971</v>
      </c>
      <c r="M28" s="11">
        <f>[2]OECD!AV21</f>
        <v>10.6426064860818</v>
      </c>
      <c r="N28" s="11">
        <f>[2]OECD!AW21</f>
        <v>1.86318374685439</v>
      </c>
      <c r="O28" s="11">
        <f>[2]OECD!AX21</f>
        <v>0.738701715104499</v>
      </c>
      <c r="P28" s="14">
        <f>[2]OECD!BX21</f>
        <v>0.77215933667416</v>
      </c>
      <c r="Q28" s="14">
        <f>[2]OECD!BY21</f>
        <v>0.168897998894733</v>
      </c>
      <c r="R28" s="14">
        <f>[2]OECD!BZ21</f>
        <v>0.0589426644311064</v>
      </c>
      <c r="S28" s="14">
        <f>[2]OECD!BR21</f>
        <v>0.219857675920031</v>
      </c>
      <c r="T28" s="10">
        <f>[2]OECD!DR$7</f>
        <v>0.05</v>
      </c>
      <c r="U28" s="10">
        <f>[2]OECD!DS$7</f>
        <v>0.125</v>
      </c>
      <c r="V28" s="10">
        <f>[2]OECD!DT$7</f>
        <v>0.08</v>
      </c>
      <c r="W28" s="16">
        <f>[2]OECD!BM21</f>
        <v>-0.0246542961837822</v>
      </c>
      <c r="X28" s="16">
        <f>[2]OECD!BN21</f>
        <v>-0.0246542961837822</v>
      </c>
      <c r="Y28" s="16">
        <f>[2]OECD!BO21</f>
        <v>-0.0246542961837822</v>
      </c>
      <c r="Z28" s="11">
        <f>[2]Final!AL25/10</f>
        <v>16.3554443920413</v>
      </c>
      <c r="AA28" s="11">
        <f>[2]Final!AP25/10</f>
        <v>15.1944117642915</v>
      </c>
      <c r="AB28" s="10">
        <f>[2]Final!AS25</f>
        <v>1.04895433423443</v>
      </c>
      <c r="AC28" s="10">
        <f>[2]Final!AT25</f>
        <v>0.241871944533561</v>
      </c>
      <c r="AD28" s="10">
        <f>[2]Final!AD25</f>
        <v>1.06343611986991</v>
      </c>
      <c r="AE28" s="10">
        <f>[2]Final!AF25</f>
        <v>0.244014658672583</v>
      </c>
      <c r="AF28" s="12">
        <f t="shared" si="2"/>
        <v>3.51026201080761</v>
      </c>
      <c r="AG28" s="12">
        <f t="shared" si="3"/>
        <v>3.26107717493231</v>
      </c>
      <c r="AH28" s="11">
        <f>[2]Final!AI25/10</f>
        <v>13.2238484335696</v>
      </c>
      <c r="AI28" s="11">
        <f>[2]Final!AJ25/10</f>
        <v>2.22567178223854</v>
      </c>
      <c r="AJ28" s="11">
        <f>[2]Final!AK25/10</f>
        <v>0.905924176233162</v>
      </c>
      <c r="AK28" s="11">
        <f>[2]Final!M25/10</f>
        <v>14.2986482456218</v>
      </c>
      <c r="AL28" s="11">
        <f>[2]Final!N25/10</f>
        <v>3.1817588639217</v>
      </c>
      <c r="AM28" s="11">
        <f>[2]Final!O25/10</f>
        <v>1.07186291320027</v>
      </c>
      <c r="AN28" s="14">
        <f>[2]Final!X25</f>
        <v>0.714436055442945</v>
      </c>
      <c r="AO28" s="14">
        <f>[2]Final!Y25</f>
        <v>0.22441488166532</v>
      </c>
      <c r="AP28" s="14">
        <f>[2]Final!Z25</f>
        <v>0.0611490628917351</v>
      </c>
      <c r="AQ28" s="14">
        <f>[2]Final!Q25</f>
        <v>0.152899054078696</v>
      </c>
      <c r="AR28" s="10">
        <f>[2]Final!D25</f>
        <v>0.0201042804259733</v>
      </c>
      <c r="AS28" s="10">
        <f>[2]Final!E25</f>
        <v>0.102989345035894</v>
      </c>
      <c r="AT28" s="10">
        <f>[2]Final!F25</f>
        <v>0.0486538070045493</v>
      </c>
      <c r="AU28" s="11">
        <f>[2]Final!AL125/10</f>
        <v>13.0058278308068</v>
      </c>
      <c r="AV28" s="11">
        <f>[2]Final!AP125/10</f>
        <v>12.0825762149833</v>
      </c>
      <c r="AW28" s="10">
        <f>[2]Final!AS125</f>
        <v>1.03814636089082</v>
      </c>
      <c r="AX28" s="10">
        <f>[2]Final!AT125</f>
        <v>0.233349883700433</v>
      </c>
      <c r="AY28" s="10">
        <f>[2]Final!AD125</f>
        <v>1.03992035379992</v>
      </c>
      <c r="AZ28" s="10">
        <f>[2]Final!AF125</f>
        <v>0.243547673333838</v>
      </c>
      <c r="BA28" s="12">
        <f t="shared" si="4"/>
        <v>3.50354421400345</v>
      </c>
      <c r="BB28" s="12">
        <f t="shared" si="5"/>
        <v>3.25483625794194</v>
      </c>
      <c r="BC28" s="11">
        <f>[2]Final!AI125/10</f>
        <v>10.5383630362367</v>
      </c>
      <c r="BD28" s="11">
        <f>[2]Final!AJ125/10</f>
        <v>1.74528007482758</v>
      </c>
      <c r="BE28" s="11">
        <f>[2]Final!AK125/10</f>
        <v>0.72218471974254</v>
      </c>
      <c r="BF28" s="11">
        <f>[2]Final!M125/10</f>
        <v>10.3462482337174</v>
      </c>
      <c r="BG28" s="11">
        <f>[2]Final!N125/10</f>
        <v>1.74278861128757</v>
      </c>
      <c r="BH28" s="11">
        <f>[2]Final!O125/10</f>
        <v>0.707990049471129</v>
      </c>
      <c r="BI28" s="14">
        <f>[2]Final!X125</f>
        <v>0.774741012342686</v>
      </c>
      <c r="BJ28" s="14">
        <f>[2]Final!Y125</f>
        <v>0.166696010563204</v>
      </c>
      <c r="BK28" s="14">
        <f>[2]Final!Z125</f>
        <v>0.0585629770941101</v>
      </c>
      <c r="BL28" s="14">
        <f>[2]Final!Q125</f>
        <v>0.223003517938579</v>
      </c>
      <c r="BM28" s="10">
        <f>[2]Final!D125</f>
        <v>0.0504144424779061</v>
      </c>
      <c r="BN28" s="10">
        <f>[2]Final!E125</f>
        <v>0.134110549402904</v>
      </c>
      <c r="BO28" s="10">
        <f>[2]Final!F125</f>
        <v>0.0819939669826186</v>
      </c>
      <c r="BP28" s="11">
        <f>[2]Data!$BB29/10</f>
        <v>7.89</v>
      </c>
      <c r="BQ28" s="11">
        <f>[2]Data!$BD29/10</f>
        <v>1.21</v>
      </c>
      <c r="BR28" s="21">
        <f>[2]Data!$CR29/10</f>
        <v>3.74402832714266</v>
      </c>
      <c r="BS28" s="22">
        <f>[2]Data!BP29</f>
        <v>0.929012468269293</v>
      </c>
      <c r="BT28" s="22">
        <f>[2]Data!BQ29</f>
        <v>0.929012468269293</v>
      </c>
      <c r="BU28" s="22">
        <f>[2]Data!BR29</f>
        <v>0.929012468269293</v>
      </c>
      <c r="BV28" s="22">
        <f>[2]Data!BS29</f>
        <v>0.929012468269293</v>
      </c>
      <c r="BW28" s="21">
        <f>[2]Data!$AZ29</f>
        <v>99.7</v>
      </c>
      <c r="BX28" s="10"/>
    </row>
    <row r="29" spans="1:76">
      <c r="A29" s="1">
        <v>1966</v>
      </c>
      <c r="B29" s="11">
        <f>[2]OECD!AB22</f>
        <v>13.3234894871532</v>
      </c>
      <c r="C29" s="11">
        <f>[2]OECD!EA22</f>
        <v>12.3907487026102</v>
      </c>
      <c r="D29" s="10">
        <f>[2]OECD!EH22</f>
        <v>1.0192399265989</v>
      </c>
      <c r="E29" s="10">
        <f>[2]OECD!EI22</f>
        <v>0.238494522974621</v>
      </c>
      <c r="F29" s="10">
        <f>[2]OECD!CG22</f>
        <v>1.02775176729448</v>
      </c>
      <c r="G29" s="10">
        <f>[2]OECD!CH22</f>
        <v>0.251116949527192</v>
      </c>
      <c r="H29" s="12">
        <f t="shared" si="0"/>
        <v>3.61243169976098</v>
      </c>
      <c r="I29" s="12">
        <f t="shared" si="1"/>
        <v>3.35953531094391</v>
      </c>
      <c r="J29" s="11">
        <f>[2]OECD!Y22</f>
        <v>10.8213618878518</v>
      </c>
      <c r="K29" s="11">
        <f>[2]OECD!Z22</f>
        <v>1.75774576597433</v>
      </c>
      <c r="L29" s="11">
        <f>[2]OECD!AA22</f>
        <v>0.744381833327058</v>
      </c>
      <c r="M29" s="11">
        <f>[2]OECD!AV22</f>
        <v>10.9753307572535</v>
      </c>
      <c r="N29" s="11">
        <f>[2]OECD!AW22</f>
        <v>1.87883910044873</v>
      </c>
      <c r="O29" s="11">
        <f>[2]OECD!AX22</f>
        <v>0.765815998123973</v>
      </c>
      <c r="P29" s="14">
        <f>[2]OECD!BX22</f>
        <v>0.77769329951893</v>
      </c>
      <c r="Q29" s="14">
        <f>[2]OECD!BY22</f>
        <v>0.163148306835226</v>
      </c>
      <c r="R29" s="14">
        <f>[2]OECD!BZ22</f>
        <v>0.0591583936458439</v>
      </c>
      <c r="S29" s="14">
        <f>[2]OECD!BR22</f>
        <v>0.280153304322491</v>
      </c>
      <c r="T29" s="10">
        <f>[2]OECD!DR$7</f>
        <v>0.05</v>
      </c>
      <c r="U29" s="10">
        <f>[2]OECD!DS$7</f>
        <v>0.125</v>
      </c>
      <c r="V29" s="10">
        <f>[2]OECD!DT$7</f>
        <v>0.08</v>
      </c>
      <c r="W29" s="16">
        <f>[2]OECD!BM22</f>
        <v>-0.00193899014188925</v>
      </c>
      <c r="X29" s="16">
        <f>[2]OECD!BN22</f>
        <v>-0.00193899014188925</v>
      </c>
      <c r="Y29" s="16">
        <f>[2]OECD!BO22</f>
        <v>-0.00193899014188925</v>
      </c>
      <c r="Z29" s="11">
        <f>[2]Final!AL26/10</f>
        <v>16.8786359551318</v>
      </c>
      <c r="AA29" s="11">
        <f>[2]Final!AP26/10</f>
        <v>15.6970091629925</v>
      </c>
      <c r="AB29" s="10">
        <f>[2]Final!AS26</f>
        <v>1.03198883200905</v>
      </c>
      <c r="AC29" s="10">
        <f>[2]Final!AT26</f>
        <v>0.249609145534949</v>
      </c>
      <c r="AD29" s="10">
        <f>[2]Final!AD26</f>
        <v>1.05211893571853</v>
      </c>
      <c r="AE29" s="10">
        <f>[2]Final!AF26</f>
        <v>0.25673244298232</v>
      </c>
      <c r="AF29" s="12">
        <f t="shared" si="2"/>
        <v>3.69321313090412</v>
      </c>
      <c r="AG29" s="12">
        <f t="shared" si="3"/>
        <v>3.43466145669551</v>
      </c>
      <c r="AH29" s="11">
        <f>[2]Final!AI26/10</f>
        <v>13.7273011986399</v>
      </c>
      <c r="AI29" s="11">
        <f>[2]Final!AJ26/10</f>
        <v>2.21335249657409</v>
      </c>
      <c r="AJ29" s="11">
        <f>[2]Final!AK26/10</f>
        <v>0.937982259917761</v>
      </c>
      <c r="AK29" s="11">
        <f>[2]Final!M26/10</f>
        <v>15.1028380540569</v>
      </c>
      <c r="AL29" s="11">
        <f>[2]Final!N26/10</f>
        <v>3.29432050125732</v>
      </c>
      <c r="AM29" s="11">
        <f>[2]Final!O26/10</f>
        <v>1.14151079200204</v>
      </c>
      <c r="AN29" s="14">
        <f>[2]Final!X26</f>
        <v>0.71993451262067</v>
      </c>
      <c r="AO29" s="14">
        <f>[2]Final!Y26</f>
        <v>0.218386460463016</v>
      </c>
      <c r="AP29" s="14">
        <f>[2]Final!Z26</f>
        <v>0.0616790269163136</v>
      </c>
      <c r="AQ29" s="14">
        <f>[2]Final!Q26</f>
        <v>0.204224050982571</v>
      </c>
      <c r="AR29" s="10">
        <f>[2]Final!D26</f>
        <v>0.0208447798814244</v>
      </c>
      <c r="AS29" s="10">
        <f>[2]Final!E26</f>
        <v>0.108361588223775</v>
      </c>
      <c r="AT29" s="10">
        <f>[2]Final!F26</f>
        <v>0.0507516489976899</v>
      </c>
      <c r="AU29" s="11">
        <f>[2]Final!AL126/10</f>
        <v>13.2569289574562</v>
      </c>
      <c r="AV29" s="11">
        <f>[2]Final!AP126/10</f>
        <v>12.3288478921818</v>
      </c>
      <c r="AW29" s="10">
        <f>[2]Final!AS126</f>
        <v>1.01930681613781</v>
      </c>
      <c r="AX29" s="10">
        <f>[2]Final!AT126</f>
        <v>0.237855127000816</v>
      </c>
      <c r="AY29" s="10">
        <f>[2]Final!AD126</f>
        <v>1.02776440811483</v>
      </c>
      <c r="AZ29" s="10">
        <f>[2]Final!AF126</f>
        <v>0.250309630331696</v>
      </c>
      <c r="BA29" s="12">
        <f t="shared" si="4"/>
        <v>3.60081804540939</v>
      </c>
      <c r="BB29" s="12">
        <f t="shared" si="5"/>
        <v>3.34873469653067</v>
      </c>
      <c r="BC29" s="11">
        <f>[2]Final!AI126/10</f>
        <v>10.7798835982615</v>
      </c>
      <c r="BD29" s="11">
        <f>[2]Final!AJ126/10</f>
        <v>1.7366133540438</v>
      </c>
      <c r="BE29" s="11">
        <f>[2]Final!AK126/10</f>
        <v>0.740432005150836</v>
      </c>
      <c r="BF29" s="11">
        <f>[2]Final!M126/10</f>
        <v>10.6702875711566</v>
      </c>
      <c r="BG29" s="11">
        <f>[2]Final!N126/10</f>
        <v>1.75664438571909</v>
      </c>
      <c r="BH29" s="11">
        <f>[2]Final!O126/10</f>
        <v>0.733850921327286</v>
      </c>
      <c r="BI29" s="14">
        <f>[2]Final!X126</f>
        <v>0.780889353481851</v>
      </c>
      <c r="BJ29" s="14">
        <f>[2]Final!Y126</f>
        <v>0.160391782621547</v>
      </c>
      <c r="BK29" s="14">
        <f>[2]Final!Z126</f>
        <v>0.0587188638966011</v>
      </c>
      <c r="BL29" s="14">
        <f>[2]Final!Q126</f>
        <v>0.294130237254661</v>
      </c>
      <c r="BM29" s="10">
        <f>[2]Final!D126</f>
        <v>0.0508423648457098</v>
      </c>
      <c r="BN29" s="10">
        <f>[2]Final!E126</f>
        <v>0.136005994884914</v>
      </c>
      <c r="BO29" s="10">
        <f>[2]Final!F126</f>
        <v>0.0829447461353307</v>
      </c>
      <c r="BP29" s="11">
        <f>[2]Data!$BB30/10</f>
        <v>9.21</v>
      </c>
      <c r="BQ29" s="11">
        <f>[2]Data!$BD30/10</f>
        <v>1.02</v>
      </c>
      <c r="BR29" s="21">
        <f>[2]Data!$CR30/10</f>
        <v>4.37040568985854</v>
      </c>
      <c r="BS29" s="22">
        <f>[2]Data!BP30</f>
        <v>0.929992755618381</v>
      </c>
      <c r="BT29" s="22">
        <f>[2]Data!BQ30</f>
        <v>0.929992755618381</v>
      </c>
      <c r="BU29" s="22">
        <f>[2]Data!BR30</f>
        <v>0.929992755618381</v>
      </c>
      <c r="BV29" s="22">
        <f>[2]Data!BS30</f>
        <v>0.929992755618381</v>
      </c>
      <c r="BW29" s="21">
        <f>[2]Data!$AZ30</f>
        <v>100.3</v>
      </c>
      <c r="BX29" s="10"/>
    </row>
    <row r="30" spans="1:76">
      <c r="A30" s="1">
        <v>1967</v>
      </c>
      <c r="B30" s="11">
        <f>[2]OECD!AB23</f>
        <v>13.3451971262776</v>
      </c>
      <c r="C30" s="11">
        <f>[2]OECD!EA23</f>
        <v>12.4020322349678</v>
      </c>
      <c r="D30" s="10">
        <f>[2]OECD!EH23</f>
        <v>1.00157643820137</v>
      </c>
      <c r="E30" s="10">
        <f>[2]OECD!EI23</f>
        <v>0.238870494851456</v>
      </c>
      <c r="F30" s="10">
        <f>[2]OECD!CG23</f>
        <v>1.00944497351248</v>
      </c>
      <c r="G30" s="10">
        <f>[2]OECD!CH23</f>
        <v>0.25348874246401</v>
      </c>
      <c r="H30" s="12">
        <f t="shared" si="0"/>
        <v>3.64655102148085</v>
      </c>
      <c r="I30" s="12">
        <f t="shared" si="1"/>
        <v>3.38883291771012</v>
      </c>
      <c r="J30" s="11">
        <f>[2]OECD!Y23</f>
        <v>10.8904908698401</v>
      </c>
      <c r="K30" s="11">
        <f>[2]OECD!Z23</f>
        <v>1.70791703430966</v>
      </c>
      <c r="L30" s="11">
        <f>[2]OECD!AA23</f>
        <v>0.746789222127856</v>
      </c>
      <c r="M30" s="11">
        <f>[2]OECD!AV23</f>
        <v>11.1342834654831</v>
      </c>
      <c r="N30" s="11">
        <f>[2]OECD!AW23</f>
        <v>1.8483534934848</v>
      </c>
      <c r="O30" s="11">
        <f>[2]OECD!AX23</f>
        <v>0.776651591382768</v>
      </c>
      <c r="P30" s="14">
        <f>[2]OECD!BX23</f>
        <v>0.781008760706882</v>
      </c>
      <c r="Q30" s="14">
        <f>[2]OECD!BY23</f>
        <v>0.159497168401875</v>
      </c>
      <c r="R30" s="14">
        <f>[2]OECD!BZ23</f>
        <v>0.0594940708912437</v>
      </c>
      <c r="S30" s="14">
        <f>[2]OECD!BR23</f>
        <v>0.274893952273388</v>
      </c>
      <c r="T30" s="10">
        <f>[2]OECD!DR$7</f>
        <v>0.05</v>
      </c>
      <c r="U30" s="10">
        <f>[2]OECD!DS$7</f>
        <v>0.125</v>
      </c>
      <c r="V30" s="10">
        <f>[2]OECD!DT$7</f>
        <v>0.08</v>
      </c>
      <c r="W30" s="16">
        <f>[2]OECD!BM23</f>
        <v>-0.000717465169711939</v>
      </c>
      <c r="X30" s="16">
        <f>[2]OECD!BN23</f>
        <v>-0.000717465169711939</v>
      </c>
      <c r="Y30" s="16">
        <f>[2]OECD!BO23</f>
        <v>-0.000717465169711939</v>
      </c>
      <c r="Z30" s="11">
        <f>[2]Final!AL27/10</f>
        <v>17.14894769559</v>
      </c>
      <c r="AA30" s="11">
        <f>[2]Final!AP27/10</f>
        <v>15.9369547039285</v>
      </c>
      <c r="AB30" s="10">
        <f>[2]Final!AS27</f>
        <v>1.01601502284763</v>
      </c>
      <c r="AC30" s="10">
        <f>[2]Final!AT27</f>
        <v>0.253606641703668</v>
      </c>
      <c r="AD30" s="10">
        <f>[2]Final!AD27</f>
        <v>1.03654365326095</v>
      </c>
      <c r="AE30" s="10">
        <f>[2]Final!AF27</f>
        <v>0.266114384359502</v>
      </c>
      <c r="AF30" s="12">
        <f t="shared" si="2"/>
        <v>3.82817663097866</v>
      </c>
      <c r="AG30" s="12">
        <f t="shared" si="3"/>
        <v>3.55762223137654</v>
      </c>
      <c r="AH30" s="11">
        <f>[2]Final!AI27/10</f>
        <v>14.0485617083263</v>
      </c>
      <c r="AI30" s="11">
        <f>[2]Final!AJ27/10</f>
        <v>2.14848895351819</v>
      </c>
      <c r="AJ30" s="11">
        <f>[2]Final!AK27/10</f>
        <v>0.951897033745455</v>
      </c>
      <c r="AK30" s="11">
        <f>[2]Final!M27/10</f>
        <v>15.7444896729856</v>
      </c>
      <c r="AL30" s="11">
        <f>[2]Final!N27/10</f>
        <v>3.34178584272178</v>
      </c>
      <c r="AM30" s="11">
        <f>[2]Final!O27/10</f>
        <v>1.19497021619985</v>
      </c>
      <c r="AN30" s="14">
        <f>[2]Final!X27</f>
        <v>0.71811249915105</v>
      </c>
      <c r="AO30" s="14">
        <f>[2]Final!Y27</f>
        <v>0.219274048519934</v>
      </c>
      <c r="AP30" s="14">
        <f>[2]Final!Z27</f>
        <v>0.062613452329015</v>
      </c>
      <c r="AQ30" s="14">
        <f>[2]Final!Q27</f>
        <v>0.189301896776213</v>
      </c>
      <c r="AR30" s="10">
        <f>[2]Final!D27</f>
        <v>0.0216806995548508</v>
      </c>
      <c r="AS30" s="10">
        <f>[2]Final!E27</f>
        <v>0.114535845145433</v>
      </c>
      <c r="AT30" s="10">
        <f>[2]Final!F27</f>
        <v>0.0531830024561912</v>
      </c>
      <c r="AU30" s="11">
        <f>[2]Final!AL127/10</f>
        <v>13.2775465528994</v>
      </c>
      <c r="AV30" s="11">
        <f>[2]Final!AP127/10</f>
        <v>12.339162830806</v>
      </c>
      <c r="AW30" s="10">
        <f>[2]Final!AS127</f>
        <v>1.00155523164599</v>
      </c>
      <c r="AX30" s="10">
        <f>[2]Final!AT127</f>
        <v>0.238225046821488</v>
      </c>
      <c r="AY30" s="10">
        <f>[2]Final!AD127</f>
        <v>1.00941658579617</v>
      </c>
      <c r="AZ30" s="10">
        <f>[2]Final!AF127</f>
        <v>0.252666692441321</v>
      </c>
      <c r="BA30" s="12">
        <f t="shared" si="4"/>
        <v>3.63472545747037</v>
      </c>
      <c r="BB30" s="12">
        <f t="shared" si="5"/>
        <v>3.37784311930797</v>
      </c>
      <c r="BC30" s="11">
        <f>[2]Final!AI127/10</f>
        <v>10.8495653054955</v>
      </c>
      <c r="BD30" s="11">
        <f>[2]Final!AJ127/10</f>
        <v>1.68531774528243</v>
      </c>
      <c r="BE30" s="11">
        <f>[2]Final!AK127/10</f>
        <v>0.742663502121525</v>
      </c>
      <c r="BF30" s="11">
        <f>[2]Final!M127/10</f>
        <v>10.8247525552679</v>
      </c>
      <c r="BG30" s="11">
        <f>[2]Final!N127/10</f>
        <v>1.72721292396115</v>
      </c>
      <c r="BH30" s="11">
        <f>[2]Final!O127/10</f>
        <v>0.744057231525575</v>
      </c>
      <c r="BI30" s="14">
        <f>[2]Final!X127</f>
        <v>0.783608158823753</v>
      </c>
      <c r="BJ30" s="14">
        <f>[2]Final!Y127</f>
        <v>0.157297373133849</v>
      </c>
      <c r="BK30" s="14">
        <f>[2]Final!Z127</f>
        <v>0.0590944680423976</v>
      </c>
      <c r="BL30" s="14">
        <f>[2]Final!Q127</f>
        <v>0.284020720731818</v>
      </c>
      <c r="BM30" s="10">
        <f>[2]Final!D127</f>
        <v>0.051261173362107</v>
      </c>
      <c r="BN30" s="10">
        <f>[2]Final!E127</f>
        <v>0.137962745857954</v>
      </c>
      <c r="BO30" s="10">
        <f>[2]Final!F127</f>
        <v>0.083898049335585</v>
      </c>
      <c r="BP30" s="11">
        <f>[2]Data!$BB31/10</f>
        <v>9.09</v>
      </c>
      <c r="BQ30" s="11">
        <f>[2]Data!$BD31/10</f>
        <v>0.81</v>
      </c>
      <c r="BR30" s="21">
        <f>[2]Data!$CR31/10</f>
        <v>4.31346229324801</v>
      </c>
      <c r="BS30" s="22">
        <f>[2]Data!BP31</f>
        <v>0.929325518208141</v>
      </c>
      <c r="BT30" s="22">
        <f>[2]Data!BQ31</f>
        <v>0.929325518208141</v>
      </c>
      <c r="BU30" s="22">
        <f>[2]Data!BR31</f>
        <v>0.929325518208141</v>
      </c>
      <c r="BV30" s="22">
        <f>[2]Data!BS31</f>
        <v>0.929325518208141</v>
      </c>
      <c r="BW30" s="21">
        <f>[2]Data!$AZ31</f>
        <v>100</v>
      </c>
      <c r="BX30" s="10"/>
    </row>
    <row r="31" spans="1:76">
      <c r="A31" s="1">
        <v>1968</v>
      </c>
      <c r="B31" s="11">
        <f>[2]OECD!AB24</f>
        <v>13.2971136936692</v>
      </c>
      <c r="C31" s="11">
        <f>[2]OECD!EA24</f>
        <v>12.3504507149848</v>
      </c>
      <c r="D31" s="10">
        <f>[2]OECD!EH24</f>
        <v>0.996328145079046</v>
      </c>
      <c r="E31" s="10">
        <f>[2]OECD!EI24</f>
        <v>0.237993397049465</v>
      </c>
      <c r="F31" s="10">
        <f>[2]OECD!CG24</f>
        <v>0.997961427155882</v>
      </c>
      <c r="G31" s="10">
        <f>[2]OECD!CH24</f>
        <v>0.252971987197334</v>
      </c>
      <c r="H31" s="12">
        <f t="shared" si="0"/>
        <v>3.63911726159378</v>
      </c>
      <c r="I31" s="12">
        <f t="shared" si="1"/>
        <v>3.38003715849723</v>
      </c>
      <c r="J31" s="11">
        <f>[2]OECD!Y24</f>
        <v>10.9022811925253</v>
      </c>
      <c r="K31" s="11">
        <f>[2]OECD!Z24</f>
        <v>1.65006934974976</v>
      </c>
      <c r="L31" s="11">
        <f>[2]OECD!AA24</f>
        <v>0.744763151394147</v>
      </c>
      <c r="M31" s="11">
        <f>[2]OECD!AV24</f>
        <v>11.1757805448028</v>
      </c>
      <c r="N31" s="11">
        <f>[2]OECD!AW24</f>
        <v>1.79092607149836</v>
      </c>
      <c r="O31" s="11">
        <f>[2]OECD!AX24</f>
        <v>0.77685019454271</v>
      </c>
      <c r="P31" s="14">
        <f>[2]OECD!BX24</f>
        <v>0.784960298513529</v>
      </c>
      <c r="Q31" s="14">
        <f>[2]OECD!BY24</f>
        <v>0.155347238001176</v>
      </c>
      <c r="R31" s="14">
        <f>[2]OECD!BZ24</f>
        <v>0.059692463485295</v>
      </c>
      <c r="S31" s="14">
        <f>[2]OECD!BR24</f>
        <v>0.268482755891212</v>
      </c>
      <c r="T31" s="10">
        <f>[2]OECD!DR$7</f>
        <v>0.05</v>
      </c>
      <c r="U31" s="10">
        <f>[2]OECD!DS$7</f>
        <v>0.125</v>
      </c>
      <c r="V31" s="10">
        <f>[2]OECD!DT$7</f>
        <v>0.08</v>
      </c>
      <c r="W31" s="16">
        <f>[2]OECD!BM24</f>
        <v>-0.000558077637184962</v>
      </c>
      <c r="X31" s="16">
        <f>[2]OECD!BN24</f>
        <v>-0.000558077637184962</v>
      </c>
      <c r="Y31" s="16">
        <f>[2]OECD!BO24</f>
        <v>-0.000558077637184962</v>
      </c>
      <c r="Z31" s="11">
        <f>[2]Final!AL28/10</f>
        <v>17.3220086205896</v>
      </c>
      <c r="AA31" s="11">
        <f>[2]Final!AP28/10</f>
        <v>16.0888008241208</v>
      </c>
      <c r="AB31" s="10">
        <f>[2]Final!AS28</f>
        <v>1.01009163524618</v>
      </c>
      <c r="AC31" s="10">
        <f>[2]Final!AT28</f>
        <v>0.256165947427749</v>
      </c>
      <c r="AD31" s="10">
        <f>[2]Final!AD28</f>
        <v>1.02583892113238</v>
      </c>
      <c r="AE31" s="10">
        <f>[2]Final!AF28</f>
        <v>0.272990492949159</v>
      </c>
      <c r="AF31" s="12">
        <f t="shared" si="2"/>
        <v>3.92709258502734</v>
      </c>
      <c r="AG31" s="12">
        <f t="shared" si="3"/>
        <v>3.64751062086908</v>
      </c>
      <c r="AH31" s="11">
        <f>[2]Final!AI28/10</f>
        <v>14.2973311328052</v>
      </c>
      <c r="AI31" s="11">
        <f>[2]Final!AJ28/10</f>
        <v>2.06591606680947</v>
      </c>
      <c r="AJ31" s="11">
        <f>[2]Final!AK28/10</f>
        <v>0.958761420974931</v>
      </c>
      <c r="AK31" s="11">
        <f>[2]Final!M28/10</f>
        <v>16.2711865134094</v>
      </c>
      <c r="AL31" s="11">
        <f>[2]Final!N28/10</f>
        <v>3.33782752280785</v>
      </c>
      <c r="AM31" s="11">
        <f>[2]Final!O28/10</f>
        <v>1.23645141215956</v>
      </c>
      <c r="AN31" s="14">
        <f>[2]Final!X28</f>
        <v>0.7174282607143</v>
      </c>
      <c r="AO31" s="14">
        <f>[2]Final!Y28</f>
        <v>0.21905968588872</v>
      </c>
      <c r="AP31" s="14">
        <f>[2]Final!Z28</f>
        <v>0.0635120533969799</v>
      </c>
      <c r="AQ31" s="14">
        <f>[2]Final!Q28</f>
        <v>0.177194835047417</v>
      </c>
      <c r="AR31" s="10">
        <f>[2]Final!D28</f>
        <v>0.0225083914233508</v>
      </c>
      <c r="AS31" s="10">
        <f>[2]Final!E28</f>
        <v>0.12032965185756</v>
      </c>
      <c r="AT31" s="10">
        <f>[2]Final!F28</f>
        <v>0.0555482901534315</v>
      </c>
      <c r="AU31" s="11">
        <f>[2]Final!AL128/10</f>
        <v>13.2281159013708</v>
      </c>
      <c r="AV31" s="11">
        <f>[2]Final!AP128/10</f>
        <v>12.2863650906263</v>
      </c>
      <c r="AW31" s="10">
        <f>[2]Final!AS128</f>
        <v>0.996277124592884</v>
      </c>
      <c r="AX31" s="10">
        <f>[2]Final!AT128</f>
        <v>0.237338164653318</v>
      </c>
      <c r="AY31" s="10">
        <f>[2]Final!AD128</f>
        <v>0.998114278342758</v>
      </c>
      <c r="AZ31" s="10">
        <f>[2]Final!AF128</f>
        <v>0.252190233387321</v>
      </c>
      <c r="BA31" s="12">
        <f t="shared" si="4"/>
        <v>3.62787137695709</v>
      </c>
      <c r="BB31" s="12">
        <f t="shared" si="5"/>
        <v>3.36959190344778</v>
      </c>
      <c r="BC31" s="11">
        <f>[2]Final!AI128/10</f>
        <v>10.8617794827818</v>
      </c>
      <c r="BD31" s="11">
        <f>[2]Final!AJ128/10</f>
        <v>1.62589781854116</v>
      </c>
      <c r="BE31" s="11">
        <f>[2]Final!AK128/10</f>
        <v>0.740438600047854</v>
      </c>
      <c r="BF31" s="11">
        <f>[2]Final!M128/10</f>
        <v>10.8660801012168</v>
      </c>
      <c r="BG31" s="11">
        <f>[2]Final!N128/10</f>
        <v>1.67360210722636</v>
      </c>
      <c r="BH31" s="11">
        <f>[2]Final!O128/10</f>
        <v>0.744281802829636</v>
      </c>
      <c r="BI31" s="14">
        <f>[2]Final!X128</f>
        <v>0.787291146830808</v>
      </c>
      <c r="BJ31" s="14">
        <f>[2]Final!Y128</f>
        <v>0.153408344936007</v>
      </c>
      <c r="BK31" s="14">
        <f>[2]Final!Z128</f>
        <v>0.059300508233185</v>
      </c>
      <c r="BL31" s="14">
        <f>[2]Final!Q128</f>
        <v>0.27711476556866</v>
      </c>
      <c r="BM31" s="10">
        <f>[2]Final!D128</f>
        <v>0.0514064176615031</v>
      </c>
      <c r="BN31" s="10">
        <f>[2]Final!E128</f>
        <v>0.138654470501071</v>
      </c>
      <c r="BO31" s="10">
        <f>[2]Final!F128</f>
        <v>0.0842025887080302</v>
      </c>
      <c r="BP31" s="11">
        <f>[2]Data!$BB32/10</f>
        <v>8.89</v>
      </c>
      <c r="BQ31" s="11">
        <f>[2]Data!$BD32/10</f>
        <v>0.74</v>
      </c>
      <c r="BR31" s="21">
        <f>[2]Data!$CR32/10</f>
        <v>4.21855663223045</v>
      </c>
      <c r="BS31" s="22">
        <f>[2]Data!BP32</f>
        <v>0.928806882418763</v>
      </c>
      <c r="BT31" s="22">
        <f>[2]Data!BQ32</f>
        <v>0.928806882418763</v>
      </c>
      <c r="BU31" s="22">
        <f>[2]Data!BR32</f>
        <v>0.928806882418763</v>
      </c>
      <c r="BV31" s="22">
        <f>[2]Data!BS32</f>
        <v>0.928806882418763</v>
      </c>
      <c r="BW31" s="21">
        <f>[2]Data!$AZ32</f>
        <v>100</v>
      </c>
      <c r="BX31" s="10"/>
    </row>
    <row r="32" spans="1:76">
      <c r="A32" s="1">
        <v>1969</v>
      </c>
      <c r="B32" s="11">
        <f>[2]OECD!AB25</f>
        <v>13.6646382988975</v>
      </c>
      <c r="C32" s="11">
        <f>[2]OECD!EA25</f>
        <v>11.6491134409411</v>
      </c>
      <c r="D32" s="10">
        <f>[2]OECD!EH25</f>
        <v>1.02762317740663</v>
      </c>
      <c r="E32" s="10">
        <f>[2]OECD!EI25</f>
        <v>0.244567530877768</v>
      </c>
      <c r="F32" s="10">
        <f>[2]OECD!CG25</f>
        <v>1.01142749494774</v>
      </c>
      <c r="G32" s="10">
        <f>[2]OECD!CH25</f>
        <v>0.255862823302951</v>
      </c>
      <c r="H32" s="12">
        <f t="shared" si="0"/>
        <v>3.68070325571488</v>
      </c>
      <c r="I32" s="12">
        <f t="shared" si="1"/>
        <v>3.13780202815343</v>
      </c>
      <c r="J32" s="11">
        <f>[2]OECD!Y25</f>
        <v>11.2067610368017</v>
      </c>
      <c r="K32" s="11">
        <f>[2]OECD!Z25</f>
        <v>1.68266208184341</v>
      </c>
      <c r="L32" s="11">
        <f>[2]OECD!AA25</f>
        <v>0.775215180252412</v>
      </c>
      <c r="M32" s="11">
        <f>[2]OECD!AV25</f>
        <v>11.3379703740139</v>
      </c>
      <c r="N32" s="11">
        <f>[2]OECD!AW25</f>
        <v>1.77745676351636</v>
      </c>
      <c r="O32" s="11">
        <f>[2]OECD!AX25</f>
        <v>0.791655381065916</v>
      </c>
      <c r="P32" s="14">
        <f>[2]OECD!BX25</f>
        <v>0.794361288762806</v>
      </c>
      <c r="Q32" s="14">
        <f>[2]OECD!BY25</f>
        <v>0.14629634694945</v>
      </c>
      <c r="R32" s="14">
        <f>[2]OECD!BZ25</f>
        <v>0.0593423642877445</v>
      </c>
      <c r="S32" s="14">
        <f>[2]OECD!BR25</f>
        <v>0.26583955639035</v>
      </c>
      <c r="T32" s="10">
        <f>[2]OECD!DR$7</f>
        <v>0.05</v>
      </c>
      <c r="U32" s="10">
        <f>[2]OECD!DS$7</f>
        <v>0.125</v>
      </c>
      <c r="V32" s="10">
        <f>[2]OECD!DT$7</f>
        <v>0.08</v>
      </c>
      <c r="W32" s="16">
        <f>[2]OECD!BM25</f>
        <v>-0.0821550786534737</v>
      </c>
      <c r="X32" s="16">
        <f>[2]OECD!BN25</f>
        <v>-0.0821550786534737</v>
      </c>
      <c r="Y32" s="16">
        <f>[2]OECD!BO25</f>
        <v>-0.0821550786534737</v>
      </c>
      <c r="Z32" s="11">
        <f>[2]Final!AL29/10</f>
        <v>17.8930030767318</v>
      </c>
      <c r="AA32" s="11">
        <f>[2]Final!AP29/10</f>
        <v>15.2537972890781</v>
      </c>
      <c r="AB32" s="10">
        <f>[2]Final!AS29</f>
        <v>1.03296352453395</v>
      </c>
      <c r="AC32" s="10">
        <f>[2]Final!AT29</f>
        <v>0.264610079920547</v>
      </c>
      <c r="AD32" s="10">
        <f>[2]Final!AD29</f>
        <v>1.03213057202701</v>
      </c>
      <c r="AE32" s="10">
        <f>[2]Final!AF29</f>
        <v>0.28176183364555</v>
      </c>
      <c r="AF32" s="12">
        <f t="shared" si="2"/>
        <v>4.05327231618728</v>
      </c>
      <c r="AG32" s="12">
        <f t="shared" si="3"/>
        <v>3.45541740553067</v>
      </c>
      <c r="AH32" s="11">
        <f>[2]Final!AI29/10</f>
        <v>14.8274823157635</v>
      </c>
      <c r="AI32" s="11">
        <f>[2]Final!AJ29/10</f>
        <v>2.06928783899377</v>
      </c>
      <c r="AJ32" s="11">
        <f>[2]Final!AK29/10</f>
        <v>0.996232921974555</v>
      </c>
      <c r="AK32" s="11">
        <f>[2]Final!M29/10</f>
        <v>16.9147184400513</v>
      </c>
      <c r="AL32" s="11">
        <f>[2]Final!N29/10</f>
        <v>3.35055678173563</v>
      </c>
      <c r="AM32" s="11">
        <f>[2]Final!O29/10</f>
        <v>1.290082008397</v>
      </c>
      <c r="AN32" s="14">
        <f>[2]Final!X29</f>
        <v>0.73262038651905</v>
      </c>
      <c r="AO32" s="14">
        <f>[2]Final!Y29</f>
        <v>0.203812596193645</v>
      </c>
      <c r="AP32" s="14">
        <f>[2]Final!Z29</f>
        <v>0.0635670172873047</v>
      </c>
      <c r="AQ32" s="14">
        <f>[2]Final!Q29</f>
        <v>0.130980428259028</v>
      </c>
      <c r="AR32" s="10">
        <f>[2]Final!D29</f>
        <v>0.0230131571059833</v>
      </c>
      <c r="AS32" s="10">
        <f>[2]Final!E29</f>
        <v>0.121492549567747</v>
      </c>
      <c r="AT32" s="10">
        <f>[2]Final!F29</f>
        <v>0.0565258958038655</v>
      </c>
      <c r="AU32" s="11">
        <f>[2]Final!AL129/10</f>
        <v>13.5940017769582</v>
      </c>
      <c r="AV32" s="11">
        <f>[2]Final!AP129/10</f>
        <v>11.5888957579592</v>
      </c>
      <c r="AW32" s="10">
        <f>[2]Final!AS129</f>
        <v>1.02765971195864</v>
      </c>
      <c r="AX32" s="10">
        <f>[2]Final!AT129</f>
        <v>0.24390286992442</v>
      </c>
      <c r="AY32" s="10">
        <f>[2]Final!AD129</f>
        <v>1.01225039251263</v>
      </c>
      <c r="AZ32" s="10">
        <f>[2]Final!AF129</f>
        <v>0.255279662734167</v>
      </c>
      <c r="BA32" s="12">
        <f t="shared" si="4"/>
        <v>3.67231422531015</v>
      </c>
      <c r="BB32" s="12">
        <f t="shared" si="5"/>
        <v>3.13065037402936</v>
      </c>
      <c r="BC32" s="11">
        <f>[2]Final!AI129/10</f>
        <v>11.1665484168083</v>
      </c>
      <c r="BD32" s="11">
        <f>[2]Final!AJ129/10</f>
        <v>1.65678821424163</v>
      </c>
      <c r="BE32" s="11">
        <f>[2]Final!AK129/10</f>
        <v>0.770665145908278</v>
      </c>
      <c r="BF32" s="11">
        <f>[2]Final!M129/10</f>
        <v>11.0294904688591</v>
      </c>
      <c r="BG32" s="11">
        <f>[2]Final!N129/10</f>
        <v>1.66442216512977</v>
      </c>
      <c r="BH32" s="11">
        <f>[2]Final!O129/10</f>
        <v>0.7592875828967</v>
      </c>
      <c r="BI32" s="14">
        <f>[2]Final!X129</f>
        <v>0.795845026220353</v>
      </c>
      <c r="BJ32" s="14">
        <f>[2]Final!Y129</f>
        <v>0.145082403313161</v>
      </c>
      <c r="BK32" s="14">
        <f>[2]Final!Z129</f>
        <v>0.0590725704664855</v>
      </c>
      <c r="BL32" s="14">
        <f>[2]Final!Q129</f>
        <v>0.26540930628729</v>
      </c>
      <c r="BM32" s="10">
        <f>[2]Final!D129</f>
        <v>0.0507416802221252</v>
      </c>
      <c r="BN32" s="10">
        <f>[2]Final!E129</f>
        <v>0.135131593711392</v>
      </c>
      <c r="BO32" s="10">
        <f>[2]Final!F129</f>
        <v>0.0824715037660182</v>
      </c>
      <c r="BP32" s="11">
        <f>[2]Data!$BB33/10</f>
        <v>10.1</v>
      </c>
      <c r="BQ32" s="11">
        <f>[2]Data!$BD33/10</f>
        <v>1.04</v>
      </c>
      <c r="BR32" s="21">
        <f>[2]Data!$CR33/10</f>
        <v>4.79273588138667</v>
      </c>
      <c r="BS32" s="22">
        <f>[2]Data!BP33</f>
        <v>0.852500679939762</v>
      </c>
      <c r="BT32" s="22">
        <f>[2]Data!BQ33</f>
        <v>0.852500679939762</v>
      </c>
      <c r="BU32" s="22">
        <f>[2]Data!BR33</f>
        <v>0.852500679939762</v>
      </c>
      <c r="BV32" s="22">
        <f>[2]Data!BS33</f>
        <v>0.852500679939762</v>
      </c>
      <c r="BW32" s="21">
        <f>[2]Data!$AZ33</f>
        <v>100</v>
      </c>
      <c r="BX32" s="10"/>
    </row>
    <row r="33" spans="1:76">
      <c r="A33" s="1">
        <v>1970</v>
      </c>
      <c r="B33" s="11">
        <f>[2]OECD!AB26</f>
        <v>14.1753555788351</v>
      </c>
      <c r="C33" s="11">
        <f>[2]OECD!EA26</f>
        <v>12.4351867711746</v>
      </c>
      <c r="D33" s="10">
        <f>[2]OECD!EH26</f>
        <v>1.0373686608873</v>
      </c>
      <c r="E33" s="10">
        <f>[2]OECD!EI26</f>
        <v>0.253706692003185</v>
      </c>
      <c r="F33" s="10">
        <f>[2]OECD!CG26</f>
        <v>1.03253871812152</v>
      </c>
      <c r="G33" s="10">
        <f>[2]OECD!CH26</f>
        <v>0.264188271588183</v>
      </c>
      <c r="H33" s="12">
        <f t="shared" si="0"/>
        <v>3.80046862144156</v>
      </c>
      <c r="I33" s="12">
        <f t="shared" si="1"/>
        <v>3.3339225152261</v>
      </c>
      <c r="J33" s="11">
        <f>[2]OECD!Y26</f>
        <v>11.6124063887052</v>
      </c>
      <c r="K33" s="11">
        <f>[2]OECD!Z26</f>
        <v>1.74522543119511</v>
      </c>
      <c r="L33" s="11">
        <f>[2]OECD!AA26</f>
        <v>0.817723758934766</v>
      </c>
      <c r="M33" s="11">
        <f>[2]OECD!AV26</f>
        <v>11.7021371412856</v>
      </c>
      <c r="N33" s="11">
        <f>[2]OECD!AW26</f>
        <v>1.82820667362054</v>
      </c>
      <c r="O33" s="11">
        <f>[2]OECD!AX26</f>
        <v>0.829655697493322</v>
      </c>
      <c r="P33" s="14">
        <f>[2]OECD!BX26</f>
        <v>0.792327365720981</v>
      </c>
      <c r="Q33" s="14">
        <f>[2]OECD!BY26</f>
        <v>0.147240484868632</v>
      </c>
      <c r="R33" s="14">
        <f>[2]OECD!BZ26</f>
        <v>0.0604321494103871</v>
      </c>
      <c r="S33" s="14">
        <f>[2]OECD!BR26</f>
        <v>0.382079654827353</v>
      </c>
      <c r="T33" s="10">
        <f>[2]OECD!DR$7</f>
        <v>0.05</v>
      </c>
      <c r="U33" s="10">
        <f>[2]OECD!DS$7</f>
        <v>0.125</v>
      </c>
      <c r="V33" s="10">
        <f>[2]OECD!DT$7</f>
        <v>0.08</v>
      </c>
      <c r="W33" s="16">
        <f>[2]OECD!BM26</f>
        <v>0.0269655974586069</v>
      </c>
      <c r="X33" s="16">
        <f>[2]OECD!BN26</f>
        <v>0.0269655974586069</v>
      </c>
      <c r="Y33" s="16">
        <f>[2]OECD!BO26</f>
        <v>0.0269655974586069</v>
      </c>
      <c r="Z33" s="11">
        <f>[2]Final!AL30/10</f>
        <v>18.603309879009</v>
      </c>
      <c r="AA33" s="11">
        <f>[2]Final!AP30/10</f>
        <v>16.3195647277389</v>
      </c>
      <c r="AB33" s="10">
        <f>[2]Final!AS30</f>
        <v>1.03969746158491</v>
      </c>
      <c r="AC33" s="10">
        <f>[2]Final!AT30</f>
        <v>0.275114428403173</v>
      </c>
      <c r="AD33" s="10">
        <f>[2]Final!AD30</f>
        <v>1.04369426510864</v>
      </c>
      <c r="AE33" s="10">
        <f>[2]Final!AF30</f>
        <v>0.294073209902354</v>
      </c>
      <c r="AF33" s="12">
        <f t="shared" si="2"/>
        <v>4.23037707132826</v>
      </c>
      <c r="AG33" s="12">
        <f t="shared" si="3"/>
        <v>3.71105533839346</v>
      </c>
      <c r="AH33" s="11">
        <f>[2]Final!AI30/10</f>
        <v>15.4540723335479</v>
      </c>
      <c r="AI33" s="11">
        <f>[2]Final!AJ30/10</f>
        <v>2.10423243808082</v>
      </c>
      <c r="AJ33" s="11">
        <f>[2]Final!AK30/10</f>
        <v>1.04500510738032</v>
      </c>
      <c r="AK33" s="11">
        <f>[2]Final!M30/10</f>
        <v>17.7606982288119</v>
      </c>
      <c r="AL33" s="11">
        <f>[2]Final!N30/10</f>
        <v>3.40548613038863</v>
      </c>
      <c r="AM33" s="11">
        <f>[2]Final!O30/10</f>
        <v>1.36495057515264</v>
      </c>
      <c r="AN33" s="14">
        <f>[2]Final!X30</f>
        <v>0.738391062579373</v>
      </c>
      <c r="AO33" s="14">
        <f>[2]Final!Y30</f>
        <v>0.197156667847569</v>
      </c>
      <c r="AP33" s="14">
        <f>[2]Final!Z30</f>
        <v>0.0644522695730574</v>
      </c>
      <c r="AQ33" s="14">
        <f>[2]Final!Q30</f>
        <v>0.254714680974459</v>
      </c>
      <c r="AR33" s="10">
        <f>[2]Final!D30</f>
        <v>0.0235641572864135</v>
      </c>
      <c r="AS33" s="10">
        <f>[2]Final!E30</f>
        <v>0.121728274800684</v>
      </c>
      <c r="AT33" s="10">
        <f>[2]Final!F30</f>
        <v>0.0575201486112677</v>
      </c>
      <c r="AU33" s="11">
        <f>[2]Final!AL130/10</f>
        <v>14.102728870905</v>
      </c>
      <c r="AV33" s="11">
        <f>[2]Final!AP130/10</f>
        <v>12.3714757289603</v>
      </c>
      <c r="AW33" s="10">
        <f>[2]Final!AS130</f>
        <v>1.03742290918404</v>
      </c>
      <c r="AX33" s="10">
        <f>[2]Final!AT130</f>
        <v>0.253030424875329</v>
      </c>
      <c r="AY33" s="10">
        <f>[2]Final!AD130</f>
        <v>1.03295173203108</v>
      </c>
      <c r="AZ33" s="10">
        <f>[2]Final!AF130</f>
        <v>0.263691569773568</v>
      </c>
      <c r="BA33" s="12">
        <f t="shared" si="4"/>
        <v>3.79332333959649</v>
      </c>
      <c r="BB33" s="12">
        <f t="shared" si="5"/>
        <v>3.3276543892675</v>
      </c>
      <c r="BC33" s="11">
        <f>[2]Final!AI130/10</f>
        <v>11.572336105482</v>
      </c>
      <c r="BD33" s="11">
        <f>[2]Final!AJ130/10</f>
        <v>1.7174775262424</v>
      </c>
      <c r="BE33" s="11">
        <f>[2]Final!AK130/10</f>
        <v>0.81291523918063</v>
      </c>
      <c r="BF33" s="11">
        <f>[2]Final!M130/10</f>
        <v>11.3872967723141</v>
      </c>
      <c r="BG33" s="11">
        <f>[2]Final!N130/10</f>
        <v>1.71337797331145</v>
      </c>
      <c r="BH33" s="11">
        <f>[2]Final!O130/10</f>
        <v>0.796125944803902</v>
      </c>
      <c r="BI33" s="14">
        <f>[2]Final!X130</f>
        <v>0.796498298980523</v>
      </c>
      <c r="BJ33" s="14">
        <f>[2]Final!Y130</f>
        <v>0.143657589970718</v>
      </c>
      <c r="BK33" s="14">
        <f>[2]Final!Z130</f>
        <v>0.0598441110487594</v>
      </c>
      <c r="BL33" s="14">
        <f>[2]Final!Q130</f>
        <v>0.398391621789203</v>
      </c>
      <c r="BM33" s="10">
        <f>[2]Final!D130</f>
        <v>0.0505485249444994</v>
      </c>
      <c r="BN33" s="10">
        <f>[2]Final!E130</f>
        <v>0.134150152204653</v>
      </c>
      <c r="BO33" s="10">
        <f>[2]Final!F130</f>
        <v>0.0819654227132308</v>
      </c>
      <c r="BP33" s="11">
        <f>[2]Data!$BB34/10</f>
        <v>11.12</v>
      </c>
      <c r="BQ33" s="11">
        <f>[2]Data!$BD34/10</f>
        <v>1.22</v>
      </c>
      <c r="BR33" s="21">
        <f>[2]Data!$CR34/10</f>
        <v>5.27675475257622</v>
      </c>
      <c r="BS33" s="22">
        <f>[2]Data!BP34</f>
        <v>0.877239847848423</v>
      </c>
      <c r="BT33" s="22">
        <f>[2]Data!BQ34</f>
        <v>0.877239847848423</v>
      </c>
      <c r="BU33" s="22">
        <f>[2]Data!BR34</f>
        <v>0.877239847848423</v>
      </c>
      <c r="BV33" s="22">
        <f>[2]Data!BS34</f>
        <v>0.877239847848423</v>
      </c>
      <c r="BW33" s="21">
        <f>[2]Data!$AZ34</f>
        <v>100.2</v>
      </c>
      <c r="BX33" s="10"/>
    </row>
    <row r="34" spans="1:76">
      <c r="A34" s="1">
        <v>1971</v>
      </c>
      <c r="B34" s="11">
        <f>[2]OECD!AB27</f>
        <v>14.7531214452707</v>
      </c>
      <c r="C34" s="11">
        <f>[2]OECD!EA27</f>
        <v>11.9581787354638</v>
      </c>
      <c r="D34" s="10">
        <f>[2]OECD!EH27</f>
        <v>1.04074899265096</v>
      </c>
      <c r="E34" s="10">
        <f>[2]OECD!EI27</f>
        <v>0.264044984131121</v>
      </c>
      <c r="F34" s="10">
        <f>[2]OECD!CG27</f>
        <v>1.03921494216021</v>
      </c>
      <c r="G34" s="10">
        <f>[2]OECD!CH27</f>
        <v>0.274548399377919</v>
      </c>
      <c r="H34" s="12">
        <f t="shared" si="0"/>
        <v>3.94950377861307</v>
      </c>
      <c r="I34" s="12">
        <f t="shared" si="1"/>
        <v>3.20127996480261</v>
      </c>
      <c r="J34" s="11">
        <f>[2]OECD!Y27</f>
        <v>12.0659391044761</v>
      </c>
      <c r="K34" s="11">
        <f>[2]OECD!Z27</f>
        <v>1.82065101938255</v>
      </c>
      <c r="L34" s="11">
        <f>[2]OECD!AA27</f>
        <v>0.866531321412061</v>
      </c>
      <c r="M34" s="11">
        <f>[2]OECD!AV27</f>
        <v>12.1427412785545</v>
      </c>
      <c r="N34" s="11">
        <f>[2]OECD!AW27</f>
        <v>1.90180077364142</v>
      </c>
      <c r="O34" s="11">
        <f>[2]OECD!AX27</f>
        <v>0.877216187680639</v>
      </c>
      <c r="P34" s="14">
        <f>[2]OECD!BX27</f>
        <v>0.794989954138453</v>
      </c>
      <c r="Q34" s="14">
        <f>[2]OECD!BY27</f>
        <v>0.143985408338658</v>
      </c>
      <c r="R34" s="14">
        <f>[2]OECD!BZ27</f>
        <v>0.0610246375228887</v>
      </c>
      <c r="S34" s="14">
        <f>[2]OECD!BR27</f>
        <v>0.322185209850677</v>
      </c>
      <c r="T34" s="10">
        <f>[2]OECD!DR$7</f>
        <v>0.05</v>
      </c>
      <c r="U34" s="10">
        <f>[2]OECD!DS$7</f>
        <v>0.125</v>
      </c>
      <c r="V34" s="10">
        <f>[2]OECD!DT$7</f>
        <v>0.08</v>
      </c>
      <c r="W34" s="16">
        <f>[2]OECD!BM27</f>
        <v>-0.0750946665301023</v>
      </c>
      <c r="X34" s="16">
        <f>[2]OECD!BN27</f>
        <v>-0.0750946665301023</v>
      </c>
      <c r="Y34" s="16">
        <f>[2]OECD!BO27</f>
        <v>-0.0750946665301023</v>
      </c>
      <c r="Z34" s="11">
        <f>[2]Final!AL31/10</f>
        <v>19.3819760208548</v>
      </c>
      <c r="AA34" s="11">
        <f>[2]Final!AP31/10</f>
        <v>15.710108153292</v>
      </c>
      <c r="AB34" s="10">
        <f>[2]Final!AS31</f>
        <v>1.04185632271408</v>
      </c>
      <c r="AC34" s="10">
        <f>[2]Final!AT31</f>
        <v>0.286629706701714</v>
      </c>
      <c r="AD34" s="10">
        <f>[2]Final!AD31</f>
        <v>1.04652626629172</v>
      </c>
      <c r="AE34" s="10">
        <f>[2]Final!AF31</f>
        <v>0.307755338375532</v>
      </c>
      <c r="AF34" s="12">
        <f t="shared" si="2"/>
        <v>4.42720072146327</v>
      </c>
      <c r="AG34" s="12">
        <f t="shared" si="3"/>
        <v>3.58847839227969</v>
      </c>
      <c r="AH34" s="11">
        <f>[2]Final!AI31/10</f>
        <v>16.1257963166044</v>
      </c>
      <c r="AI34" s="11">
        <f>[2]Final!AJ31/10</f>
        <v>2.15641443577596</v>
      </c>
      <c r="AJ34" s="11">
        <f>[2]Final!AK31/10</f>
        <v>1.09976526847446</v>
      </c>
      <c r="AK34" s="11">
        <f>[2]Final!M31/10</f>
        <v>18.6924072880925</v>
      </c>
      <c r="AL34" s="11">
        <f>[2]Final!N31/10</f>
        <v>3.47062468974875</v>
      </c>
      <c r="AM34" s="11">
        <f>[2]Final!O31/10</f>
        <v>1.44878175417433</v>
      </c>
      <c r="AN34" s="14">
        <f>[2]Final!X31</f>
        <v>0.746505928827277</v>
      </c>
      <c r="AO34" s="14">
        <f>[2]Final!Y31</f>
        <v>0.188296800376459</v>
      </c>
      <c r="AP34" s="14">
        <f>[2]Final!Z31</f>
        <v>0.0651972707962643</v>
      </c>
      <c r="AQ34" s="14">
        <f>[2]Final!Q31</f>
        <v>0.163882127217351</v>
      </c>
      <c r="AR34" s="10">
        <f>[2]Final!D31</f>
        <v>0.0241194784434715</v>
      </c>
      <c r="AS34" s="10">
        <f>[2]Final!E31</f>
        <v>0.121019727408556</v>
      </c>
      <c r="AT34" s="10">
        <f>[2]Final!F31</f>
        <v>0.0583985494347403</v>
      </c>
      <c r="AU34" s="11">
        <f>[2]Final!AL131/10</f>
        <v>14.6781310162835</v>
      </c>
      <c r="AV34" s="11">
        <f>[2]Final!AP131/10</f>
        <v>11.8973950595072</v>
      </c>
      <c r="AW34" s="10">
        <f>[2]Final!AS131</f>
        <v>1.04080076633719</v>
      </c>
      <c r="AX34" s="10">
        <f>[2]Final!AT131</f>
        <v>0.263354260116866</v>
      </c>
      <c r="AY34" s="10">
        <f>[2]Final!AD131</f>
        <v>1.0394808600736</v>
      </c>
      <c r="AZ34" s="10">
        <f>[2]Final!AF131</f>
        <v>0.274102339742387</v>
      </c>
      <c r="BA34" s="12">
        <f t="shared" si="4"/>
        <v>3.94308700758104</v>
      </c>
      <c r="BB34" s="12">
        <f t="shared" si="5"/>
        <v>3.19607883532026</v>
      </c>
      <c r="BC34" s="11">
        <f>[2]Final!AI131/10</f>
        <v>12.0258600609721</v>
      </c>
      <c r="BD34" s="11">
        <f>[2]Final!AJ131/10</f>
        <v>1.79084254735482</v>
      </c>
      <c r="BE34" s="11">
        <f>[2]Final!AK131/10</f>
        <v>0.861428407956595</v>
      </c>
      <c r="BF34" s="11">
        <f>[2]Final!M131/10</f>
        <v>11.8188741228074</v>
      </c>
      <c r="BG34" s="11">
        <f>[2]Final!N131/10</f>
        <v>1.78313258689883</v>
      </c>
      <c r="BH34" s="11">
        <f>[2]Final!O131/10</f>
        <v>0.8420135738271</v>
      </c>
      <c r="BI34" s="14">
        <f>[2]Final!X131</f>
        <v>0.797082851226341</v>
      </c>
      <c r="BJ34" s="14">
        <f>[2]Final!Y131</f>
        <v>0.142233570413143</v>
      </c>
      <c r="BK34" s="14">
        <f>[2]Final!Z131</f>
        <v>0.0606835783605169</v>
      </c>
      <c r="BL34" s="14">
        <f>[2]Final!Q131</f>
        <v>0.323660910476394</v>
      </c>
      <c r="BM34" s="10">
        <f>[2]Final!D131</f>
        <v>0.0504866862852435</v>
      </c>
      <c r="BN34" s="10">
        <f>[2]Final!E131</f>
        <v>0.133895447220855</v>
      </c>
      <c r="BO34" s="10">
        <f>[2]Final!F131</f>
        <v>0.0818079460404013</v>
      </c>
      <c r="BP34" s="11">
        <f>[2]Data!$BB35/10</f>
        <v>11.56</v>
      </c>
      <c r="BQ34" s="11">
        <f>[2]Data!$BD35/10</f>
        <v>1.21</v>
      </c>
      <c r="BR34" s="21">
        <f>[2]Data!$CR35/10</f>
        <v>5.48554720681485</v>
      </c>
      <c r="BS34" s="22">
        <f>[2]Data!BP35</f>
        <v>0.810552450193321</v>
      </c>
      <c r="BT34" s="22">
        <f>[2]Data!BQ35</f>
        <v>0.810552450193321</v>
      </c>
      <c r="BU34" s="22">
        <f>[2]Data!BR35</f>
        <v>0.810552450193321</v>
      </c>
      <c r="BV34" s="22">
        <f>[2]Data!BS35</f>
        <v>0.810552450193321</v>
      </c>
      <c r="BW34" s="21">
        <f>[2]Data!$AZ35</f>
        <v>99.9</v>
      </c>
      <c r="BX34" s="10"/>
    </row>
    <row r="35" spans="1:76">
      <c r="A35" s="1">
        <v>1972</v>
      </c>
      <c r="B35" s="11">
        <f>[2]OECD!AB28</f>
        <v>15.5436053022999</v>
      </c>
      <c r="C35" s="11">
        <f>[2]OECD!EA28</f>
        <v>12.609799666634</v>
      </c>
      <c r="D35" s="10">
        <f>[2]OECD!EH28</f>
        <v>1.05356419059148</v>
      </c>
      <c r="E35" s="10">
        <f>[2]OECD!EI28</f>
        <v>0.278188339985844</v>
      </c>
      <c r="F35" s="10">
        <f>[2]OECD!CG28</f>
        <v>1.04757236563885</v>
      </c>
      <c r="G35" s="10">
        <f>[2]OECD!CH28</f>
        <v>0.287609316218685</v>
      </c>
      <c r="H35" s="12">
        <f t="shared" si="0"/>
        <v>4.13739101646126</v>
      </c>
      <c r="I35" s="12">
        <f t="shared" si="1"/>
        <v>3.35647173518926</v>
      </c>
      <c r="J35" s="11">
        <f>[2]OECD!Y28</f>
        <v>12.6720194653451</v>
      </c>
      <c r="K35" s="11">
        <f>[2]OECD!Z28</f>
        <v>1.93806615451319</v>
      </c>
      <c r="L35" s="11">
        <f>[2]OECD!AA28</f>
        <v>0.933519682441603</v>
      </c>
      <c r="M35" s="11">
        <f>[2]OECD!AV28</f>
        <v>12.6861325999083</v>
      </c>
      <c r="N35" s="11">
        <f>[2]OECD!AW28</f>
        <v>2.00464915941106</v>
      </c>
      <c r="O35" s="11">
        <f>[2]OECD!AX28</f>
        <v>0.937526564507117</v>
      </c>
      <c r="P35" s="14">
        <f>[2]OECD!BX28</f>
        <v>0.790315178736709</v>
      </c>
      <c r="Q35" s="14">
        <f>[2]OECD!BY28</f>
        <v>0.147119698945376</v>
      </c>
      <c r="R35" s="14">
        <f>[2]OECD!BZ28</f>
        <v>0.0625651223179148</v>
      </c>
      <c r="S35" s="14">
        <f>[2]OECD!BR28</f>
        <v>0.357498087787737</v>
      </c>
      <c r="T35" s="10">
        <f>[2]OECD!DR$7</f>
        <v>0.05</v>
      </c>
      <c r="U35" s="10">
        <f>[2]OECD!DS$7</f>
        <v>0.125</v>
      </c>
      <c r="V35" s="10">
        <f>[2]OECD!DT$7</f>
        <v>0.08</v>
      </c>
      <c r="W35" s="16">
        <f>[2]OECD!BM28</f>
        <v>-0.0100251794820857</v>
      </c>
      <c r="X35" s="16">
        <f>[2]OECD!BN28</f>
        <v>-0.0100251794820857</v>
      </c>
      <c r="Y35" s="16">
        <f>[2]OECD!BO28</f>
        <v>-0.0100251794820857</v>
      </c>
      <c r="Z35" s="11">
        <f>[2]Final!AL32/10</f>
        <v>20.3808795036778</v>
      </c>
      <c r="AA35" s="11">
        <f>[2]Final!AP32/10</f>
        <v>16.5340538808688</v>
      </c>
      <c r="AB35" s="10">
        <f>[2]Final!AS32</f>
        <v>1.05153775248449</v>
      </c>
      <c r="AC35" s="10">
        <f>[2]Final!AT32</f>
        <v>0.301401957580408</v>
      </c>
      <c r="AD35" s="10">
        <f>[2]Final!AD32</f>
        <v>1.05083228939982</v>
      </c>
      <c r="AE35" s="10">
        <f>[2]Final!AF32</f>
        <v>0.323399246800177</v>
      </c>
      <c r="AF35" s="12">
        <f t="shared" si="2"/>
        <v>4.65224546976779</v>
      </c>
      <c r="AG35" s="12">
        <f t="shared" si="3"/>
        <v>3.77414906212892</v>
      </c>
      <c r="AH35" s="11">
        <f>[2]Final!AI32/10</f>
        <v>16.9501547540343</v>
      </c>
      <c r="AI35" s="11">
        <f>[2]Final!AJ32/10</f>
        <v>2.2577441873276</v>
      </c>
      <c r="AJ35" s="11">
        <f>[2]Final!AK32/10</f>
        <v>1.17298056231591</v>
      </c>
      <c r="AK35" s="11">
        <f>[2]Final!M32/10</f>
        <v>19.738750256435</v>
      </c>
      <c r="AL35" s="11">
        <f>[2]Final!N32/10</f>
        <v>3.5576008044443</v>
      </c>
      <c r="AM35" s="11">
        <f>[2]Final!O32/10</f>
        <v>1.5450890019273</v>
      </c>
      <c r="AN35" s="14">
        <f>[2]Final!X32</f>
        <v>0.74932273401204</v>
      </c>
      <c r="AO35" s="14">
        <f>[2]Final!Y32</f>
        <v>0.184239990129308</v>
      </c>
      <c r="AP35" s="14">
        <f>[2]Final!Z32</f>
        <v>0.0664372758586516</v>
      </c>
      <c r="AQ35" s="14">
        <f>[2]Final!Q32</f>
        <v>0.233233883100891</v>
      </c>
      <c r="AR35" s="10">
        <f>[2]Final!D32</f>
        <v>0.0245442333401371</v>
      </c>
      <c r="AS35" s="10">
        <f>[2]Final!E32</f>
        <v>0.118111932256163</v>
      </c>
      <c r="AT35" s="10">
        <f>[2]Final!F32</f>
        <v>0.0586328491350854</v>
      </c>
      <c r="AU35" s="11">
        <f>[2]Final!AL132/10</f>
        <v>15.4658459258078</v>
      </c>
      <c r="AV35" s="11">
        <f>[2]Final!AP132/10</f>
        <v>12.5467171229964</v>
      </c>
      <c r="AW35" s="10">
        <f>[2]Final!AS132</f>
        <v>1.05366588625285</v>
      </c>
      <c r="AX35" s="10">
        <f>[2]Final!AT132</f>
        <v>0.277487399884502</v>
      </c>
      <c r="AY35" s="10">
        <f>[2]Final!AD132</f>
        <v>1.04798767537154</v>
      </c>
      <c r="AZ35" s="10">
        <f>[2]Final!AF132</f>
        <v>0.287255873840523</v>
      </c>
      <c r="BA35" s="12">
        <f t="shared" si="4"/>
        <v>4.13230658686255</v>
      </c>
      <c r="BB35" s="12">
        <f t="shared" si="5"/>
        <v>3.35234697536606</v>
      </c>
      <c r="BC35" s="11">
        <f>[2]Final!AI132/10</f>
        <v>12.6317739334034</v>
      </c>
      <c r="BD35" s="11">
        <f>[2]Final!AJ132/10</f>
        <v>1.90598952051531</v>
      </c>
      <c r="BE35" s="11">
        <f>[2]Final!AK132/10</f>
        <v>0.928082471889093</v>
      </c>
      <c r="BF35" s="11">
        <f>[2]Final!M132/10</f>
        <v>12.3519420574561</v>
      </c>
      <c r="BG35" s="11">
        <f>[2]Final!N132/10</f>
        <v>1.8812425782055</v>
      </c>
      <c r="BH35" s="11">
        <f>[2]Final!O132/10</f>
        <v>0.900380765462191</v>
      </c>
      <c r="BI35" s="14">
        <f>[2]Final!X132</f>
        <v>0.794132424673148</v>
      </c>
      <c r="BJ35" s="14">
        <f>[2]Final!Y132</f>
        <v>0.143863102574409</v>
      </c>
      <c r="BK35" s="14">
        <f>[2]Final!Z132</f>
        <v>0.062004472752443</v>
      </c>
      <c r="BL35" s="14">
        <f>[2]Final!Q132</f>
        <v>0.385743118673514</v>
      </c>
      <c r="BM35" s="10">
        <f>[2]Final!D132</f>
        <v>0.0502283465313826</v>
      </c>
      <c r="BN35" s="10">
        <f>[2]Final!E132</f>
        <v>0.132660386730859</v>
      </c>
      <c r="BO35" s="10">
        <f>[2]Final!F132</f>
        <v>0.0811742754975934</v>
      </c>
      <c r="BP35" s="11">
        <f>[2]Data!$BB36/10</f>
        <v>11.57</v>
      </c>
      <c r="BQ35" s="11">
        <f>[2]Data!$BD36/10</f>
        <v>1.42</v>
      </c>
      <c r="BR35" s="21">
        <f>[2]Data!$CR36/10</f>
        <v>5.49029248986572</v>
      </c>
      <c r="BS35" s="22">
        <f>[2]Data!BP36</f>
        <v>0.811253208080894</v>
      </c>
      <c r="BT35" s="22">
        <f>[2]Data!BQ36</f>
        <v>0.811253208080894</v>
      </c>
      <c r="BU35" s="22">
        <f>[2]Data!BR36</f>
        <v>0.811253208080894</v>
      </c>
      <c r="BV35" s="22">
        <f>[2]Data!BS36</f>
        <v>0.811253208080894</v>
      </c>
      <c r="BW35" s="21">
        <f>[2]Data!$AZ36</f>
        <v>101.1</v>
      </c>
      <c r="BX35" s="10"/>
    </row>
    <row r="36" spans="1:76">
      <c r="A36" s="1">
        <v>1973</v>
      </c>
      <c r="B36" s="11">
        <f>[2]OECD!AB29</f>
        <v>16.5476531364672</v>
      </c>
      <c r="C36" s="11">
        <f>[2]OECD!EA29</f>
        <v>13.4102893742141</v>
      </c>
      <c r="D36" s="10">
        <f>[2]OECD!EH29</f>
        <v>1.06456194231962</v>
      </c>
      <c r="E36" s="10">
        <f>[2]OECD!EI29</f>
        <v>0.296148719546</v>
      </c>
      <c r="F36" s="10">
        <f>[2]OECD!CG29</f>
        <v>1.05973518231065</v>
      </c>
      <c r="G36" s="10">
        <f>[2]OECD!CH29</f>
        <v>0.30478971115725</v>
      </c>
      <c r="H36" s="12">
        <f t="shared" si="0"/>
        <v>4.38453882312002</v>
      </c>
      <c r="I36" s="12">
        <f t="shared" si="1"/>
        <v>3.55324914691007</v>
      </c>
      <c r="J36" s="11">
        <f>[2]OECD!Y29</f>
        <v>13.432917757097</v>
      </c>
      <c r="K36" s="11">
        <f>[2]OECD!Z29</f>
        <v>2.09555483652521</v>
      </c>
      <c r="L36" s="11">
        <f>[2]OECD!AA29</f>
        <v>1.01918054284494</v>
      </c>
      <c r="M36" s="11">
        <f>[2]OECD!AV29</f>
        <v>13.38714729356</v>
      </c>
      <c r="N36" s="11">
        <f>[2]OECD!AW29</f>
        <v>2.15126452855381</v>
      </c>
      <c r="O36" s="11">
        <f>[2]OECD!AX29</f>
        <v>1.01703136733674</v>
      </c>
      <c r="P36" s="14">
        <f>[2]OECD!BX29</f>
        <v>0.787194239120892</v>
      </c>
      <c r="Q36" s="14">
        <f>[2]OECD!BY29</f>
        <v>0.148787271962156</v>
      </c>
      <c r="R36" s="14">
        <f>[2]OECD!BZ29</f>
        <v>0.0640184889169527</v>
      </c>
      <c r="S36" s="14">
        <f>[2]OECD!BR29</f>
        <v>0.37012290959841</v>
      </c>
      <c r="T36" s="10">
        <f>[2]OECD!DR$7</f>
        <v>0.05</v>
      </c>
      <c r="U36" s="10">
        <f>[2]OECD!DS$7</f>
        <v>0.125</v>
      </c>
      <c r="V36" s="10">
        <f>[2]OECD!DT$7</f>
        <v>0.08</v>
      </c>
      <c r="W36" s="16">
        <f>[2]OECD!BM29</f>
        <v>-0.00403430401856453</v>
      </c>
      <c r="X36" s="16">
        <f>[2]OECD!BN29</f>
        <v>-0.00403430401856453</v>
      </c>
      <c r="Y36" s="16">
        <f>[2]OECD!BO29</f>
        <v>-0.00403430401856453</v>
      </c>
      <c r="Z36" s="11">
        <f>[2]Final!AL33/10</f>
        <v>21.6095899570379</v>
      </c>
      <c r="AA36" s="11">
        <f>[2]Final!AP33/10</f>
        <v>17.5125047758802</v>
      </c>
      <c r="AB36" s="10">
        <f>[2]Final!AS33</f>
        <v>1.06028741071446</v>
      </c>
      <c r="AC36" s="10">
        <f>[2]Final!AT33</f>
        <v>0.319572701187199</v>
      </c>
      <c r="AD36" s="10">
        <f>[2]Final!AD33</f>
        <v>1.05799698939268</v>
      </c>
      <c r="AE36" s="10">
        <f>[2]Final!AF33</f>
        <v>0.342155429486447</v>
      </c>
      <c r="AF36" s="12">
        <f t="shared" si="2"/>
        <v>4.92206170093005</v>
      </c>
      <c r="AG36" s="12">
        <f t="shared" si="3"/>
        <v>3.9888600022529</v>
      </c>
      <c r="AH36" s="11">
        <f>[2]Final!AI33/10</f>
        <v>17.934099690555</v>
      </c>
      <c r="AI36" s="11">
        <f>[2]Final!AJ33/10</f>
        <v>2.40948582152329</v>
      </c>
      <c r="AJ36" s="11">
        <f>[2]Final!AK33/10</f>
        <v>1.26600444495959</v>
      </c>
      <c r="AK36" s="11">
        <f>[2]Final!M33/10</f>
        <v>20.9579458335273</v>
      </c>
      <c r="AL36" s="11">
        <f>[2]Final!N33/10</f>
        <v>3.68715135815598</v>
      </c>
      <c r="AM36" s="11">
        <f>[2]Final!O33/10</f>
        <v>1.66079006989259</v>
      </c>
      <c r="AN36" s="14">
        <f>[2]Final!X33</f>
        <v>0.754365044500759</v>
      </c>
      <c r="AO36" s="14">
        <f>[2]Final!Y33</f>
        <v>0.178147515200936</v>
      </c>
      <c r="AP36" s="14">
        <f>[2]Final!Z33</f>
        <v>0.0674874402983052</v>
      </c>
      <c r="AQ36" s="14">
        <f>[2]Final!Q33</f>
        <v>0.234357963082215</v>
      </c>
      <c r="AR36" s="10">
        <f>[2]Final!D33</f>
        <v>0.024886151388145</v>
      </c>
      <c r="AS36" s="10">
        <f>[2]Final!E33</f>
        <v>0.113989097355181</v>
      </c>
      <c r="AT36" s="10">
        <f>[2]Final!F33</f>
        <v>0.0584512064244457</v>
      </c>
      <c r="AU36" s="11">
        <f>[2]Final!AL133/10</f>
        <v>16.4666694188575</v>
      </c>
      <c r="AV36" s="11">
        <f>[2]Final!AP133/10</f>
        <v>13.3446598206581</v>
      </c>
      <c r="AW36" s="10">
        <f>[2]Final!AS133</f>
        <v>1.06471184944236</v>
      </c>
      <c r="AX36" s="10">
        <f>[2]Final!AT133</f>
        <v>0.29544412272798</v>
      </c>
      <c r="AY36" s="10">
        <f>[2]Final!AD133</f>
        <v>1.06006816194523</v>
      </c>
      <c r="AZ36" s="10">
        <f>[2]Final!AF133</f>
        <v>0.304510806190094</v>
      </c>
      <c r="BA36" s="12">
        <f t="shared" si="4"/>
        <v>4.38052664812955</v>
      </c>
      <c r="BB36" s="12">
        <f t="shared" si="5"/>
        <v>3.54999766301696</v>
      </c>
      <c r="BC36" s="11">
        <f>[2]Final!AI133/10</f>
        <v>13.3923370924652</v>
      </c>
      <c r="BD36" s="11">
        <f>[2]Final!AJ133/10</f>
        <v>2.06096922087164</v>
      </c>
      <c r="BE36" s="11">
        <f>[2]Final!AK133/10</f>
        <v>1.01336310552063</v>
      </c>
      <c r="BF36" s="11">
        <f>[2]Final!M133/10</f>
        <v>13.0386566034588</v>
      </c>
      <c r="BG36" s="11">
        <f>[2]Final!N133/10</f>
        <v>2.02028400249538</v>
      </c>
      <c r="BH36" s="11">
        <f>[2]Final!O133/10</f>
        <v>0.977177612767806</v>
      </c>
      <c r="BI36" s="14">
        <f>[2]Final!X133</f>
        <v>0.791156335031393</v>
      </c>
      <c r="BJ36" s="14">
        <f>[2]Final!Y133</f>
        <v>0.14540780866814</v>
      </c>
      <c r="BK36" s="14">
        <f>[2]Final!Z133</f>
        <v>0.0634358563004662</v>
      </c>
      <c r="BL36" s="14">
        <f>[2]Final!Q133</f>
        <v>0.387736930312481</v>
      </c>
      <c r="BM36" s="10">
        <f>[2]Final!D133</f>
        <v>0.0500056482109402</v>
      </c>
      <c r="BN36" s="10">
        <f>[2]Final!E133</f>
        <v>0.131693887019877</v>
      </c>
      <c r="BO36" s="10">
        <f>[2]Final!F133</f>
        <v>0.0806648038727898</v>
      </c>
      <c r="BP36" s="11">
        <f>[2]Data!$BB37/10</f>
        <v>12.35</v>
      </c>
      <c r="BQ36" s="11">
        <f>[2]Data!$BD37/10</f>
        <v>1.64</v>
      </c>
      <c r="BR36" s="21">
        <f>[2]Data!$CR37/10</f>
        <v>5.8604245678342</v>
      </c>
      <c r="BS36" s="22">
        <f>[2]Data!BP37</f>
        <v>0.81040430710147</v>
      </c>
      <c r="BT36" s="22">
        <f>[2]Data!BQ37</f>
        <v>0.81040430710147</v>
      </c>
      <c r="BU36" s="22">
        <f>[2]Data!BR37</f>
        <v>0.81040430710147</v>
      </c>
      <c r="BV36" s="22">
        <f>[2]Data!BS37</f>
        <v>0.81040430710147</v>
      </c>
      <c r="BW36" s="21">
        <f>[2]Data!$AZ37</f>
        <v>100.3</v>
      </c>
      <c r="BX36" s="10"/>
    </row>
    <row r="37" spans="1:76">
      <c r="A37" s="1">
        <v>1974</v>
      </c>
      <c r="B37" s="11">
        <f>[2]OECD!AB30</f>
        <v>17.6761769428533</v>
      </c>
      <c r="C37" s="11">
        <f>[2]OECD!EA30</f>
        <v>14.3351782798556</v>
      </c>
      <c r="D37" s="10">
        <f>[2]OECD!EH30</f>
        <v>1.06815470742476</v>
      </c>
      <c r="E37" s="10">
        <f>[2]OECD!EI30</f>
        <v>0.316332648880876</v>
      </c>
      <c r="F37" s="10">
        <f>[2]OECD!CG30</f>
        <v>1.06704490904784</v>
      </c>
      <c r="G37" s="10">
        <f>[2]OECD!CH30</f>
        <v>0.325224309620505</v>
      </c>
      <c r="H37" s="12">
        <f t="shared" si="0"/>
        <v>4.67849982973282</v>
      </c>
      <c r="I37" s="12">
        <f t="shared" si="1"/>
        <v>3.79421010314168</v>
      </c>
      <c r="J37" s="11">
        <f>[2]OECD!Y30</f>
        <v>14.2866486701638</v>
      </c>
      <c r="K37" s="11">
        <f>[2]OECD!Z30</f>
        <v>2.27300936251303</v>
      </c>
      <c r="L37" s="11">
        <f>[2]OECD!AA30</f>
        <v>1.11651891017641</v>
      </c>
      <c r="M37" s="11">
        <f>[2]OECD!AV30</f>
        <v>14.2151622703902</v>
      </c>
      <c r="N37" s="11">
        <f>[2]OECD!AW30</f>
        <v>2.32990090615373</v>
      </c>
      <c r="O37" s="11">
        <f>[2]OECD!AX30</f>
        <v>1.11234346511529</v>
      </c>
      <c r="P37" s="14">
        <f>[2]OECD!BX30</f>
        <v>0.783263470576129</v>
      </c>
      <c r="Q37" s="14">
        <f>[2]OECD!BY30</f>
        <v>0.151105672923171</v>
      </c>
      <c r="R37" s="14">
        <f>[2]OECD!BZ30</f>
        <v>0.0656308565007004</v>
      </c>
      <c r="S37" s="14">
        <f>[2]OECD!BR30</f>
        <v>0.367810091485217</v>
      </c>
      <c r="T37" s="10">
        <f>[2]OECD!DR$7</f>
        <v>0.05</v>
      </c>
      <c r="U37" s="10">
        <f>[2]OECD!DS$7</f>
        <v>0.125</v>
      </c>
      <c r="V37" s="10">
        <f>[2]OECD!DT$7</f>
        <v>0.08</v>
      </c>
      <c r="W37" s="16">
        <f>[2]OECD!BM30</f>
        <v>-0.00425770203202303</v>
      </c>
      <c r="X37" s="16">
        <f>[2]OECD!BN30</f>
        <v>-0.00425770203202303</v>
      </c>
      <c r="Y37" s="16">
        <f>[2]OECD!BO30</f>
        <v>-0.00425770203202303</v>
      </c>
      <c r="Z37" s="11">
        <f>[2]Final!AL34/10</f>
        <v>22.9848518963458</v>
      </c>
      <c r="AA37" s="11">
        <f>[2]Final!AP34/10</f>
        <v>18.6404532346239</v>
      </c>
      <c r="AB37" s="10">
        <f>[2]Final!AS34</f>
        <v>1.06364127880455</v>
      </c>
      <c r="AC37" s="10">
        <f>[2]Final!AT34</f>
        <v>0.339910716561778</v>
      </c>
      <c r="AD37" s="10">
        <f>[2]Final!AD34</f>
        <v>1.06278918646665</v>
      </c>
      <c r="AE37" s="10">
        <f>[2]Final!AF34</f>
        <v>0.363639090549047</v>
      </c>
      <c r="AF37" s="12">
        <f t="shared" si="2"/>
        <v>5.23111395087008</v>
      </c>
      <c r="AG37" s="12">
        <f t="shared" si="3"/>
        <v>4.2423738645749</v>
      </c>
      <c r="AH37" s="11">
        <f>[2]Final!AI34/10</f>
        <v>19.0191141310479</v>
      </c>
      <c r="AI37" s="11">
        <f>[2]Final!AJ34/10</f>
        <v>2.59322987684045</v>
      </c>
      <c r="AJ37" s="11">
        <f>[2]Final!AK34/10</f>
        <v>1.3725078884574</v>
      </c>
      <c r="AK37" s="11">
        <f>[2]Final!M34/10</f>
        <v>22.3253091986293</v>
      </c>
      <c r="AL37" s="11">
        <f>[2]Final!N34/10</f>
        <v>3.85603970370649</v>
      </c>
      <c r="AM37" s="11">
        <f>[2]Final!O34/10</f>
        <v>1.79350773216435</v>
      </c>
      <c r="AN37" s="14">
        <f>[2]Final!X34</f>
        <v>0.758056404801841</v>
      </c>
      <c r="AO37" s="14">
        <f>[2]Final!Y34</f>
        <v>0.173365051840163</v>
      </c>
      <c r="AP37" s="14">
        <f>[2]Final!Z34</f>
        <v>0.0685785433579966</v>
      </c>
      <c r="AQ37" s="14">
        <f>[2]Final!Q34</f>
        <v>0.236772894039015</v>
      </c>
      <c r="AR37" s="10">
        <f>[2]Final!D34</f>
        <v>0.0252101429535395</v>
      </c>
      <c r="AS37" s="10">
        <f>[2]Final!E34</f>
        <v>0.10988153672171</v>
      </c>
      <c r="AT37" s="10">
        <f>[2]Final!F34</f>
        <v>0.0581580635813963</v>
      </c>
      <c r="AU37" s="11">
        <f>[2]Final!AL134/10</f>
        <v>17.5914715626736</v>
      </c>
      <c r="AV37" s="11">
        <f>[2]Final!AP134/10</f>
        <v>14.2664831807929</v>
      </c>
      <c r="AW37" s="10">
        <f>[2]Final!AS134</f>
        <v>1.06830781108219</v>
      </c>
      <c r="AX37" s="10">
        <f>[2]Final!AT134</f>
        <v>0.315625264048625</v>
      </c>
      <c r="AY37" s="10">
        <f>[2]Final!AD134</f>
        <v>1.06720843032788</v>
      </c>
      <c r="AZ37" s="10">
        <f>[2]Final!AF134</f>
        <v>0.324976499492006</v>
      </c>
      <c r="BA37" s="12">
        <f t="shared" si="4"/>
        <v>4.67493496815977</v>
      </c>
      <c r="BB37" s="12">
        <f t="shared" si="5"/>
        <v>3.79131904098735</v>
      </c>
      <c r="BC37" s="11">
        <f>[2]Final!AI134/10</f>
        <v>14.2455546415652</v>
      </c>
      <c r="BD37" s="11">
        <f>[2]Final!AJ134/10</f>
        <v>2.23564700265181</v>
      </c>
      <c r="BE37" s="11">
        <f>[2]Final!AK134/10</f>
        <v>1.11026991845658</v>
      </c>
      <c r="BF37" s="11">
        <f>[2]Final!M134/10</f>
        <v>13.8483397233833</v>
      </c>
      <c r="BG37" s="11">
        <f>[2]Final!N134/10</f>
        <v>2.18864314909752</v>
      </c>
      <c r="BH37" s="11">
        <f>[2]Final!O134/10</f>
        <v>1.06899707612025</v>
      </c>
      <c r="BI37" s="14">
        <f>[2]Final!X134</f>
        <v>0.787331981816997</v>
      </c>
      <c r="BJ37" s="14">
        <f>[2]Final!Y134</f>
        <v>0.147638832031125</v>
      </c>
      <c r="BK37" s="14">
        <f>[2]Final!Z134</f>
        <v>0.0650291861518779</v>
      </c>
      <c r="BL37" s="14">
        <f>[2]Final!Q134</f>
        <v>0.388246042490049</v>
      </c>
      <c r="BM37" s="10">
        <f>[2]Final!D134</f>
        <v>0.0499293636072973</v>
      </c>
      <c r="BN37" s="10">
        <f>[2]Final!E134</f>
        <v>0.131511977127035</v>
      </c>
      <c r="BO37" s="10">
        <f>[2]Final!F134</f>
        <v>0.0805381016978657</v>
      </c>
      <c r="BP37" s="11">
        <f>[2]Data!$BB38/10</f>
        <v>13.15</v>
      </c>
      <c r="BQ37" s="11">
        <f>[2]Data!$BD38/10</f>
        <v>1.8</v>
      </c>
      <c r="BR37" s="21">
        <f>[2]Data!$CR38/10</f>
        <v>6.24004721190443</v>
      </c>
      <c r="BS37" s="22">
        <f>[2]Data!BP38</f>
        <v>0.810988616271545</v>
      </c>
      <c r="BT37" s="22">
        <f>[2]Data!BQ38</f>
        <v>0.810988616271545</v>
      </c>
      <c r="BU37" s="22">
        <f>[2]Data!BR38</f>
        <v>0.810988616271545</v>
      </c>
      <c r="BV37" s="22">
        <f>[2]Data!BS38</f>
        <v>0.810988616271545</v>
      </c>
      <c r="BW37" s="21">
        <f>[2]Data!$AZ38</f>
        <v>100.5</v>
      </c>
      <c r="BX37" s="10"/>
    </row>
    <row r="38" spans="1:76">
      <c r="A38" s="1">
        <v>1975</v>
      </c>
      <c r="B38" s="11">
        <f>[2]OECD!AB31</f>
        <v>18.9798147605901</v>
      </c>
      <c r="C38" s="11">
        <f>[2]OECD!EA31</f>
        <v>15.4067462805243</v>
      </c>
      <c r="D38" s="10">
        <f>[2]OECD!EH31</f>
        <v>1.07370494538376</v>
      </c>
      <c r="E38" s="10">
        <f>[2]OECD!EI31</f>
        <v>0.339647929489739</v>
      </c>
      <c r="F38" s="10">
        <f>[2]OECD!CG31</f>
        <v>1.07168147718494</v>
      </c>
      <c r="G38" s="10">
        <f>[2]OECD!CH31</f>
        <v>0.348536868550554</v>
      </c>
      <c r="H38" s="12">
        <f t="shared" si="0"/>
        <v>5.01386160853755</v>
      </c>
      <c r="I38" s="12">
        <f t="shared" si="1"/>
        <v>4.06997089606988</v>
      </c>
      <c r="J38" s="11">
        <f>[2]OECD!Y31</f>
        <v>15.2695302334545</v>
      </c>
      <c r="K38" s="11">
        <f>[2]OECD!Z31</f>
        <v>2.48016912912174</v>
      </c>
      <c r="L38" s="11">
        <f>[2]OECD!AA31</f>
        <v>1.23011539801385</v>
      </c>
      <c r="M38" s="11">
        <f>[2]OECD!AV31</f>
        <v>15.1570148223684</v>
      </c>
      <c r="N38" s="11">
        <f>[2]OECD!AW31</f>
        <v>2.53502852887188</v>
      </c>
      <c r="O38" s="11">
        <f>[2]OECD!AX31</f>
        <v>1.22220536884909</v>
      </c>
      <c r="P38" s="14">
        <f>[2]OECD!BX31</f>
        <v>0.779378115236436</v>
      </c>
      <c r="Q38" s="14">
        <f>[2]OECD!BY31</f>
        <v>0.153342060224938</v>
      </c>
      <c r="R38" s="14">
        <f>[2]OECD!BZ31</f>
        <v>0.067279824538626</v>
      </c>
      <c r="S38" s="14">
        <f>[2]OECD!BR31</f>
        <v>0.375147981351783</v>
      </c>
      <c r="T38" s="10">
        <f>[2]OECD!DR$7</f>
        <v>0.05</v>
      </c>
      <c r="U38" s="10">
        <f>[2]OECD!DS$7</f>
        <v>0.125</v>
      </c>
      <c r="V38" s="10">
        <f>[2]OECD!DT$7</f>
        <v>0.08</v>
      </c>
      <c r="W38" s="16">
        <f>[2]OECD!BM31</f>
        <v>-6.87861047996563e-5</v>
      </c>
      <c r="X38" s="16">
        <f>[2]OECD!BN31</f>
        <v>-6.87861047996563e-5</v>
      </c>
      <c r="Y38" s="16">
        <f>[2]OECD!BO31</f>
        <v>-6.87861047996563e-5</v>
      </c>
      <c r="Z38" s="11">
        <f>[2]Final!AL35/10</f>
        <v>24.5614644073247</v>
      </c>
      <c r="AA38" s="11">
        <f>[2]Final!AP35/10</f>
        <v>19.937615576076</v>
      </c>
      <c r="AB38" s="10">
        <f>[2]Final!AS35</f>
        <v>1.06859354665799</v>
      </c>
      <c r="AC38" s="10">
        <f>[2]Final!AT35</f>
        <v>0.363226398157807</v>
      </c>
      <c r="AD38" s="10">
        <f>[2]Final!AD35</f>
        <v>1.06633612661964</v>
      </c>
      <c r="AE38" s="10">
        <f>[2]Final!AF35</f>
        <v>0.387761499303558</v>
      </c>
      <c r="AF38" s="12">
        <f t="shared" si="2"/>
        <v>5.57812578827675</v>
      </c>
      <c r="AG38" s="12">
        <f t="shared" si="3"/>
        <v>4.52800882542213</v>
      </c>
      <c r="AH38" s="11">
        <f>[2]Final!AI35/10</f>
        <v>20.2444233819747</v>
      </c>
      <c r="AI38" s="11">
        <f>[2]Final!AJ35/10</f>
        <v>2.81939594454258</v>
      </c>
      <c r="AJ38" s="11">
        <f>[2]Final!AK35/10</f>
        <v>1.49764508080741</v>
      </c>
      <c r="AK38" s="11">
        <f>[2]Final!M35/10</f>
        <v>23.8321014129909</v>
      </c>
      <c r="AL38" s="11">
        <f>[2]Final!N35/10</f>
        <v>4.06621278267855</v>
      </c>
      <c r="AM38" s="11">
        <f>[2]Final!O35/10</f>
        <v>1.94284089004604</v>
      </c>
      <c r="AN38" s="14">
        <f>[2]Final!X35</f>
        <v>0.761151211258643</v>
      </c>
      <c r="AO38" s="14">
        <f>[2]Final!Y35</f>
        <v>0.169259131072004</v>
      </c>
      <c r="AP38" s="14">
        <f>[2]Final!Z35</f>
        <v>0.0695896576693535</v>
      </c>
      <c r="AQ38" s="14">
        <f>[2]Final!Q35</f>
        <v>0.239842011151593</v>
      </c>
      <c r="AR38" s="10">
        <f>[2]Final!D35</f>
        <v>0.025460001688233</v>
      </c>
      <c r="AS38" s="10">
        <f>[2]Final!E35</f>
        <v>0.105651093664992</v>
      </c>
      <c r="AT38" s="10">
        <f>[2]Final!F35</f>
        <v>0.0575808822133427</v>
      </c>
      <c r="AU38" s="11">
        <f>[2]Final!AL135/10</f>
        <v>18.8908509342043</v>
      </c>
      <c r="AV38" s="11">
        <f>[2]Final!AP135/10</f>
        <v>15.3345304492024</v>
      </c>
      <c r="AW38" s="10">
        <f>[2]Final!AS135</f>
        <v>1.07386416576359</v>
      </c>
      <c r="AX38" s="10">
        <f>[2]Final!AT135</f>
        <v>0.338938660871488</v>
      </c>
      <c r="AY38" s="10">
        <f>[2]Final!AD135</f>
        <v>1.07185843076002</v>
      </c>
      <c r="AZ38" s="10">
        <f>[2]Final!AF135</f>
        <v>0.348328800779388</v>
      </c>
      <c r="BA38" s="12">
        <f t="shared" si="4"/>
        <v>5.0108684588769</v>
      </c>
      <c r="BB38" s="12">
        <f t="shared" si="5"/>
        <v>4.06754122549707</v>
      </c>
      <c r="BC38" s="11">
        <f>[2]Final!AI135/10</f>
        <v>15.2277352411128</v>
      </c>
      <c r="BD38" s="11">
        <f>[2]Final!AJ135/10</f>
        <v>2.43973749979586</v>
      </c>
      <c r="BE38" s="11">
        <f>[2]Final!AK135/10</f>
        <v>1.22337819329566</v>
      </c>
      <c r="BF38" s="11">
        <f>[2]Final!M135/10</f>
        <v>14.7694211770472</v>
      </c>
      <c r="BG38" s="11">
        <f>[2]Final!N135/10</f>
        <v>2.38213473274414</v>
      </c>
      <c r="BH38" s="11">
        <f>[2]Final!O135/10</f>
        <v>1.17487365719203</v>
      </c>
      <c r="BI38" s="14">
        <f>[2]Final!X135</f>
        <v>0.783556992929551</v>
      </c>
      <c r="BJ38" s="14">
        <f>[2]Final!Y135</f>
        <v>0.149782657280397</v>
      </c>
      <c r="BK38" s="14">
        <f>[2]Final!Z135</f>
        <v>0.0666603497900519</v>
      </c>
      <c r="BL38" s="14">
        <f>[2]Final!Q135</f>
        <v>0.390267106615258</v>
      </c>
      <c r="BM38" s="10">
        <f>[2]Final!D135</f>
        <v>0.0498138227944459</v>
      </c>
      <c r="BN38" s="10">
        <f>[2]Final!E135</f>
        <v>0.131140270459596</v>
      </c>
      <c r="BO38" s="10">
        <f>[2]Final!F135</f>
        <v>0.0803223754067217</v>
      </c>
      <c r="BP38" s="11">
        <f>[2]Data!$BB39/10</f>
        <v>14.16</v>
      </c>
      <c r="BQ38" s="11">
        <f>[2]Data!$BD39/10</f>
        <v>2.01</v>
      </c>
      <c r="BR38" s="21">
        <f>[2]Data!$CR39/10</f>
        <v>6.7193208000431</v>
      </c>
      <c r="BS38" s="22">
        <f>[2]Data!BP39</f>
        <v>0.811743764355119</v>
      </c>
      <c r="BT38" s="22">
        <f>[2]Data!BQ39</f>
        <v>0.811743764355119</v>
      </c>
      <c r="BU38" s="22">
        <f>[2]Data!BR39</f>
        <v>0.811743764355119</v>
      </c>
      <c r="BV38" s="22">
        <f>[2]Data!BS39</f>
        <v>0.811743764355119</v>
      </c>
      <c r="BW38" s="21">
        <f>[2]Data!$AZ39</f>
        <v>100.1</v>
      </c>
      <c r="BX38" s="10"/>
    </row>
    <row r="39" spans="1:76">
      <c r="A39" s="1">
        <v>1976</v>
      </c>
      <c r="B39" s="11">
        <f>[2]OECD!AB32</f>
        <v>20.4022818371416</v>
      </c>
      <c r="C39" s="11">
        <f>[2]OECD!EA32</f>
        <v>16.5563120811845</v>
      </c>
      <c r="D39" s="10">
        <f>[2]OECD!EH32</f>
        <v>1.07490099331934</v>
      </c>
      <c r="E39" s="10">
        <f>[2]OECD!EI32</f>
        <v>0.365087896787379</v>
      </c>
      <c r="F39" s="10">
        <f>[2]OECD!CG32</f>
        <v>1.07499036673856</v>
      </c>
      <c r="G39" s="10">
        <f>[2]OECD!CH32</f>
        <v>0.374673776145068</v>
      </c>
      <c r="H39" s="12">
        <f t="shared" si="0"/>
        <v>5.38985292933814</v>
      </c>
      <c r="I39" s="12">
        <f t="shared" si="1"/>
        <v>4.37382876494517</v>
      </c>
      <c r="J39" s="11">
        <f>[2]OECD!Y32</f>
        <v>16.3424573955086</v>
      </c>
      <c r="K39" s="11">
        <f>[2]OECD!Z32</f>
        <v>2.70432206179745</v>
      </c>
      <c r="L39" s="11">
        <f>[2]OECD!AA32</f>
        <v>1.35550237983559</v>
      </c>
      <c r="M39" s="11">
        <f>[2]OECD!AV32</f>
        <v>16.2112757071606</v>
      </c>
      <c r="N39" s="11">
        <f>[2]OECD!AW32</f>
        <v>2.76506196849024</v>
      </c>
      <c r="O39" s="11">
        <f>[2]OECD!AX32</f>
        <v>1.34667592596325</v>
      </c>
      <c r="P39" s="14">
        <f>[2]OECD!BX32</f>
        <v>0.77424820199738</v>
      </c>
      <c r="Q39" s="14">
        <f>[2]OECD!BY32</f>
        <v>0.156645055406456</v>
      </c>
      <c r="R39" s="14">
        <f>[2]OECD!BZ32</f>
        <v>0.0691067425961634</v>
      </c>
      <c r="S39" s="14">
        <f>[2]OECD!BR32</f>
        <v>0.341695312760302</v>
      </c>
      <c r="T39" s="10">
        <f>[2]OECD!DR$7</f>
        <v>0.05</v>
      </c>
      <c r="U39" s="10">
        <f>[2]OECD!DS$7</f>
        <v>0.125</v>
      </c>
      <c r="V39" s="10">
        <f>[2]OECD!DT$7</f>
        <v>0.08</v>
      </c>
      <c r="W39" s="16">
        <f>[2]OECD!BM32</f>
        <v>-0.00824278589968586</v>
      </c>
      <c r="X39" s="16">
        <f>[2]OECD!BN32</f>
        <v>-0.00824278589968586</v>
      </c>
      <c r="Y39" s="16">
        <f>[2]OECD!BO32</f>
        <v>-0.00824278589968586</v>
      </c>
      <c r="Z39" s="11">
        <f>[2]Final!AL36/10</f>
        <v>26.2864345922289</v>
      </c>
      <c r="AA39" s="11">
        <f>[2]Final!AP36/10</f>
        <v>21.3312617718233</v>
      </c>
      <c r="AB39" s="10">
        <f>[2]Final!AS36</f>
        <v>1.07023075482379</v>
      </c>
      <c r="AC39" s="10">
        <f>[2]Final!AT36</f>
        <v>0.388736062272358</v>
      </c>
      <c r="AD39" s="10">
        <f>[2]Final!AD36</f>
        <v>1.06928073595458</v>
      </c>
      <c r="AE39" s="10">
        <f>[2]Final!AF36</f>
        <v>0.41462590135016</v>
      </c>
      <c r="AF39" s="12">
        <f t="shared" si="2"/>
        <v>5.96458244813578</v>
      </c>
      <c r="AG39" s="12">
        <f t="shared" si="3"/>
        <v>4.84021783610094</v>
      </c>
      <c r="AH39" s="11">
        <f>[2]Final!AI36/10</f>
        <v>21.573700790436</v>
      </c>
      <c r="AI39" s="11">
        <f>[2]Final!AJ36/10</f>
        <v>3.07524616103851</v>
      </c>
      <c r="AJ39" s="11">
        <f>[2]Final!AK36/10</f>
        <v>1.63748764075434</v>
      </c>
      <c r="AK39" s="11">
        <f>[2]Final!M36/10</f>
        <v>25.4803799820187</v>
      </c>
      <c r="AL39" s="11">
        <f>[2]Final!N36/10</f>
        <v>4.32236700919321</v>
      </c>
      <c r="AM39" s="11">
        <f>[2]Final!O36/10</f>
        <v>2.10962343457504</v>
      </c>
      <c r="AN39" s="14">
        <f>[2]Final!X36</f>
        <v>0.760933364072578</v>
      </c>
      <c r="AO39" s="14">
        <f>[2]Final!Y36</f>
        <v>0.168241315688265</v>
      </c>
      <c r="AP39" s="14">
        <f>[2]Final!Z36</f>
        <v>0.0708253202391562</v>
      </c>
      <c r="AQ39" s="14">
        <f>[2]Final!Q36</f>
        <v>0.225817821770751</v>
      </c>
      <c r="AR39" s="10">
        <f>[2]Final!D36</f>
        <v>0.0256893123870728</v>
      </c>
      <c r="AS39" s="10">
        <f>[2]Final!E36</f>
        <v>0.102084661130036</v>
      </c>
      <c r="AT39" s="10">
        <f>[2]Final!F36</f>
        <v>0.0569643969397562</v>
      </c>
      <c r="AU39" s="11">
        <f>[2]Final!AL136/10</f>
        <v>20.3084820065032</v>
      </c>
      <c r="AV39" s="11">
        <f>[2]Final!AP136/10</f>
        <v>16.4801941605711</v>
      </c>
      <c r="AW39" s="10">
        <f>[2]Final!AS136</f>
        <v>1.07504326180099</v>
      </c>
      <c r="AX39" s="10">
        <f>[2]Final!AT136</f>
        <v>0.364373723533744</v>
      </c>
      <c r="AY39" s="10">
        <f>[2]Final!AD136</f>
        <v>1.0750686085674</v>
      </c>
      <c r="AZ39" s="10">
        <f>[2]Final!AF136</f>
        <v>0.374477359177849</v>
      </c>
      <c r="BA39" s="12">
        <f t="shared" si="4"/>
        <v>5.38702738179908</v>
      </c>
      <c r="BB39" s="12">
        <f t="shared" si="5"/>
        <v>4.37153585245478</v>
      </c>
      <c r="BC39" s="11">
        <f>[2]Final!AI136/10</f>
        <v>16.2997639205885</v>
      </c>
      <c r="BD39" s="11">
        <f>[2]Final!AJ136/10</f>
        <v>2.66050340448701</v>
      </c>
      <c r="BE39" s="11">
        <f>[2]Final!AK136/10</f>
        <v>1.34821468142773</v>
      </c>
      <c r="BF39" s="11">
        <f>[2]Final!M136/10</f>
        <v>15.7995434364952</v>
      </c>
      <c r="BG39" s="11">
        <f>[2]Final!N136/10</f>
        <v>2.59852750108361</v>
      </c>
      <c r="BH39" s="11">
        <f>[2]Final!O136/10</f>
        <v>1.29467583454494</v>
      </c>
      <c r="BI39" s="14">
        <f>[2]Final!X136</f>
        <v>0.778415424743021</v>
      </c>
      <c r="BJ39" s="14">
        <f>[2]Final!Y136</f>
        <v>0.153110143807109</v>
      </c>
      <c r="BK39" s="14">
        <f>[2]Final!Z136</f>
        <v>0.0684744314498701</v>
      </c>
      <c r="BL39" s="14">
        <f>[2]Final!Q136</f>
        <v>0.365348554047817</v>
      </c>
      <c r="BM39" s="10">
        <f>[2]Final!D136</f>
        <v>0.0497836822600485</v>
      </c>
      <c r="BN39" s="10">
        <f>[2]Final!E136</f>
        <v>0.131185614518365</v>
      </c>
      <c r="BO39" s="10">
        <f>[2]Final!F136</f>
        <v>0.0803170068227288</v>
      </c>
      <c r="BP39" s="11">
        <f>[2]Data!$BB40/10</f>
        <v>14.42</v>
      </c>
      <c r="BQ39" s="11">
        <f>[2]Data!$BD40/10</f>
        <v>2.18</v>
      </c>
      <c r="BR39" s="21">
        <f>[2]Data!$CR40/10</f>
        <v>6.84269815936592</v>
      </c>
      <c r="BS39" s="22">
        <f>[2]Data!BP40</f>
        <v>0.811493156174535</v>
      </c>
      <c r="BT39" s="22">
        <f>[2]Data!BQ40</f>
        <v>0.811493156174535</v>
      </c>
      <c r="BU39" s="22">
        <f>[2]Data!BR40</f>
        <v>0.811493156174535</v>
      </c>
      <c r="BV39" s="22">
        <f>[2]Data!BS40</f>
        <v>0.811493156174535</v>
      </c>
      <c r="BW39" s="21">
        <f>[2]Data!$AZ40</f>
        <v>100.8</v>
      </c>
      <c r="BX39" s="10"/>
    </row>
    <row r="40" spans="1:76">
      <c r="A40" s="1">
        <v>1977</v>
      </c>
      <c r="B40" s="11">
        <f>[2]OECD!AB33</f>
        <v>21.9351393909683</v>
      </c>
      <c r="C40" s="11">
        <f>[2]OECD!EA33</f>
        <v>17.8009433023864</v>
      </c>
      <c r="D40" s="10">
        <f>[2]OECD!EH33</f>
        <v>1.07509219142867</v>
      </c>
      <c r="E40" s="10">
        <f>[2]OECD!EI33</f>
        <v>0.392503147021228</v>
      </c>
      <c r="F40" s="10">
        <f>[2]OECD!CG33</f>
        <v>1.07561779650289</v>
      </c>
      <c r="G40" s="10">
        <f>[2]OECD!CH33</f>
        <v>0.403005781504575</v>
      </c>
      <c r="H40" s="12">
        <f t="shared" si="0"/>
        <v>5.79742173132934</v>
      </c>
      <c r="I40" s="12">
        <f t="shared" si="1"/>
        <v>4.70476041660845</v>
      </c>
      <c r="J40" s="11">
        <f>[2]OECD!Y33</f>
        <v>17.4995550126443</v>
      </c>
      <c r="K40" s="11">
        <f>[2]OECD!Z33</f>
        <v>2.94335149396774</v>
      </c>
      <c r="L40" s="11">
        <f>[2]OECD!AA33</f>
        <v>1.4922328843562</v>
      </c>
      <c r="M40" s="11">
        <f>[2]OECD!AV33</f>
        <v>17.3548781580271</v>
      </c>
      <c r="N40" s="11">
        <f>[2]OECD!AW33</f>
        <v>3.01209256307477</v>
      </c>
      <c r="O40" s="11">
        <f>[2]OECD!AX33</f>
        <v>1.48319545009989</v>
      </c>
      <c r="P40" s="14">
        <f>[2]OECD!BX33</f>
        <v>0.770691630288481</v>
      </c>
      <c r="Q40" s="14">
        <f>[2]OECD!BY33</f>
        <v>0.158558559651289</v>
      </c>
      <c r="R40" s="14">
        <f>[2]OECD!BZ33</f>
        <v>0.0707498100602301</v>
      </c>
      <c r="S40" s="14">
        <f>[2]OECD!BR33</f>
        <v>0.343850914877159</v>
      </c>
      <c r="T40" s="10">
        <f>[2]OECD!DR$7</f>
        <v>0.05</v>
      </c>
      <c r="U40" s="10">
        <f>[2]OECD!DS$7</f>
        <v>0.125</v>
      </c>
      <c r="V40" s="10">
        <f>[2]OECD!DT$7</f>
        <v>0.08</v>
      </c>
      <c r="W40" s="16">
        <f>[2]OECD!BM33</f>
        <v>-0.00789594490870182</v>
      </c>
      <c r="X40" s="16">
        <f>[2]OECD!BN33</f>
        <v>-0.00789594490870182</v>
      </c>
      <c r="Y40" s="16">
        <f>[2]OECD!BO33</f>
        <v>-0.00789594490870182</v>
      </c>
      <c r="Z40" s="11">
        <f>[2]Final!AL37/10</f>
        <v>28.1525370801327</v>
      </c>
      <c r="AA40" s="11">
        <f>[2]Final!AP37/10</f>
        <v>22.8465252693182</v>
      </c>
      <c r="AB40" s="10">
        <f>[2]Final!AS37</f>
        <v>1.07099108406492</v>
      </c>
      <c r="AC40" s="10">
        <f>[2]Final!AT37</f>
        <v>0.4163328567482</v>
      </c>
      <c r="AD40" s="10">
        <f>[2]Final!AD37</f>
        <v>1.07065173559831</v>
      </c>
      <c r="AE40" s="10">
        <f>[2]Final!AF37</f>
        <v>0.443919940904563</v>
      </c>
      <c r="AF40" s="12">
        <f t="shared" si="2"/>
        <v>6.3859905502158</v>
      </c>
      <c r="AG40" s="12">
        <f t="shared" si="3"/>
        <v>5.18239951375795</v>
      </c>
      <c r="AH40" s="11">
        <f>[2]Final!AI37/10</f>
        <v>23.0029690147988</v>
      </c>
      <c r="AI40" s="11">
        <f>[2]Final!AJ37/10</f>
        <v>3.35760095602266</v>
      </c>
      <c r="AJ40" s="11">
        <f>[2]Final!AK37/10</f>
        <v>1.79196710931125</v>
      </c>
      <c r="AK40" s="11">
        <f>[2]Final!M37/10</f>
        <v>27.2504582821284</v>
      </c>
      <c r="AL40" s="11">
        <f>[2]Final!N37/10</f>
        <v>4.6219971605025</v>
      </c>
      <c r="AM40" s="11">
        <f>[2]Final!O37/10</f>
        <v>2.29219604666405</v>
      </c>
      <c r="AN40" s="14">
        <f>[2]Final!X37</f>
        <v>0.761837305716983</v>
      </c>
      <c r="AO40" s="14">
        <f>[2]Final!Y37</f>
        <v>0.166426311901482</v>
      </c>
      <c r="AP40" s="14">
        <f>[2]Final!Z37</f>
        <v>0.0717363823815349</v>
      </c>
      <c r="AQ40" s="14">
        <f>[2]Final!Q37</f>
        <v>0.228841783050708</v>
      </c>
      <c r="AR40" s="10">
        <f>[2]Final!D37</f>
        <v>0.0258911491073673</v>
      </c>
      <c r="AS40" s="10">
        <f>[2]Final!E37</f>
        <v>0.0992334145523877</v>
      </c>
      <c r="AT40" s="10">
        <f>[2]Final!F37</f>
        <v>0.0563105603040185</v>
      </c>
      <c r="AU40" s="11">
        <f>[2]Final!AL137/10</f>
        <v>21.8358906737929</v>
      </c>
      <c r="AV40" s="11">
        <f>[2]Final!AP137/10</f>
        <v>17.7204003545717</v>
      </c>
      <c r="AW40" s="10">
        <f>[2]Final!AS137</f>
        <v>1.07521038090393</v>
      </c>
      <c r="AX40" s="10">
        <f>[2]Final!AT137</f>
        <v>0.391778410072098</v>
      </c>
      <c r="AY40" s="10">
        <f>[2]Final!AD137</f>
        <v>1.0756680719243</v>
      </c>
      <c r="AZ40" s="10">
        <f>[2]Final!AF137</f>
        <v>0.402813338926141</v>
      </c>
      <c r="BA40" s="12">
        <f t="shared" si="4"/>
        <v>5.79465335718324</v>
      </c>
      <c r="BB40" s="12">
        <f t="shared" si="5"/>
        <v>4.70251380808064</v>
      </c>
      <c r="BC40" s="11">
        <f>[2]Final!AI137/10</f>
        <v>17.4557565190917</v>
      </c>
      <c r="BD40" s="11">
        <f>[2]Final!AJ137/10</f>
        <v>2.89580693477611</v>
      </c>
      <c r="BE40" s="11">
        <f>[2]Final!AK137/10</f>
        <v>1.48432721992509</v>
      </c>
      <c r="BF40" s="11">
        <f>[2]Final!M137/10</f>
        <v>16.9166452272097</v>
      </c>
      <c r="BG40" s="11">
        <f>[2]Final!N137/10</f>
        <v>2.83076329917291</v>
      </c>
      <c r="BH40" s="11">
        <f>[2]Final!O137/10</f>
        <v>1.42603052375909</v>
      </c>
      <c r="BI40" s="14">
        <f>[2]Final!X137</f>
        <v>0.774890680796362</v>
      </c>
      <c r="BJ40" s="14">
        <f>[2]Final!Y137</f>
        <v>0.155001101454439</v>
      </c>
      <c r="BK40" s="14">
        <f>[2]Final!Z137</f>
        <v>0.0701082177491993</v>
      </c>
      <c r="BL40" s="14">
        <f>[2]Final!Q137</f>
        <v>0.367571119118437</v>
      </c>
      <c r="BM40" s="10">
        <f>[2]Final!D137</f>
        <v>0.0497743495438684</v>
      </c>
      <c r="BN40" s="10">
        <f>[2]Final!E137</f>
        <v>0.131306223387764</v>
      </c>
      <c r="BO40" s="10">
        <f>[2]Final!F137</f>
        <v>0.0803553289531734</v>
      </c>
      <c r="BP40" s="11">
        <f>[2]Data!$BB41/10</f>
        <v>15.58</v>
      </c>
      <c r="BQ40" s="11">
        <f>[2]Data!$BD41/10</f>
        <v>2.35</v>
      </c>
      <c r="BR40" s="21">
        <f>[2]Data!$CR41/10</f>
        <v>7.39315099326776</v>
      </c>
      <c r="BS40" s="22">
        <f>[2]Data!BP41</f>
        <v>0.811526336126949</v>
      </c>
      <c r="BT40" s="22">
        <f>[2]Data!BQ41</f>
        <v>0.811526336126949</v>
      </c>
      <c r="BU40" s="22">
        <f>[2]Data!BR41</f>
        <v>0.811526336126949</v>
      </c>
      <c r="BV40" s="22">
        <f>[2]Data!BS41</f>
        <v>0.811526336126949</v>
      </c>
      <c r="BW40" s="21">
        <f>[2]Data!$AZ41</f>
        <v>100.8</v>
      </c>
      <c r="BX40" s="10"/>
    </row>
    <row r="41" spans="1:76">
      <c r="A41" s="1">
        <v>1978</v>
      </c>
      <c r="B41" s="11">
        <f>[2]OECD!AB34</f>
        <v>23.8933332520764</v>
      </c>
      <c r="C41" s="11">
        <f>[2]OECD!EA34</f>
        <v>18.6919937797434</v>
      </c>
      <c r="D41" s="10">
        <f>[2]OECD!EH34</f>
        <v>1.08922600338523</v>
      </c>
      <c r="E41" s="10">
        <f>[2]OECD!EI34</f>
        <v>0.427524634146059</v>
      </c>
      <c r="F41" s="10">
        <f>[2]OECD!CG34</f>
        <v>1.08307499881117</v>
      </c>
      <c r="G41" s="10">
        <f>[2]OECD!CH34</f>
        <v>0.436485486323964</v>
      </c>
      <c r="H41" s="12">
        <f t="shared" si="0"/>
        <v>6.2790425347674</v>
      </c>
      <c r="I41" s="12">
        <f t="shared" si="1"/>
        <v>4.91215782931487</v>
      </c>
      <c r="J41" s="11">
        <f>[2]OECD!Y34</f>
        <v>18.9625236780233</v>
      </c>
      <c r="K41" s="11">
        <f>[2]OECD!Z34</f>
        <v>3.26216280620035</v>
      </c>
      <c r="L41" s="11">
        <f>[2]OECD!AA34</f>
        <v>1.66864676785281</v>
      </c>
      <c r="M41" s="11">
        <f>[2]OECD!AV34</f>
        <v>18.6985018926501</v>
      </c>
      <c r="N41" s="11">
        <f>[2]OECD!AW34</f>
        <v>3.30960762675631</v>
      </c>
      <c r="O41" s="11">
        <f>[2]OECD!AX34</f>
        <v>1.64629148552552</v>
      </c>
      <c r="P41" s="14">
        <f>[2]OECD!BX34</f>
        <v>0.769627661284204</v>
      </c>
      <c r="Q41" s="14">
        <f>[2]OECD!BY34</f>
        <v>0.158232045866632</v>
      </c>
      <c r="R41" s="14">
        <f>[2]OECD!BZ34</f>
        <v>0.0721402928491645</v>
      </c>
      <c r="S41" s="14">
        <f>[2]OECD!BR34</f>
        <v>0.35650880665601</v>
      </c>
      <c r="T41" s="10">
        <f>[2]OECD!DR$7</f>
        <v>0.05</v>
      </c>
      <c r="U41" s="10">
        <f>[2]OECD!DS$7</f>
        <v>0.125</v>
      </c>
      <c r="V41" s="10">
        <f>[2]OECD!DT$7</f>
        <v>0.08</v>
      </c>
      <c r="W41" s="16">
        <f>[2]OECD!BM34</f>
        <v>-0.040797709295086</v>
      </c>
      <c r="X41" s="16">
        <f>[2]OECD!BN34</f>
        <v>-0.040797709295086</v>
      </c>
      <c r="Y41" s="16">
        <f>[2]OECD!BO34</f>
        <v>-0.040797709295086</v>
      </c>
      <c r="Z41" s="11">
        <f>[2]Final!AL38/10</f>
        <v>30.4821945723378</v>
      </c>
      <c r="AA41" s="11">
        <f>[2]Final!AP38/10</f>
        <v>23.846525946293</v>
      </c>
      <c r="AB41" s="10">
        <f>[2]Final!AS38</f>
        <v>1.08275124496148</v>
      </c>
      <c r="AC41" s="10">
        <f>[2]Final!AT38</f>
        <v>0.450784918962482</v>
      </c>
      <c r="AD41" s="10">
        <f>[2]Final!AD38</f>
        <v>1.07637982883378</v>
      </c>
      <c r="AE41" s="10">
        <f>[2]Final!AF38</f>
        <v>0.477826470006754</v>
      </c>
      <c r="AF41" s="12">
        <f t="shared" si="2"/>
        <v>6.8737514153754</v>
      </c>
      <c r="AG41" s="12">
        <f t="shared" si="3"/>
        <v>5.37740453975938</v>
      </c>
      <c r="AH41" s="11">
        <f>[2]Final!AI38/10</f>
        <v>24.7596678884615</v>
      </c>
      <c r="AI41" s="11">
        <f>[2]Final!AJ38/10</f>
        <v>3.73210704016472</v>
      </c>
      <c r="AJ41" s="11">
        <f>[2]Final!AK38/10</f>
        <v>1.99041964371164</v>
      </c>
      <c r="AK41" s="11">
        <f>[2]Final!M38/10</f>
        <v>29.2551183533334</v>
      </c>
      <c r="AL41" s="11">
        <f>[2]Final!N38/10</f>
        <v>5.00173513754619</v>
      </c>
      <c r="AM41" s="11">
        <f>[2]Final!O38/10</f>
        <v>2.50586859117263</v>
      </c>
      <c r="AN41" s="14">
        <f>[2]Final!X38</f>
        <v>0.7647885838101</v>
      </c>
      <c r="AO41" s="14">
        <f>[2]Final!Y38</f>
        <v>0.162972790894807</v>
      </c>
      <c r="AP41" s="14">
        <f>[2]Final!Z38</f>
        <v>0.0722386252950936</v>
      </c>
      <c r="AQ41" s="14">
        <f>[2]Final!Q38</f>
        <v>0.220975231345273</v>
      </c>
      <c r="AR41" s="10">
        <f>[2]Final!D38</f>
        <v>0.0258967482616187</v>
      </c>
      <c r="AS41" s="10">
        <f>[2]Final!E38</f>
        <v>0.0959260218375949</v>
      </c>
      <c r="AT41" s="10">
        <f>[2]Final!F38</f>
        <v>0.0550962548449132</v>
      </c>
      <c r="AU41" s="11">
        <f>[2]Final!AL138/10</f>
        <v>23.7879497547766</v>
      </c>
      <c r="AV41" s="11">
        <f>[2]Final!AP138/10</f>
        <v>18.6095512148976</v>
      </c>
      <c r="AW41" s="10">
        <f>[2]Final!AS138</f>
        <v>1.08939681509427</v>
      </c>
      <c r="AX41" s="10">
        <f>[2]Final!AT138</f>
        <v>0.426802152155241</v>
      </c>
      <c r="AY41" s="10">
        <f>[2]Final!AD138</f>
        <v>1.0833694275084</v>
      </c>
      <c r="AZ41" s="10">
        <f>[2]Final!AF138</f>
        <v>0.436395656385162</v>
      </c>
      <c r="BA41" s="12">
        <f t="shared" si="4"/>
        <v>6.27775029018125</v>
      </c>
      <c r="BB41" s="12">
        <f t="shared" si="5"/>
        <v>4.91114689343952</v>
      </c>
      <c r="BC41" s="11">
        <f>[2]Final!AI138/10</f>
        <v>18.9173965338367</v>
      </c>
      <c r="BD41" s="11">
        <f>[2]Final!AJ138/10</f>
        <v>3.21050704771221</v>
      </c>
      <c r="BE41" s="11">
        <f>[2]Final!AK138/10</f>
        <v>1.66004617322773</v>
      </c>
      <c r="BF41" s="11">
        <f>[2]Final!M138/10</f>
        <v>18.2315595702476</v>
      </c>
      <c r="BG41" s="11">
        <f>[2]Final!N138/10</f>
        <v>3.11247320818252</v>
      </c>
      <c r="BH41" s="11">
        <f>[2]Final!O138/10</f>
        <v>1.58348430767085</v>
      </c>
      <c r="BI41" s="14">
        <f>[2]Final!X138</f>
        <v>0.773318364081868</v>
      </c>
      <c r="BJ41" s="14">
        <f>[2]Final!Y138</f>
        <v>0.155107952925089</v>
      </c>
      <c r="BK41" s="14">
        <f>[2]Final!Z138</f>
        <v>0.0715736829930427</v>
      </c>
      <c r="BL41" s="14">
        <f>[2]Final!Q138</f>
        <v>0.37431702632226</v>
      </c>
      <c r="BM41" s="10">
        <f>[2]Final!D138</f>
        <v>0.049491680506447</v>
      </c>
      <c r="BN41" s="10">
        <f>[2]Final!E138</f>
        <v>0.130138992511721</v>
      </c>
      <c r="BO41" s="10">
        <f>[2]Final!F138</f>
        <v>0.0797557629247035</v>
      </c>
      <c r="BP41" s="11">
        <f>[2]Data!$BB42/10</f>
        <v>17.48</v>
      </c>
      <c r="BQ41" s="11">
        <f>[2]Data!$BD42/10</f>
        <v>2.69</v>
      </c>
      <c r="BR41" s="21">
        <f>[2]Data!$CR42/10</f>
        <v>8.50533144912641</v>
      </c>
      <c r="BS41" s="22">
        <f>[2]Data!BP42</f>
        <v>0.782310010183238</v>
      </c>
      <c r="BT41" s="22">
        <f>[2]Data!BQ42</f>
        <v>0.782310010183238</v>
      </c>
      <c r="BU41" s="22">
        <f>[2]Data!BR42</f>
        <v>0.782310010183238</v>
      </c>
      <c r="BV41" s="22">
        <f>[2]Data!BS42</f>
        <v>0.782310010183238</v>
      </c>
      <c r="BW41" s="21">
        <f>[2]Data!$AZ42</f>
        <v>100.5</v>
      </c>
      <c r="BX41" s="10"/>
    </row>
    <row r="42" spans="1:76">
      <c r="A42" s="1">
        <v>1979</v>
      </c>
      <c r="B42" s="11">
        <f>[2]OECD!AB35</f>
        <v>25.8841341461744</v>
      </c>
      <c r="C42" s="11">
        <f>[2]OECD!EA35</f>
        <v>20.5402365888459</v>
      </c>
      <c r="D42" s="10">
        <f>[2]OECD!EH35</f>
        <v>1.08327428298849</v>
      </c>
      <c r="E42" s="10">
        <f>[2]OECD!EI35</f>
        <v>0.463126441514489</v>
      </c>
      <c r="F42" s="10">
        <f>[2]OECD!CG35</f>
        <v>1.0867537372304</v>
      </c>
      <c r="G42" s="10">
        <f>[2]OECD!CH35</f>
        <v>0.474352233509396</v>
      </c>
      <c r="H42" s="12">
        <f t="shared" si="0"/>
        <v>6.82377294088711</v>
      </c>
      <c r="I42" s="12">
        <f t="shared" si="1"/>
        <v>5.41497389261141</v>
      </c>
      <c r="J42" s="11">
        <f>[2]OECD!Y35</f>
        <v>20.4582949973495</v>
      </c>
      <c r="K42" s="11">
        <f>[2]OECD!Z35</f>
        <v>3.57575686372391</v>
      </c>
      <c r="L42" s="11">
        <f>[2]OECD!AA35</f>
        <v>1.85008228510094</v>
      </c>
      <c r="M42" s="11">
        <f>[2]OECD!AV35</f>
        <v>20.2158044489091</v>
      </c>
      <c r="N42" s="11">
        <f>[2]OECD!AW35</f>
        <v>3.64689049062627</v>
      </c>
      <c r="O42" s="11">
        <f>[2]OECD!AX35</f>
        <v>1.83267138174674</v>
      </c>
      <c r="P42" s="14">
        <f>[2]OECD!BX35</f>
        <v>0.764840676922437</v>
      </c>
      <c r="Q42" s="14">
        <f>[2]OECD!BY35</f>
        <v>0.16116173670545</v>
      </c>
      <c r="R42" s="14">
        <f>[2]OECD!BZ35</f>
        <v>0.0739975863721125</v>
      </c>
      <c r="S42" s="14">
        <f>[2]OECD!BR35</f>
        <v>0.381819367128463</v>
      </c>
      <c r="T42" s="10">
        <f>[2]OECD!DR$7</f>
        <v>0.05</v>
      </c>
      <c r="U42" s="10">
        <f>[2]OECD!DS$7</f>
        <v>0.125</v>
      </c>
      <c r="V42" s="10">
        <f>[2]OECD!DT$7</f>
        <v>0.08</v>
      </c>
      <c r="W42" s="16">
        <f>[2]OECD!BM35</f>
        <v>-0.0103786709651615</v>
      </c>
      <c r="X42" s="16">
        <f>[2]OECD!BN35</f>
        <v>-0.0103786709651615</v>
      </c>
      <c r="Y42" s="16">
        <f>[2]OECD!BO35</f>
        <v>-0.0103786709651615</v>
      </c>
      <c r="Z42" s="11">
        <f>[2]Final!AL39/10</f>
        <v>32.8876291840121</v>
      </c>
      <c r="AA42" s="11">
        <f>[2]Final!AP39/10</f>
        <v>26.097828131743</v>
      </c>
      <c r="AB42" s="10">
        <f>[2]Final!AS39</f>
        <v>1.0789127766364</v>
      </c>
      <c r="AC42" s="10">
        <f>[2]Final!AT39</f>
        <v>0.486357608583626</v>
      </c>
      <c r="AD42" s="10">
        <f>[2]Final!AD39</f>
        <v>1.07981555024731</v>
      </c>
      <c r="AE42" s="10">
        <f>[2]Final!AF39</f>
        <v>0.515964452633071</v>
      </c>
      <c r="AF42" s="12">
        <f t="shared" si="2"/>
        <v>7.42238366685679</v>
      </c>
      <c r="AG42" s="12">
        <f t="shared" si="3"/>
        <v>5.88999870381821</v>
      </c>
      <c r="AH42" s="11">
        <f>[2]Final!AI39/10</f>
        <v>26.5753798244117</v>
      </c>
      <c r="AI42" s="11">
        <f>[2]Final!AJ39/10</f>
        <v>4.11331921007579</v>
      </c>
      <c r="AJ42" s="11">
        <f>[2]Final!AK39/10</f>
        <v>2.19893014952453</v>
      </c>
      <c r="AK42" s="11">
        <f>[2]Final!M39/10</f>
        <v>31.4748364029694</v>
      </c>
      <c r="AL42" s="11">
        <f>[2]Final!N39/10</f>
        <v>5.45555526493507</v>
      </c>
      <c r="AM42" s="11">
        <f>[2]Final!O39/10</f>
        <v>2.74907604386629</v>
      </c>
      <c r="AN42" s="14">
        <f>[2]Final!X39</f>
        <v>0.763324466137525</v>
      </c>
      <c r="AO42" s="14">
        <f>[2]Final!Y39</f>
        <v>0.163488347017284</v>
      </c>
      <c r="AP42" s="14">
        <f>[2]Final!Z39</f>
        <v>0.0731871868451912</v>
      </c>
      <c r="AQ42" s="14">
        <f>[2]Final!Q39</f>
        <v>0.278362042667019</v>
      </c>
      <c r="AR42" s="10">
        <f>[2]Final!D39</f>
        <v>0.0259958506853333</v>
      </c>
      <c r="AS42" s="10">
        <f>[2]Final!E39</f>
        <v>0.0943868392197116</v>
      </c>
      <c r="AT42" s="10">
        <f>[2]Final!F39</f>
        <v>0.054362218827564</v>
      </c>
      <c r="AU42" s="11">
        <f>[2]Final!AL139/10</f>
        <v>25.7718637215844</v>
      </c>
      <c r="AV42" s="11">
        <f>[2]Final!AP139/10</f>
        <v>20.451144905501</v>
      </c>
      <c r="AW42" s="10">
        <f>[2]Final!AS139</f>
        <v>1.08339995616518</v>
      </c>
      <c r="AX42" s="10">
        <f>[2]Final!AT139</f>
        <v>0.462397432936191</v>
      </c>
      <c r="AY42" s="10">
        <f>[2]Final!AD139</f>
        <v>1.08665409147028</v>
      </c>
      <c r="AZ42" s="10">
        <f>[2]Final!AF139</f>
        <v>0.474211125510797</v>
      </c>
      <c r="BA42" s="12">
        <f t="shared" si="4"/>
        <v>6.82174303805423</v>
      </c>
      <c r="BB42" s="12">
        <f t="shared" si="5"/>
        <v>5.41336307247718</v>
      </c>
      <c r="BC42" s="11">
        <f>[2]Final!AI139/10</f>
        <v>20.4115993357186</v>
      </c>
      <c r="BD42" s="11">
        <f>[2]Final!AJ139/10</f>
        <v>3.51956359338873</v>
      </c>
      <c r="BE42" s="11">
        <f>[2]Final!AK139/10</f>
        <v>1.84070079247703</v>
      </c>
      <c r="BF42" s="11">
        <f>[2]Final!M139/10</f>
        <v>19.7122618986265</v>
      </c>
      <c r="BG42" s="11">
        <f>[2]Final!N139/10</f>
        <v>3.42861585777563</v>
      </c>
      <c r="BH42" s="11">
        <f>[2]Final!O139/10</f>
        <v>1.7625640900269</v>
      </c>
      <c r="BI42" s="14">
        <f>[2]Final!X139</f>
        <v>0.76957472621118</v>
      </c>
      <c r="BJ42" s="14">
        <f>[2]Final!Y139</f>
        <v>0.157124728067899</v>
      </c>
      <c r="BK42" s="14">
        <f>[2]Final!Z139</f>
        <v>0.073300545720921</v>
      </c>
      <c r="BL42" s="14">
        <f>[2]Final!Q139</f>
        <v>0.431720706591527</v>
      </c>
      <c r="BM42" s="10">
        <f>[2]Final!D139</f>
        <v>0.0495972276958324</v>
      </c>
      <c r="BN42" s="10">
        <f>[2]Final!E139</f>
        <v>0.130811338098893</v>
      </c>
      <c r="BO42" s="10">
        <f>[2]Final!F139</f>
        <v>0.0800752676051299</v>
      </c>
      <c r="BP42" s="11">
        <f>[2]Data!$BB43/10</f>
        <v>18.72</v>
      </c>
      <c r="BQ42" s="11">
        <f>[2]Data!$BD43/10</f>
        <v>2.86</v>
      </c>
      <c r="BR42" s="21">
        <f>[2]Data!$CR43/10</f>
        <v>9.49560344827586</v>
      </c>
      <c r="BS42" s="22">
        <f>[2]Data!BP43</f>
        <v>0.793545438794663</v>
      </c>
      <c r="BT42" s="22">
        <f>[2]Data!BQ43</f>
        <v>0.793545438794663</v>
      </c>
      <c r="BU42" s="22">
        <f>[2]Data!BR43</f>
        <v>0.793545438794663</v>
      </c>
      <c r="BV42" s="22">
        <f>[2]Data!BS43</f>
        <v>0.793545438794663</v>
      </c>
      <c r="BW42" s="21">
        <f>[2]Data!$AZ43</f>
        <v>102.5</v>
      </c>
      <c r="BX42" s="10"/>
    </row>
    <row r="43" spans="1:76">
      <c r="A43" s="1">
        <v>1980</v>
      </c>
      <c r="B43" s="11">
        <f>[2]OECD!AB36</f>
        <v>28.8616388744224</v>
      </c>
      <c r="C43" s="11">
        <f>[2]OECD!EA36</f>
        <v>23.044794967155</v>
      </c>
      <c r="D43" s="10">
        <f>[2]OECD!EH36</f>
        <v>1.11497341350706</v>
      </c>
      <c r="E43" s="10">
        <f>[2]OECD!EI36</f>
        <v>0.516373669380788</v>
      </c>
      <c r="F43" s="10">
        <f>[2]OECD!CG36</f>
        <v>1.10055040085949</v>
      </c>
      <c r="G43" s="10">
        <f>[2]OECD!CH36</f>
        <v>0.522048540737361</v>
      </c>
      <c r="H43" s="12">
        <f t="shared" si="0"/>
        <v>7.50990604546746</v>
      </c>
      <c r="I43" s="12">
        <f t="shared" si="1"/>
        <v>5.99634157274995</v>
      </c>
      <c r="J43" s="11">
        <f>[2]OECD!Y36</f>
        <v>22.6538164954616</v>
      </c>
      <c r="K43" s="11">
        <f>[2]OECD!Z36</f>
        <v>4.08342333202059</v>
      </c>
      <c r="L43" s="11">
        <f>[2]OECD!AA36</f>
        <v>2.1243990469402</v>
      </c>
      <c r="M43" s="11">
        <f>[2]OECD!AV36</f>
        <v>22.1087751245185</v>
      </c>
      <c r="N43" s="11">
        <f>[2]OECD!AW36</f>
        <v>4.08489610439707</v>
      </c>
      <c r="O43" s="11">
        <f>[2]OECD!AX36</f>
        <v>2.0700423604381</v>
      </c>
      <c r="P43" s="14">
        <f>[2]OECD!BX36</f>
        <v>0.760651121125888</v>
      </c>
      <c r="Q43" s="14">
        <f>[2]OECD!BY36</f>
        <v>0.163479443255897</v>
      </c>
      <c r="R43" s="14">
        <f>[2]OECD!BZ36</f>
        <v>0.0758694356182152</v>
      </c>
      <c r="S43" s="14">
        <f>[2]OECD!BR36</f>
        <v>0.321744396191884</v>
      </c>
      <c r="T43" s="10">
        <f>[2]OECD!DR$7</f>
        <v>0.05</v>
      </c>
      <c r="U43" s="10">
        <f>[2]OECD!DS$7</f>
        <v>0.125</v>
      </c>
      <c r="V43" s="10">
        <f>[2]OECD!DT$7</f>
        <v>0.08</v>
      </c>
      <c r="W43" s="16">
        <f>[2]OECD!BM36</f>
        <v>-0.062264541065329</v>
      </c>
      <c r="X43" s="16">
        <f>[2]OECD!BN36</f>
        <v>-0.062264541065329</v>
      </c>
      <c r="Y43" s="16">
        <f>[2]OECD!BO36</f>
        <v>-0.062264541065329</v>
      </c>
      <c r="Z43" s="11">
        <f>[2]Final!AL40/10</f>
        <v>36.339664202328</v>
      </c>
      <c r="AA43" s="11">
        <f>[2]Final!AP40/10</f>
        <v>29.0156811386086</v>
      </c>
      <c r="AB43" s="10">
        <f>[2]Final!AS40</f>
        <v>1.10496454454048</v>
      </c>
      <c r="AC43" s="10">
        <f>[2]Final!AT40</f>
        <v>0.537407913452403</v>
      </c>
      <c r="AD43" s="10">
        <f>[2]Final!AD40</f>
        <v>1.08985613777319</v>
      </c>
      <c r="AE43" s="10">
        <f>[2]Final!AF40</f>
        <v>0.562327025574937</v>
      </c>
      <c r="AF43" s="12">
        <f t="shared" si="2"/>
        <v>8.08933039623135</v>
      </c>
      <c r="AG43" s="12">
        <f t="shared" si="3"/>
        <v>6.4589873504353</v>
      </c>
      <c r="AH43" s="11">
        <f>[2]Final!AI40/10</f>
        <v>29.1286521681897</v>
      </c>
      <c r="AI43" s="11">
        <f>[2]Final!AJ40/10</f>
        <v>4.70374281408431</v>
      </c>
      <c r="AJ43" s="11">
        <f>[2]Final!AK40/10</f>
        <v>2.50726922005407</v>
      </c>
      <c r="AK43" s="11">
        <f>[2]Final!M40/10</f>
        <v>34.1178259690788</v>
      </c>
      <c r="AL43" s="11">
        <f>[2]Final!N40/10</f>
        <v>6.04747294517203</v>
      </c>
      <c r="AM43" s="11">
        <f>[2]Final!O40/10</f>
        <v>3.05138901276615</v>
      </c>
      <c r="AN43" s="14">
        <f>[2]Final!X40</f>
        <v>0.761457401717373</v>
      </c>
      <c r="AO43" s="14">
        <f>[2]Final!Y40</f>
        <v>0.164352417007945</v>
      </c>
      <c r="AP43" s="14">
        <f>[2]Final!Z40</f>
        <v>0.0741901812746818</v>
      </c>
      <c r="AQ43" s="14">
        <f>[2]Final!Q40</f>
        <v>0.280410433456059</v>
      </c>
      <c r="AR43" s="10">
        <f>[2]Final!D40</f>
        <v>0.0256684691843252</v>
      </c>
      <c r="AS43" s="10">
        <f>[2]Final!E40</f>
        <v>0.0909605168158163</v>
      </c>
      <c r="AT43" s="10">
        <f>[2]Final!F40</f>
        <v>0.0524798370642994</v>
      </c>
      <c r="AU43" s="11">
        <f>[2]Final!AL140/10</f>
        <v>28.7415948307309</v>
      </c>
      <c r="AV43" s="11">
        <f>[2]Final!AP140/10</f>
        <v>22.9489448878877</v>
      </c>
      <c r="AW43" s="10">
        <f>[2]Final!AS140</f>
        <v>1.11523152307605</v>
      </c>
      <c r="AX43" s="10">
        <f>[2]Final!AT140</f>
        <v>0.515680193399883</v>
      </c>
      <c r="AY43" s="10">
        <f>[2]Final!AD140</f>
        <v>1.10110370222826</v>
      </c>
      <c r="AZ43" s="10">
        <f>[2]Final!AF140</f>
        <v>0.522155625937766</v>
      </c>
      <c r="BA43" s="12">
        <f t="shared" si="4"/>
        <v>7.51144651485133</v>
      </c>
      <c r="BB43" s="12">
        <f t="shared" si="5"/>
        <v>5.99757157224025</v>
      </c>
      <c r="BC43" s="11">
        <f>[2]Final!AI140/10</f>
        <v>22.6052817067474</v>
      </c>
      <c r="BD43" s="11">
        <f>[2]Final!AJ140/10</f>
        <v>4.02217954938127</v>
      </c>
      <c r="BE43" s="11">
        <f>[2]Final!AK140/10</f>
        <v>2.11413357460227</v>
      </c>
      <c r="BF43" s="11">
        <f>[2]Final!M140/10</f>
        <v>21.5677456632057</v>
      </c>
      <c r="BG43" s="11">
        <f>[2]Final!N140/10</f>
        <v>3.84581484009952</v>
      </c>
      <c r="BH43" s="11">
        <f>[2]Final!O140/10</f>
        <v>1.99242168294432</v>
      </c>
      <c r="BI43" s="14">
        <f>[2]Final!X140</f>
        <v>0.765657211422095</v>
      </c>
      <c r="BJ43" s="14">
        <f>[2]Final!Y140</f>
        <v>0.159198361173823</v>
      </c>
      <c r="BK43" s="14">
        <f>[2]Final!Z140</f>
        <v>0.0751444274040816</v>
      </c>
      <c r="BL43" s="14">
        <f>[2]Final!Q140</f>
        <v>0.434237358115775</v>
      </c>
      <c r="BM43" s="10">
        <f>[2]Final!D140</f>
        <v>0.0489831490566532</v>
      </c>
      <c r="BN43" s="10">
        <f>[2]Final!E140</f>
        <v>0.128204750440118</v>
      </c>
      <c r="BO43" s="10">
        <f>[2]Final!F140</f>
        <v>0.0787496923321836</v>
      </c>
      <c r="BP43" s="11">
        <f>[2]Data!$BB44/10</f>
        <v>22.1</v>
      </c>
      <c r="BQ43" s="11">
        <f>[2]Data!$BD44/10</f>
        <v>3.8</v>
      </c>
      <c r="BR43" s="21">
        <f>[2]Data!$CR44/10</f>
        <v>10.7300791424564</v>
      </c>
      <c r="BS43" s="22">
        <f>[2]Data!BP44</f>
        <v>0.798457602058683</v>
      </c>
      <c r="BT43" s="22">
        <f>[2]Data!BQ44</f>
        <v>0.798457602058683</v>
      </c>
      <c r="BU43" s="22">
        <f>[2]Data!BR44</f>
        <v>0.798457602058683</v>
      </c>
      <c r="BV43" s="22">
        <f>[2]Data!BS44</f>
        <v>0.798457602058683</v>
      </c>
      <c r="BW43" s="21">
        <f>[2]Data!$AZ44</f>
        <v>107.3</v>
      </c>
      <c r="BX43" s="10"/>
    </row>
    <row r="44" spans="1:76">
      <c r="A44" s="1">
        <v>1981</v>
      </c>
      <c r="B44" s="11">
        <f>[2]OECD!AB37</f>
        <v>32.6008744896706</v>
      </c>
      <c r="C44" s="11">
        <f>[2]OECD!EA37</f>
        <v>26.4189456369736</v>
      </c>
      <c r="D44" s="10">
        <f>[2]OECD!EH37</f>
        <v>1.12945638752861</v>
      </c>
      <c r="E44" s="10">
        <f>[2]OECD!EI37</f>
        <v>0.583221539233717</v>
      </c>
      <c r="F44" s="10">
        <f>[2]OECD!CG37</f>
        <v>1.12376064707076</v>
      </c>
      <c r="G44" s="10">
        <f>[2]OECD!CH37</f>
        <v>0.586657605941361</v>
      </c>
      <c r="H44" s="12">
        <f t="shared" si="0"/>
        <v>8.4393368770951</v>
      </c>
      <c r="I44" s="12">
        <f t="shared" si="1"/>
        <v>6.83903072105399</v>
      </c>
      <c r="J44" s="11">
        <f>[2]OECD!Y37</f>
        <v>25.3993603810843</v>
      </c>
      <c r="K44" s="11">
        <f>[2]OECD!Z37</f>
        <v>4.7289728746551</v>
      </c>
      <c r="L44" s="11">
        <f>[2]OECD!AA37</f>
        <v>2.47254123393114</v>
      </c>
      <c r="M44" s="11">
        <f>[2]OECD!AV37</f>
        <v>24.6426548084851</v>
      </c>
      <c r="N44" s="11">
        <f>[2]OECD!AW37</f>
        <v>4.69994464356037</v>
      </c>
      <c r="O44" s="11">
        <f>[2]OECD!AX37</f>
        <v>2.39423972962049</v>
      </c>
      <c r="P44" s="14">
        <f>[2]OECD!BX37</f>
        <v>0.749810826288672</v>
      </c>
      <c r="Q44" s="14">
        <f>[2]OECD!BY37</f>
        <v>0.171527264244605</v>
      </c>
      <c r="R44" s="14">
        <f>[2]OECD!BZ37</f>
        <v>0.0786619094667227</v>
      </c>
      <c r="S44" s="14">
        <f>[2]OECD!BR37</f>
        <v>0.318176171858986</v>
      </c>
      <c r="T44" s="10">
        <f>[2]OECD!DR$7</f>
        <v>0.05</v>
      </c>
      <c r="U44" s="10">
        <f>[2]OECD!DS$7</f>
        <v>0.125</v>
      </c>
      <c r="V44" s="10">
        <f>[2]OECD!DT$7</f>
        <v>0.08</v>
      </c>
      <c r="W44" s="16">
        <f>[2]OECD!BM37</f>
        <v>-0.00594908546792616</v>
      </c>
      <c r="X44" s="16">
        <f>[2]OECD!BN37</f>
        <v>-0.00594908546792616</v>
      </c>
      <c r="Y44" s="16">
        <f>[2]OECD!BO37</f>
        <v>-0.00594908546792616</v>
      </c>
      <c r="Z44" s="11">
        <f>[2]Final!AL41/10</f>
        <v>40.644690912139</v>
      </c>
      <c r="AA44" s="11">
        <f>[2]Final!AP41/10</f>
        <v>32.9374563243579</v>
      </c>
      <c r="AB44" s="10">
        <f>[2]Final!AS41</f>
        <v>1.1184663316051</v>
      </c>
      <c r="AC44" s="10">
        <f>[2]Final!AT41</f>
        <v>0.60107265753466</v>
      </c>
      <c r="AD44" s="10">
        <f>[2]Final!AD41</f>
        <v>1.1065557176388</v>
      </c>
      <c r="AE44" s="10">
        <f>[2]Final!AF41</f>
        <v>0.622246185332766</v>
      </c>
      <c r="AF44" s="12">
        <f t="shared" si="2"/>
        <v>8.95129480181914</v>
      </c>
      <c r="AG44" s="12">
        <f t="shared" si="3"/>
        <v>7.25390881231463</v>
      </c>
      <c r="AH44" s="11">
        <f>[2]Final!AI41/10</f>
        <v>32.2902867553672</v>
      </c>
      <c r="AI44" s="11">
        <f>[2]Final!AJ41/10</f>
        <v>5.45467766032084</v>
      </c>
      <c r="AJ44" s="11">
        <f>[2]Final!AK41/10</f>
        <v>2.89972649645097</v>
      </c>
      <c r="AK44" s="11">
        <f>[2]Final!M41/10</f>
        <v>37.4634683718031</v>
      </c>
      <c r="AL44" s="11">
        <f>[2]Final!N41/10</f>
        <v>6.85980206687487</v>
      </c>
      <c r="AM44" s="11">
        <f>[2]Final!O41/10</f>
        <v>3.45185175137744</v>
      </c>
      <c r="AN44" s="14">
        <f>[2]Final!X41</f>
        <v>0.751595815375789</v>
      </c>
      <c r="AO44" s="14">
        <f>[2]Final!Y41</f>
        <v>0.172135762634856</v>
      </c>
      <c r="AP44" s="14">
        <f>[2]Final!Z41</f>
        <v>0.0762684219893549</v>
      </c>
      <c r="AQ44" s="14">
        <f>[2]Final!Q41</f>
        <v>0.241091696209501</v>
      </c>
      <c r="AR44" s="10">
        <f>[2]Final!D41</f>
        <v>0.0252720592124743</v>
      </c>
      <c r="AS44" s="10">
        <f>[2]Final!E41</f>
        <v>0.0883842835205529</v>
      </c>
      <c r="AT44" s="10">
        <f>[2]Final!F41</f>
        <v>0.0507717155889944</v>
      </c>
      <c r="AU44" s="11">
        <f>[2]Final!AL141/10</f>
        <v>32.4719470881491</v>
      </c>
      <c r="AV44" s="11">
        <f>[2]Final!AP141/10</f>
        <v>26.3144660466182</v>
      </c>
      <c r="AW44" s="10">
        <f>[2]Final!AS141</f>
        <v>1.12978932725854</v>
      </c>
      <c r="AX44" s="10">
        <f>[2]Final!AT141</f>
        <v>0.582609978781809</v>
      </c>
      <c r="AY44" s="10">
        <f>[2]Final!AD141</f>
        <v>1.12392140940852</v>
      </c>
      <c r="AZ44" s="10">
        <f>[2]Final!AF141</f>
        <v>0.586861887034563</v>
      </c>
      <c r="BA44" s="12">
        <f t="shared" si="4"/>
        <v>8.44227555366844</v>
      </c>
      <c r="BB44" s="12">
        <f t="shared" si="5"/>
        <v>6.84141215216132</v>
      </c>
      <c r="BC44" s="11">
        <f>[2]Final!AI141/10</f>
        <v>25.3486657652876</v>
      </c>
      <c r="BD44" s="11">
        <f>[2]Final!AJ141/10</f>
        <v>4.66202042839406</v>
      </c>
      <c r="BE44" s="11">
        <f>[2]Final!AK141/10</f>
        <v>2.46126089446746</v>
      </c>
      <c r="BF44" s="11">
        <f>[2]Final!M141/10</f>
        <v>24.0461528138795</v>
      </c>
      <c r="BG44" s="11">
        <f>[2]Final!N141/10</f>
        <v>4.42710613221586</v>
      </c>
      <c r="BH44" s="11">
        <f>[2]Final!O141/10</f>
        <v>2.30523190029925</v>
      </c>
      <c r="BI44" s="14">
        <f>[2]Final!X141</f>
        <v>0.75536514475501</v>
      </c>
      <c r="BJ44" s="14">
        <f>[2]Final!Y141</f>
        <v>0.166791394466607</v>
      </c>
      <c r="BK44" s="14">
        <f>[2]Final!Z141</f>
        <v>0.0778434607783821</v>
      </c>
      <c r="BL44" s="14">
        <f>[2]Final!Q141</f>
        <v>0.360057640288703</v>
      </c>
      <c r="BM44" s="10">
        <f>[2]Final!D141</f>
        <v>0.0486926049258575</v>
      </c>
      <c r="BN44" s="10">
        <f>[2]Final!E141</f>
        <v>0.127241343786026</v>
      </c>
      <c r="BO44" s="10">
        <f>[2]Final!F141</f>
        <v>0.0782339027643199</v>
      </c>
      <c r="BP44" s="11">
        <f>[2]Data!$BB45/10</f>
        <v>22.83</v>
      </c>
      <c r="BQ44" s="11">
        <f>[2]Data!$BD45/10</f>
        <v>4.66</v>
      </c>
      <c r="BR44" s="21">
        <f>[2]Data!$CR45/10</f>
        <v>10.1652803052539</v>
      </c>
      <c r="BS44" s="22">
        <f>[2]Data!BP45</f>
        <v>0.810375367241893</v>
      </c>
      <c r="BT44" s="22">
        <f>[2]Data!BQ45</f>
        <v>0.810375367241893</v>
      </c>
      <c r="BU44" s="22">
        <f>[2]Data!BR45</f>
        <v>0.810375367241893</v>
      </c>
      <c r="BV44" s="22">
        <f>[2]Data!BS45</f>
        <v>0.810375367241893</v>
      </c>
      <c r="BW44" s="21">
        <f>[2]Data!$AZ45</f>
        <v>102.1</v>
      </c>
      <c r="BX44" s="10"/>
    </row>
    <row r="45" spans="1:76">
      <c r="A45" s="1">
        <v>1982</v>
      </c>
      <c r="B45" s="11">
        <f>[2]OECD!AB38</f>
        <v>37.8568179473008</v>
      </c>
      <c r="C45" s="11">
        <f>[2]OECD!EA38</f>
        <v>31.0304000683367</v>
      </c>
      <c r="D45" s="10">
        <f>[2]OECD!EH38</f>
        <v>1.16109076868354</v>
      </c>
      <c r="E45" s="10">
        <f>[2]OECD!EI38</f>
        <v>0.677173145301674</v>
      </c>
      <c r="F45" s="10">
        <f>[2]OECD!CG38</f>
        <v>1.14776627690611</v>
      </c>
      <c r="G45" s="10">
        <f>[2]OECD!CH38</f>
        <v>0.673345816189971</v>
      </c>
      <c r="H45" s="12">
        <f t="shared" si="0"/>
        <v>9.68638626697993</v>
      </c>
      <c r="I45" s="12">
        <f t="shared" si="1"/>
        <v>7.93971752985807</v>
      </c>
      <c r="J45" s="11">
        <f>[2]OECD!Y38</f>
        <v>29.2250560474019</v>
      </c>
      <c r="K45" s="11">
        <f>[2]OECD!Z38</f>
        <v>5.66414998868308</v>
      </c>
      <c r="L45" s="11">
        <f>[2]OECD!AA38</f>
        <v>2.96761191121587</v>
      </c>
      <c r="M45" s="11">
        <f>[2]OECD!AV38</f>
        <v>28.0125212453775</v>
      </c>
      <c r="N45" s="11">
        <f>[2]OECD!AW38</f>
        <v>5.54299886044702</v>
      </c>
      <c r="O45" s="11">
        <f>[2]OECD!AX38</f>
        <v>2.83341309643073</v>
      </c>
      <c r="P45" s="14">
        <f>[2]OECD!BX38</f>
        <v>0.741089975448614</v>
      </c>
      <c r="Q45" s="14">
        <f>[2]OECD!BY38</f>
        <v>0.177617124675934</v>
      </c>
      <c r="R45" s="14">
        <f>[2]OECD!BZ38</f>
        <v>0.0812928998754521</v>
      </c>
      <c r="S45" s="14">
        <f>[2]OECD!BR38</f>
        <v>0.281621088980284</v>
      </c>
      <c r="T45" s="10">
        <f>[2]OECD!DR$7</f>
        <v>0.05</v>
      </c>
      <c r="U45" s="10">
        <f>[2]OECD!DS$7</f>
        <v>0.125</v>
      </c>
      <c r="V45" s="10">
        <f>[2]OECD!DT$7</f>
        <v>0.08</v>
      </c>
      <c r="W45" s="16">
        <f>[2]OECD!BM38</f>
        <v>-0.0179811771791077</v>
      </c>
      <c r="X45" s="16">
        <f>[2]OECD!BN38</f>
        <v>-0.0179811771791077</v>
      </c>
      <c r="Y45" s="16">
        <f>[2]OECD!BO38</f>
        <v>-0.0179811771791077</v>
      </c>
      <c r="Z45" s="11">
        <f>[2]Final!AL42/10</f>
        <v>46.5982624493397</v>
      </c>
      <c r="AA45" s="11">
        <f>[2]Final!AP42/10</f>
        <v>38.1955696409888</v>
      </c>
      <c r="AB45" s="10">
        <f>[2]Final!AS42</f>
        <v>1.1464784552076</v>
      </c>
      <c r="AC45" s="10">
        <f>[2]Final!AT42</f>
        <v>0.689116851877867</v>
      </c>
      <c r="AD45" s="10">
        <f>[2]Final!AD42</f>
        <v>1.12502744529423</v>
      </c>
      <c r="AE45" s="10">
        <f>[2]Final!AF42</f>
        <v>0.700044036229</v>
      </c>
      <c r="AF45" s="12">
        <f t="shared" si="2"/>
        <v>10.0704523229661</v>
      </c>
      <c r="AG45" s="12">
        <f t="shared" si="3"/>
        <v>8.25452801885661</v>
      </c>
      <c r="AH45" s="11">
        <f>[2]Final!AI42/10</f>
        <v>36.6170917002933</v>
      </c>
      <c r="AI45" s="11">
        <f>[2]Final!AJ42/10</f>
        <v>6.52746223062054</v>
      </c>
      <c r="AJ45" s="11">
        <f>[2]Final!AK42/10</f>
        <v>3.45370851842582</v>
      </c>
      <c r="AK45" s="11">
        <f>[2]Final!M42/10</f>
        <v>41.7345529241039</v>
      </c>
      <c r="AL45" s="11">
        <f>[2]Final!N42/10</f>
        <v>7.95844720854858</v>
      </c>
      <c r="AM45" s="11">
        <f>[2]Final!O42/10</f>
        <v>3.98481638690003</v>
      </c>
      <c r="AN45" s="14">
        <f>[2]Final!X42</f>
        <v>0.744446818656227</v>
      </c>
      <c r="AO45" s="14">
        <f>[2]Final!Y42</f>
        <v>0.177426352683426</v>
      </c>
      <c r="AP45" s="14">
        <f>[2]Final!Z42</f>
        <v>0.0781268286603469</v>
      </c>
      <c r="AQ45" s="14">
        <f>[2]Final!Q42</f>
        <v>0.228949155081704</v>
      </c>
      <c r="AR45" s="10">
        <f>[2]Final!D42</f>
        <v>0.0245654895539694</v>
      </c>
      <c r="AS45" s="10">
        <f>[2]Final!E42</f>
        <v>0.0850663522309461</v>
      </c>
      <c r="AT45" s="10">
        <f>[2]Final!F42</f>
        <v>0.0485743664033366</v>
      </c>
      <c r="AU45" s="11">
        <f>[2]Final!AL142/10</f>
        <v>37.717607454996</v>
      </c>
      <c r="AV45" s="11">
        <f>[2]Final!AP142/10</f>
        <v>30.9162922931945</v>
      </c>
      <c r="AW45" s="10">
        <f>[2]Final!AS142</f>
        <v>1.16154437405946</v>
      </c>
      <c r="AX45" s="10">
        <f>[2]Final!AT142</f>
        <v>0.67672734312491</v>
      </c>
      <c r="AY45" s="10">
        <f>[2]Final!AD142</f>
        <v>1.14817999819447</v>
      </c>
      <c r="AZ45" s="10">
        <f>[2]Final!AF142</f>
        <v>0.67382308039575</v>
      </c>
      <c r="BA45" s="12">
        <f t="shared" si="4"/>
        <v>9.69325192996828</v>
      </c>
      <c r="BB45" s="12">
        <f t="shared" si="5"/>
        <v>7.94534516262846</v>
      </c>
      <c r="BC45" s="11">
        <f>[2]Final!AI142/10</f>
        <v>29.1718154401642</v>
      </c>
      <c r="BD45" s="11">
        <f>[2]Final!AJ142/10</f>
        <v>5.59064298194305</v>
      </c>
      <c r="BE45" s="11">
        <f>[2]Final!AK142/10</f>
        <v>2.95514903288872</v>
      </c>
      <c r="BF45" s="11">
        <f>[2]Final!M142/10</f>
        <v>27.346402434851</v>
      </c>
      <c r="BG45" s="11">
        <f>[2]Final!N142/10</f>
        <v>5.22719999907811</v>
      </c>
      <c r="BH45" s="11">
        <f>[2]Final!O142/10</f>
        <v>2.72993863884077</v>
      </c>
      <c r="BI45" s="14">
        <f>[2]Final!X142</f>
        <v>0.747123054656504</v>
      </c>
      <c r="BJ45" s="14">
        <f>[2]Final!Y142</f>
        <v>0.172460770516633</v>
      </c>
      <c r="BK45" s="14">
        <f>[2]Final!Z142</f>
        <v>0.0804161748268631</v>
      </c>
      <c r="BL45" s="14">
        <f>[2]Final!Q142</f>
        <v>0.334156981450372</v>
      </c>
      <c r="BM45" s="10">
        <f>[2]Final!D142</f>
        <v>0.0481002650173744</v>
      </c>
      <c r="BN45" s="10">
        <f>[2]Final!E142</f>
        <v>0.125107151412444</v>
      </c>
      <c r="BO45" s="10">
        <f>[2]Final!F142</f>
        <v>0.0771046008313137</v>
      </c>
      <c r="BP45" s="11">
        <f>[2]Data!$BB46/10</f>
        <v>24.84</v>
      </c>
      <c r="BQ45" s="11">
        <f>[2]Data!$BD46/10</f>
        <v>6.21</v>
      </c>
      <c r="BR45" s="21">
        <f>[2]Data!$CR46/10</f>
        <v>11.128014815484</v>
      </c>
      <c r="BS45" s="22">
        <f>[2]Data!BP46</f>
        <v>0.81967798010739</v>
      </c>
      <c r="BT45" s="22">
        <f>[2]Data!BQ46</f>
        <v>0.81967798010739</v>
      </c>
      <c r="BU45" s="22">
        <f>[2]Data!BR46</f>
        <v>0.81967798010739</v>
      </c>
      <c r="BV45" s="22">
        <f>[2]Data!BS46</f>
        <v>0.81967798010739</v>
      </c>
      <c r="BW45" s="21">
        <f>[2]Data!$AZ46</f>
        <v>103</v>
      </c>
      <c r="BX45" s="10"/>
    </row>
    <row r="46" spans="1:76">
      <c r="A46" s="1">
        <v>1983</v>
      </c>
      <c r="B46" s="11">
        <f>[2]OECD!AB39</f>
        <v>42.1747706163575</v>
      </c>
      <c r="C46" s="11">
        <f>[2]OECD!EA39</f>
        <v>42.9308220460779</v>
      </c>
      <c r="D46" s="10">
        <f>[2]OECD!EH39</f>
        <v>1.11399918716283</v>
      </c>
      <c r="E46" s="10">
        <f>[2]OECD!EI39</f>
        <v>0.754370333434562</v>
      </c>
      <c r="F46" s="10">
        <f>[2]OECD!CG39</f>
        <v>1.13712812902108</v>
      </c>
      <c r="G46" s="10">
        <f>[2]OECD!CH39</f>
        <v>0.765680468148271</v>
      </c>
      <c r="H46" s="12">
        <f t="shared" si="0"/>
        <v>11.0146622927463</v>
      </c>
      <c r="I46" s="12">
        <f t="shared" si="1"/>
        <v>11.2121180477538</v>
      </c>
      <c r="J46" s="11">
        <f>[2]OECD!Y39</f>
        <v>32.4357402722127</v>
      </c>
      <c r="K46" s="11">
        <f>[2]OECD!Z39</f>
        <v>6.36237452270617</v>
      </c>
      <c r="L46" s="11">
        <f>[2]OECD!AA39</f>
        <v>3.37665582143864</v>
      </c>
      <c r="M46" s="11">
        <f>[2]OECD!AV39</f>
        <v>31.6209211895459</v>
      </c>
      <c r="N46" s="11">
        <f>[2]OECD!AW39</f>
        <v>6.41414640607426</v>
      </c>
      <c r="O46" s="11">
        <f>[2]OECD!AX39</f>
        <v>3.30430611075756</v>
      </c>
      <c r="P46" s="14">
        <f>[2]OECD!BX39</f>
        <v>0.719392009557466</v>
      </c>
      <c r="Q46" s="14">
        <f>[2]OECD!BY39</f>
        <v>0.195265983537376</v>
      </c>
      <c r="R46" s="14">
        <f>[2]OECD!BZ39</f>
        <v>0.0853420069051582</v>
      </c>
      <c r="S46" s="14">
        <f>[2]OECD!BR39</f>
        <v>0.419734453122919</v>
      </c>
      <c r="T46" s="10">
        <f>[2]OECD!DR$7</f>
        <v>0.05</v>
      </c>
      <c r="U46" s="10">
        <f>[2]OECD!DS$7</f>
        <v>0.125</v>
      </c>
      <c r="V46" s="10">
        <f>[2]OECD!DT$7</f>
        <v>0.08</v>
      </c>
      <c r="W46" s="16">
        <f>[2]OECD!BM39</f>
        <v>0.211572316819542</v>
      </c>
      <c r="X46" s="16">
        <f>[2]OECD!BN39</f>
        <v>0.211572316819542</v>
      </c>
      <c r="Y46" s="16">
        <f>[2]OECD!BO39</f>
        <v>0.211572316819542</v>
      </c>
      <c r="Z46" s="11">
        <f>[2]Final!AL43/10</f>
        <v>51.7457337514754</v>
      </c>
      <c r="AA46" s="11">
        <f>[2]Final!AP43/10</f>
        <v>52.6733602782587</v>
      </c>
      <c r="AB46" s="10">
        <f>[2]Final!AS43</f>
        <v>1.11046487640461</v>
      </c>
      <c r="AC46" s="10">
        <f>[2]Final!AT43</f>
        <v>0.765240059748887</v>
      </c>
      <c r="AD46" s="10">
        <f>[2]Final!AD43</f>
        <v>1.1212358479761</v>
      </c>
      <c r="AE46" s="10">
        <f>[2]Final!AF43</f>
        <v>0.784914468581837</v>
      </c>
      <c r="AF46" s="12">
        <f t="shared" si="2"/>
        <v>11.2913521498438</v>
      </c>
      <c r="AG46" s="12">
        <f t="shared" si="3"/>
        <v>11.4937680210295</v>
      </c>
      <c r="AH46" s="11">
        <f>[2]Final!AI43/10</f>
        <v>40.4186887529643</v>
      </c>
      <c r="AI46" s="11">
        <f>[2]Final!AJ43/10</f>
        <v>7.39069322609053</v>
      </c>
      <c r="AJ46" s="11">
        <f>[2]Final!AK43/10</f>
        <v>3.93635177242064</v>
      </c>
      <c r="AK46" s="11">
        <f>[2]Final!M43/10</f>
        <v>46.3693539215987</v>
      </c>
      <c r="AL46" s="11">
        <f>[2]Final!N43/10</f>
        <v>9.16118358783033</v>
      </c>
      <c r="AM46" s="11">
        <f>[2]Final!O43/10</f>
        <v>4.57462988361533</v>
      </c>
      <c r="AN46" s="14">
        <f>[2]Final!X43</f>
        <v>0.728493984573688</v>
      </c>
      <c r="AO46" s="14">
        <f>[2]Final!Y43</f>
        <v>0.190582652246261</v>
      </c>
      <c r="AP46" s="14">
        <f>[2]Final!Z43</f>
        <v>0.080923363180051</v>
      </c>
      <c r="AQ46" s="14">
        <f>[2]Final!Q43</f>
        <v>0.360482601770213</v>
      </c>
      <c r="AR46" s="10">
        <f>[2]Final!D43</f>
        <v>0.0244969162079665</v>
      </c>
      <c r="AS46" s="10">
        <f>[2]Final!E43</f>
        <v>0.0861572547842316</v>
      </c>
      <c r="AT46" s="10">
        <f>[2]Final!F43</f>
        <v>0.0484573422591391</v>
      </c>
      <c r="AU46" s="11">
        <f>[2]Final!AL143/10</f>
        <v>42.0240529683998</v>
      </c>
      <c r="AV46" s="11">
        <f>[2]Final!AP143/10</f>
        <v>42.7774025388911</v>
      </c>
      <c r="AW46" s="10">
        <f>[2]Final!AS143</f>
        <v>1.11417599906204</v>
      </c>
      <c r="AX46" s="10">
        <f>[2]Final!AT143</f>
        <v>0.753993363618793</v>
      </c>
      <c r="AY46" s="10">
        <f>[2]Final!AD143</f>
        <v>1.13599809978297</v>
      </c>
      <c r="AZ46" s="10">
        <f>[2]Final!AF143</f>
        <v>0.765461738919477</v>
      </c>
      <c r="BA46" s="12">
        <f t="shared" si="4"/>
        <v>11.0115157731615</v>
      </c>
      <c r="BB46" s="12">
        <f t="shared" si="5"/>
        <v>11.2089151216824</v>
      </c>
      <c r="BC46" s="11">
        <f>[2]Final!AI143/10</f>
        <v>32.3795395717148</v>
      </c>
      <c r="BD46" s="11">
        <f>[2]Final!AJ143/10</f>
        <v>6.28168579851277</v>
      </c>
      <c r="BE46" s="11">
        <f>[2]Final!AK143/10</f>
        <v>3.36282759817227</v>
      </c>
      <c r="BF46" s="11">
        <f>[2]Final!M143/10</f>
        <v>30.8574502763311</v>
      </c>
      <c r="BG46" s="11">
        <f>[2]Final!N143/10</f>
        <v>6.03606915415247</v>
      </c>
      <c r="BH46" s="11">
        <f>[2]Final!O143/10</f>
        <v>3.18023986077482</v>
      </c>
      <c r="BI46" s="14">
        <f>[2]Final!X143</f>
        <v>0.733274016294619</v>
      </c>
      <c r="BJ46" s="14">
        <f>[2]Final!Y143</f>
        <v>0.183248633568651</v>
      </c>
      <c r="BK46" s="14">
        <f>[2]Final!Z143</f>
        <v>0.0834773501367296</v>
      </c>
      <c r="BL46" s="14">
        <f>[2]Final!Q143</f>
        <v>0.433558996464658</v>
      </c>
      <c r="BM46" s="10">
        <f>[2]Final!D143</f>
        <v>0.0489199714909261</v>
      </c>
      <c r="BN46" s="10">
        <f>[2]Final!E143</f>
        <v>0.128779127794672</v>
      </c>
      <c r="BO46" s="10">
        <f>[2]Final!F143</f>
        <v>0.0790138138345991</v>
      </c>
      <c r="BP46" s="11">
        <f>[2]Data!$BB47/10</f>
        <v>27.69</v>
      </c>
      <c r="BQ46" s="11">
        <f>[2]Data!$BD47/10</f>
        <v>7.09</v>
      </c>
      <c r="BR46" s="21">
        <f>[2]Data!$CR47/10</f>
        <v>12.3248822016251</v>
      </c>
      <c r="BS46" s="22">
        <f>[2]Data!BP47</f>
        <v>1.01792662813979</v>
      </c>
      <c r="BT46" s="22">
        <f>[2]Data!BQ47</f>
        <v>1.01792662813979</v>
      </c>
      <c r="BU46" s="22">
        <f>[2]Data!BR47</f>
        <v>1.01792662813979</v>
      </c>
      <c r="BV46" s="22">
        <f>[2]Data!BS47</f>
        <v>1.01792662813979</v>
      </c>
      <c r="BW46" s="21">
        <f>[2]Data!$AZ47</f>
        <v>102.5</v>
      </c>
      <c r="BX46" s="10"/>
    </row>
    <row r="47" spans="1:76">
      <c r="A47" s="1">
        <v>1984</v>
      </c>
      <c r="B47" s="11">
        <f>[2]OECD!AB40</f>
        <v>48.3999252905634</v>
      </c>
      <c r="C47" s="11">
        <f>[2]OECD!EA40</f>
        <v>45.6133616996172</v>
      </c>
      <c r="D47" s="10">
        <f>[2]OECD!EH40</f>
        <v>1.14756310574479</v>
      </c>
      <c r="E47" s="10">
        <f>[2]OECD!EI40</f>
        <v>0.865687562717901</v>
      </c>
      <c r="F47" s="10">
        <f>[2]OECD!CG40</f>
        <v>1.13277373770338</v>
      </c>
      <c r="G47" s="10">
        <f>[2]OECD!CH40</f>
        <v>0.867342725790792</v>
      </c>
      <c r="H47" s="12">
        <f t="shared" si="0"/>
        <v>12.4771201748948</v>
      </c>
      <c r="I47" s="12">
        <f t="shared" si="1"/>
        <v>11.7587659916911</v>
      </c>
      <c r="J47" s="11">
        <f>[2]OECD!Y40</f>
        <v>36.9891476809682</v>
      </c>
      <c r="K47" s="11">
        <f>[2]OECD!Z40</f>
        <v>7.43491924002286</v>
      </c>
      <c r="L47" s="11">
        <f>[2]OECD!AA40</f>
        <v>3.97585836957233</v>
      </c>
      <c r="M47" s="11">
        <f>[2]OECD!AV40</f>
        <v>35.6025066426569</v>
      </c>
      <c r="N47" s="11">
        <f>[2]OECD!AW40</f>
        <v>7.35855667345548</v>
      </c>
      <c r="O47" s="11">
        <f>[2]OECD!AX40</f>
        <v>3.82943447448488</v>
      </c>
      <c r="P47" s="14">
        <f>[2]OECD!BX40</f>
        <v>0.725829671357453</v>
      </c>
      <c r="Q47" s="14">
        <f>[2]OECD!BY40</f>
        <v>0.188160017422498</v>
      </c>
      <c r="R47" s="14">
        <f>[2]OECD!BZ40</f>
        <v>0.0860103112200487</v>
      </c>
      <c r="S47" s="14">
        <f>[2]OECD!BR40</f>
        <v>0.104075484610218</v>
      </c>
      <c r="T47" s="10">
        <f>[2]OECD!DR$7</f>
        <v>0.05</v>
      </c>
      <c r="U47" s="10">
        <f>[2]OECD!DS$7</f>
        <v>0.125</v>
      </c>
      <c r="V47" s="10">
        <f>[2]OECD!DT$7</f>
        <v>0.08</v>
      </c>
      <c r="W47" s="16">
        <f>[2]OECD!BM40</f>
        <v>-0.113190339186784</v>
      </c>
      <c r="X47" s="16">
        <f>[2]OECD!BN40</f>
        <v>-0.113190339186784</v>
      </c>
      <c r="Y47" s="16">
        <f>[2]OECD!BO40</f>
        <v>-0.113190339186784</v>
      </c>
      <c r="Z47" s="11">
        <f>[2]Final!AL44/10</f>
        <v>58.9407614352202</v>
      </c>
      <c r="AA47" s="11">
        <f>[2]Final!AP44/10</f>
        <v>55.5473227294367</v>
      </c>
      <c r="AB47" s="10">
        <f>[2]Final!AS44</f>
        <v>1.13904581425594</v>
      </c>
      <c r="AC47" s="10">
        <f>[2]Final!AT44</f>
        <v>0.871643486957932</v>
      </c>
      <c r="AD47" s="10">
        <f>[2]Final!AD44</f>
        <v>1.1208396633246</v>
      </c>
      <c r="AE47" s="10">
        <f>[2]Final!AF44</f>
        <v>0.879763268703874</v>
      </c>
      <c r="AF47" s="12">
        <f t="shared" si="2"/>
        <v>12.6557953421104</v>
      </c>
      <c r="AG47" s="12">
        <f t="shared" si="3"/>
        <v>11.9271541654335</v>
      </c>
      <c r="AH47" s="11">
        <f>[2]Final!AI44/10</f>
        <v>45.6620437039469</v>
      </c>
      <c r="AI47" s="11">
        <f>[2]Final!AJ44/10</f>
        <v>8.65390613493523</v>
      </c>
      <c r="AJ47" s="11">
        <f>[2]Final!AK44/10</f>
        <v>4.62481159633806</v>
      </c>
      <c r="AK47" s="11">
        <f>[2]Final!M44/10</f>
        <v>51.513604283381</v>
      </c>
      <c r="AL47" s="11">
        <f>[2]Final!N44/10</f>
        <v>10.5135931933911</v>
      </c>
      <c r="AM47" s="11">
        <f>[2]Final!O44/10</f>
        <v>5.24698096258432</v>
      </c>
      <c r="AN47" s="14">
        <f>[2]Final!X44</f>
        <v>0.722522399049047</v>
      </c>
      <c r="AO47" s="14">
        <f>[2]Final!Y44</f>
        <v>0.194849667194033</v>
      </c>
      <c r="AP47" s="14">
        <f>[2]Final!Z44</f>
        <v>0.0826279337569205</v>
      </c>
      <c r="AQ47" s="14">
        <f>[2]Final!Q44</f>
        <v>0.083911117209917</v>
      </c>
      <c r="AR47" s="10">
        <f>[2]Final!D44</f>
        <v>0.023874923272684</v>
      </c>
      <c r="AS47" s="10">
        <f>[2]Final!E44</f>
        <v>0.0842569102651104</v>
      </c>
      <c r="AT47" s="10">
        <f>[2]Final!F44</f>
        <v>0.0469419083681044</v>
      </c>
      <c r="AU47" s="11">
        <f>[2]Final!AL144/10</f>
        <v>48.2366631013894</v>
      </c>
      <c r="AV47" s="11">
        <f>[2]Final!AP144/10</f>
        <v>45.4594991214839</v>
      </c>
      <c r="AW47" s="10">
        <f>[2]Final!AS144</f>
        <v>1.14783462550985</v>
      </c>
      <c r="AX47" s="10">
        <f>[2]Final!AT144</f>
        <v>0.865459690166291</v>
      </c>
      <c r="AY47" s="10">
        <f>[2]Final!AD144</f>
        <v>1.13308734316507</v>
      </c>
      <c r="AZ47" s="10">
        <f>[2]Final!AF144</f>
        <v>0.867335008046783</v>
      </c>
      <c r="BA47" s="12">
        <f t="shared" si="4"/>
        <v>12.4770091516318</v>
      </c>
      <c r="BB47" s="12">
        <f t="shared" si="5"/>
        <v>11.7586613604501</v>
      </c>
      <c r="BC47" s="11">
        <f>[2]Final!AI144/10</f>
        <v>36.9295344590641</v>
      </c>
      <c r="BD47" s="11">
        <f>[2]Final!AJ144/10</f>
        <v>7.34666868048952</v>
      </c>
      <c r="BE47" s="11">
        <f>[2]Final!AK144/10</f>
        <v>3.96045996183574</v>
      </c>
      <c r="BF47" s="11">
        <f>[2]Final!M144/10</f>
        <v>34.7574160179956</v>
      </c>
      <c r="BG47" s="11">
        <f>[2]Final!N144/10</f>
        <v>6.92785683447423</v>
      </c>
      <c r="BH47" s="11">
        <f>[2]Final!O144/10</f>
        <v>3.68835798853743</v>
      </c>
      <c r="BI47" s="14">
        <f>[2]Final!X144</f>
        <v>0.728941342375515</v>
      </c>
      <c r="BJ47" s="14">
        <f>[2]Final!Y144</f>
        <v>0.185596164926699</v>
      </c>
      <c r="BK47" s="14">
        <f>[2]Final!Z144</f>
        <v>0.0854624926977857</v>
      </c>
      <c r="BL47" s="14">
        <f>[2]Final!Q144</f>
        <v>0.152548440660489</v>
      </c>
      <c r="BM47" s="10">
        <f>[2]Final!D144</f>
        <v>0.0482957036871396</v>
      </c>
      <c r="BN47" s="10">
        <f>[2]Final!E144</f>
        <v>0.126231556077208</v>
      </c>
      <c r="BO47" s="10">
        <f>[2]Final!F144</f>
        <v>0.077749793053398</v>
      </c>
      <c r="BP47" s="11">
        <f>[2]Data!$BB48/10</f>
        <v>31.83</v>
      </c>
      <c r="BQ47" s="11">
        <f>[2]Data!$BD48/10</f>
        <v>8.7</v>
      </c>
      <c r="BR47" s="21">
        <f>[2]Data!$CR48/10</f>
        <v>12.6253072625698</v>
      </c>
      <c r="BS47" s="22">
        <f>[2]Data!BP48</f>
        <v>0.942426283218056</v>
      </c>
      <c r="BT47" s="22">
        <f>[2]Data!BQ48</f>
        <v>0.942426283218056</v>
      </c>
      <c r="BU47" s="22">
        <f>[2]Data!BR48</f>
        <v>0.942426283218056</v>
      </c>
      <c r="BV47" s="22">
        <f>[2]Data!BS48</f>
        <v>0.942426283218056</v>
      </c>
      <c r="BW47" s="21">
        <f>[2]Data!$AZ48</f>
        <v>104.4</v>
      </c>
      <c r="BX47" s="10"/>
    </row>
    <row r="48" spans="1:76">
      <c r="A48" s="1">
        <v>1985</v>
      </c>
      <c r="B48" s="11">
        <f>[2]OECD!AB41</f>
        <v>55.9126985065975</v>
      </c>
      <c r="C48" s="11">
        <f>[2]OECD!EA41</f>
        <v>55.9126985065975</v>
      </c>
      <c r="D48" s="10">
        <f>[2]OECD!EH41</f>
        <v>1.15515116892798</v>
      </c>
      <c r="E48" s="10">
        <f>[2]OECD!EI41</f>
        <v>1</v>
      </c>
      <c r="F48" s="10">
        <f>[2]OECD!CG41</f>
        <v>1.15294677670613</v>
      </c>
      <c r="G48" s="10">
        <f>[2]OECD!CH41</f>
        <v>1</v>
      </c>
      <c r="H48" s="13">
        <f>+$BR$48</f>
        <v>14.3854554882199</v>
      </c>
      <c r="I48" s="12">
        <f t="shared" si="1"/>
        <v>14.3854554882199</v>
      </c>
      <c r="J48" s="11">
        <f>[2]OECD!Y41</f>
        <v>42.471053849823</v>
      </c>
      <c r="K48" s="11">
        <f>[2]OECD!Z41</f>
        <v>8.73399616555275</v>
      </c>
      <c r="L48" s="11">
        <f>[2]OECD!AA41</f>
        <v>4.7076484912217</v>
      </c>
      <c r="M48" s="11">
        <f>[2]OECD!AV41</f>
        <v>40.7488212978416</v>
      </c>
      <c r="N48" s="11">
        <f>[2]OECD!AW41</f>
        <v>8.62342154964032</v>
      </c>
      <c r="O48" s="11">
        <f>[2]OECD!AX41</f>
        <v>4.52265982333022</v>
      </c>
      <c r="P48" s="14">
        <f>[2]OECD!BX41</f>
        <v>0.712443271479331</v>
      </c>
      <c r="Q48" s="14">
        <f>[2]OECD!BY41</f>
        <v>0.198475628434738</v>
      </c>
      <c r="R48" s="14">
        <f>[2]OECD!BZ41</f>
        <v>0.0890811000859311</v>
      </c>
      <c r="S48" s="14">
        <f>[2]OECD!BR41</f>
        <v>0.126608664084393</v>
      </c>
      <c r="T48" s="10">
        <f>[2]OECD!DR$7</f>
        <v>0.05</v>
      </c>
      <c r="U48" s="10">
        <f>[2]OECD!DS$7</f>
        <v>0.125</v>
      </c>
      <c r="V48" s="10">
        <f>[2]OECD!DT$7</f>
        <v>0.08</v>
      </c>
      <c r="W48" s="16">
        <f>[2]OECD!BM41</f>
        <v>-0.0509025493514176</v>
      </c>
      <c r="X48" s="16">
        <f>[2]OECD!BN41</f>
        <v>-0.0509025493514176</v>
      </c>
      <c r="Y48" s="16">
        <f>[2]OECD!BO41</f>
        <v>-0.0509025493514176</v>
      </c>
      <c r="Z48" s="11">
        <f>[2]Final!AL45/10</f>
        <v>67.6202625467043</v>
      </c>
      <c r="AA48" s="11">
        <f>[2]Final!AP45/10</f>
        <v>67.6202625467043</v>
      </c>
      <c r="AB48" s="10">
        <f>[2]Final!AS45</f>
        <v>1.14725804180564</v>
      </c>
      <c r="AC48" s="10">
        <f>[2]Final!AT45</f>
        <v>1</v>
      </c>
      <c r="AD48" s="10">
        <f>[2]Final!AD45</f>
        <v>1.13666941502714</v>
      </c>
      <c r="AE48" s="10">
        <f>[2]Final!AF45</f>
        <v>1</v>
      </c>
      <c r="AF48" s="13">
        <f>+$BR$48</f>
        <v>14.3854554882199</v>
      </c>
      <c r="AG48" s="12">
        <f t="shared" si="3"/>
        <v>14.3854554882199</v>
      </c>
      <c r="AH48" s="11">
        <f>[2]Final!AI45/10</f>
        <v>51.9694743430632</v>
      </c>
      <c r="AI48" s="11">
        <f>[2]Final!AJ45/10</f>
        <v>10.1833384995726</v>
      </c>
      <c r="AJ48" s="11">
        <f>[2]Final!AK45/10</f>
        <v>5.46744970406849</v>
      </c>
      <c r="AK48" s="11">
        <f>[2]Final!M45/10</f>
        <v>57.9706219134987</v>
      </c>
      <c r="AL48" s="11">
        <f>[2]Final!N45/10</f>
        <v>12.2590071631508</v>
      </c>
      <c r="AM48" s="11">
        <f>[2]Final!O45/10</f>
        <v>6.11779419256124</v>
      </c>
      <c r="AN48" s="14">
        <f>[2]Final!X45</f>
        <v>0.713241951631135</v>
      </c>
      <c r="AO48" s="14">
        <f>[2]Final!Y45</f>
        <v>0.20188420098317</v>
      </c>
      <c r="AP48" s="14">
        <f>[2]Final!Z45</f>
        <v>0.0848738473856948</v>
      </c>
      <c r="AQ48" s="14">
        <f>[2]Final!Q45</f>
        <v>0.211245491051157</v>
      </c>
      <c r="AR48" s="10">
        <f>[2]Final!D45</f>
        <v>0.0233197778109209</v>
      </c>
      <c r="AS48" s="10">
        <f>[2]Final!E45</f>
        <v>0.0832312757386136</v>
      </c>
      <c r="AT48" s="10">
        <f>[2]Final!F45</f>
        <v>0.0459016202012089</v>
      </c>
      <c r="AU48" s="11">
        <f>[2]Final!AL145/10</f>
        <v>55.735308818509</v>
      </c>
      <c r="AV48" s="11">
        <f>[2]Final!AP145/10</f>
        <v>55.735308818509</v>
      </c>
      <c r="AW48" s="10">
        <f>[2]Final!AS145</f>
        <v>1.15545531624686</v>
      </c>
      <c r="AX48" s="10">
        <f>[2]Final!AT145</f>
        <v>1</v>
      </c>
      <c r="AY48" s="10">
        <f>[2]Final!AD145</f>
        <v>1.15295703588856</v>
      </c>
      <c r="AZ48" s="10">
        <f>[2]Final!AF145</f>
        <v>1</v>
      </c>
      <c r="BA48" s="13">
        <f>+$BR$48</f>
        <v>14.3854554882199</v>
      </c>
      <c r="BB48" s="12">
        <f t="shared" si="5"/>
        <v>14.3854554882199</v>
      </c>
      <c r="BC48" s="11">
        <f>[2]Final!AI145/10</f>
        <v>42.4074822081697</v>
      </c>
      <c r="BD48" s="11">
        <f>[2]Final!AJ145/10</f>
        <v>8.63740616245296</v>
      </c>
      <c r="BE48" s="11">
        <f>[2]Final!AK145/10</f>
        <v>4.6904204478864</v>
      </c>
      <c r="BF48" s="11">
        <f>[2]Final!M145/10</f>
        <v>39.7876468858912</v>
      </c>
      <c r="BG48" s="11">
        <f>[2]Final!N145/10</f>
        <v>8.12009034719656</v>
      </c>
      <c r="BH48" s="11">
        <f>[2]Final!O145/10</f>
        <v>4.35664716401486</v>
      </c>
      <c r="BI48" s="14">
        <f>[2]Final!X145</f>
        <v>0.721143556973913</v>
      </c>
      <c r="BJ48" s="14">
        <f>[2]Final!Y145</f>
        <v>0.190991941896499</v>
      </c>
      <c r="BK48" s="14">
        <f>[2]Final!Z145</f>
        <v>0.087864501129588</v>
      </c>
      <c r="BL48" s="14">
        <f>[2]Final!Q145</f>
        <v>0.270169650817682</v>
      </c>
      <c r="BM48" s="10">
        <f>[2]Final!D145</f>
        <v>0.048137719533089</v>
      </c>
      <c r="BN48" s="10">
        <f>[2]Final!E145</f>
        <v>0.125763118792945</v>
      </c>
      <c r="BO48" s="10">
        <f>[2]Final!F145</f>
        <v>0.0775287472637965</v>
      </c>
      <c r="BP48" s="11">
        <f>[2]Data!$BB49/10</f>
        <v>35.5</v>
      </c>
      <c r="BQ48" s="11">
        <f>[2]Data!$BD49/10</f>
        <v>10.99</v>
      </c>
      <c r="BR48" s="21">
        <f>[2]Data!$CR49/10</f>
        <v>14.3854554882199</v>
      </c>
      <c r="BS48" s="22">
        <f>[2]Data!BP49</f>
        <v>1</v>
      </c>
      <c r="BT48" s="22">
        <f>[2]Data!BQ49</f>
        <v>1</v>
      </c>
      <c r="BU48" s="22">
        <f>[2]Data!BR49</f>
        <v>1</v>
      </c>
      <c r="BV48" s="22">
        <f>[2]Data!BS49</f>
        <v>1</v>
      </c>
      <c r="BW48" s="21">
        <f>[2]Data!$AZ49</f>
        <v>111.8</v>
      </c>
      <c r="BX48" s="10"/>
    </row>
    <row r="49" spans="1:76">
      <c r="A49" s="1">
        <v>1986</v>
      </c>
      <c r="B49" s="11">
        <f>[2]OECD!AB42</f>
        <v>62.9033959066977</v>
      </c>
      <c r="C49" s="11">
        <f>[2]OECD!EA42</f>
        <v>69.7752355647836</v>
      </c>
      <c r="D49" s="10">
        <f>[2]OECD!EH42</f>
        <v>1.12499706274502</v>
      </c>
      <c r="E49" s="10">
        <f>[2]OECD!EI42</f>
        <v>1.12499706274502</v>
      </c>
      <c r="F49" s="10">
        <f>[2]OECD!CG42</f>
        <v>1.14007630237151</v>
      </c>
      <c r="G49" s="10">
        <f>[2]OECD!CH42</f>
        <v>1.14007630237151</v>
      </c>
      <c r="H49" s="12">
        <f t="shared" ref="H49:H93" si="6">+G49*H$48</f>
        <v>16.4005169009397</v>
      </c>
      <c r="I49" s="12">
        <f t="shared" si="1"/>
        <v>18.1921804642257</v>
      </c>
      <c r="J49" s="11">
        <f>[2]OECD!Y42</f>
        <v>47.6403704719917</v>
      </c>
      <c r="K49" s="11">
        <f>[2]OECD!Z42</f>
        <v>9.86987839552304</v>
      </c>
      <c r="L49" s="11">
        <f>[2]OECD!AA42</f>
        <v>5.39314703918294</v>
      </c>
      <c r="M49" s="11">
        <f>[2]OECD!AV42</f>
        <v>46.2109868316999</v>
      </c>
      <c r="N49" s="11">
        <f>[2]OECD!AW42</f>
        <v>9.92206643257375</v>
      </c>
      <c r="O49" s="11">
        <f>[2]OECD!AX42</f>
        <v>5.26083100541908</v>
      </c>
      <c r="P49" s="14">
        <f>[2]OECD!BX42</f>
        <v>0.692312819780119</v>
      </c>
      <c r="Q49" s="14">
        <f>[2]OECD!BY42</f>
        <v>0.21483448765293</v>
      </c>
      <c r="R49" s="14">
        <f>[2]OECD!BZ42</f>
        <v>0.0928526925669512</v>
      </c>
      <c r="S49" s="14">
        <f>[2]OECD!BR42</f>
        <v>0.168197722592285</v>
      </c>
      <c r="T49" s="10">
        <f>[2]OECD!DR$7</f>
        <v>0.05</v>
      </c>
      <c r="U49" s="10">
        <f>[2]OECD!DS$7</f>
        <v>0.125</v>
      </c>
      <c r="V49" s="10">
        <f>[2]OECD!DT$7</f>
        <v>0.08</v>
      </c>
      <c r="W49" s="16">
        <f>[2]OECD!BM42</f>
        <v>0.0444861911939385</v>
      </c>
      <c r="X49" s="16">
        <f>[2]OECD!BN42</f>
        <v>0.0444861911939385</v>
      </c>
      <c r="Y49" s="16">
        <f>[2]OECD!BO42</f>
        <v>0.0444861911939385</v>
      </c>
      <c r="Z49" s="11">
        <f>[2]Final!AL46/10</f>
        <v>75.9729991481358</v>
      </c>
      <c r="AA49" s="11">
        <f>[2]Final!AP46/10</f>
        <v>84.2726189216733</v>
      </c>
      <c r="AB49" s="10">
        <f>[2]Final!AS46</f>
        <v>1.12352416697084</v>
      </c>
      <c r="AC49" s="10">
        <f>[2]Final!AT46</f>
        <v>1.12352416697084</v>
      </c>
      <c r="AD49" s="10">
        <f>[2]Final!AD46</f>
        <v>1.13030216697103</v>
      </c>
      <c r="AE49" s="10">
        <f>[2]Final!AF46</f>
        <v>1.13030216697103</v>
      </c>
      <c r="AF49" s="12">
        <f t="shared" ref="AF49:AF93" si="7">+AE49*AF$48</f>
        <v>16.2599115112003</v>
      </c>
      <c r="AG49" s="12">
        <f t="shared" si="3"/>
        <v>18.03621473218</v>
      </c>
      <c r="AH49" s="11">
        <f>[2]Final!AI46/10</f>
        <v>58.1052727979868</v>
      </c>
      <c r="AI49" s="11">
        <f>[2]Final!AJ46/10</f>
        <v>11.5826069258639</v>
      </c>
      <c r="AJ49" s="11">
        <f>[2]Final!AK46/10</f>
        <v>6.28511942428506</v>
      </c>
      <c r="AK49" s="11">
        <f>[2]Final!M46/10</f>
        <v>64.9440934100501</v>
      </c>
      <c r="AL49" s="11">
        <f>[2]Final!N46/10</f>
        <v>14.1392497486437</v>
      </c>
      <c r="AM49" s="11">
        <f>[2]Final!O46/10</f>
        <v>7.07535777957924</v>
      </c>
      <c r="AN49" s="14">
        <f>[2]Final!X46</f>
        <v>0.69171608248335</v>
      </c>
      <c r="AO49" s="14">
        <f>[2]Final!Y46</f>
        <v>0.219988922766954</v>
      </c>
      <c r="AP49" s="14">
        <f>[2]Final!Z46</f>
        <v>0.0882949947496955</v>
      </c>
      <c r="AQ49" s="14">
        <f>[2]Final!Q46</f>
        <v>0.208187979162396</v>
      </c>
      <c r="AR49" s="10">
        <f>[2]Final!D46</f>
        <v>0.0231315927816576</v>
      </c>
      <c r="AS49" s="10">
        <f>[2]Final!E46</f>
        <v>0.0843395717391827</v>
      </c>
      <c r="AT49" s="10">
        <f>[2]Final!F46</f>
        <v>0.0459331460055806</v>
      </c>
      <c r="AU49" s="11">
        <f>[2]Final!AL146/10</f>
        <v>62.709984782286</v>
      </c>
      <c r="AV49" s="11">
        <f>[2]Final!AP146/10</f>
        <v>69.5606953706947</v>
      </c>
      <c r="AW49" s="10">
        <f>[2]Final!AS146</f>
        <v>1.12513927188398</v>
      </c>
      <c r="AX49" s="10">
        <f>[2]Final!AT146</f>
        <v>1.12513927188398</v>
      </c>
      <c r="AY49" s="10">
        <f>[2]Final!AD146</f>
        <v>1.13932864221231</v>
      </c>
      <c r="AZ49" s="10">
        <f>[2]Final!AF146</f>
        <v>1.13932864221231</v>
      </c>
      <c r="BA49" s="12">
        <f t="shared" ref="BA49:BA93" si="8">+AZ49*BA$48</f>
        <v>16.3897614689992</v>
      </c>
      <c r="BB49" s="12">
        <f t="shared" si="5"/>
        <v>18.1802500622747</v>
      </c>
      <c r="BC49" s="11">
        <f>[2]Final!AI146/10</f>
        <v>47.5722544502032</v>
      </c>
      <c r="BD49" s="11">
        <f>[2]Final!AJ146/10</f>
        <v>9.76392299432892</v>
      </c>
      <c r="BE49" s="11">
        <f>[2]Final!AK146/10</f>
        <v>5.37380733775382</v>
      </c>
      <c r="BF49" s="11">
        <f>[2]Final!M146/10</f>
        <v>45.1098874595033</v>
      </c>
      <c r="BG49" s="11">
        <f>[2]Final!N146/10</f>
        <v>9.33070631429563</v>
      </c>
      <c r="BH49" s="11">
        <f>[2]Final!O146/10</f>
        <v>5.06435524254832</v>
      </c>
      <c r="BI49" s="14">
        <f>[2]Final!X146</f>
        <v>0.703849786421389</v>
      </c>
      <c r="BJ49" s="14">
        <f>[2]Final!Y146</f>
        <v>0.204930117025229</v>
      </c>
      <c r="BK49" s="14">
        <f>[2]Final!Z146</f>
        <v>0.0912200965533821</v>
      </c>
      <c r="BL49" s="14">
        <f>[2]Final!Q146</f>
        <v>0.244414802413886</v>
      </c>
      <c r="BM49" s="10">
        <f>[2]Final!D146</f>
        <v>0.0486647889295116</v>
      </c>
      <c r="BN49" s="10">
        <f>[2]Final!E146</f>
        <v>0.127983772802372</v>
      </c>
      <c r="BO49" s="10">
        <f>[2]Final!F146</f>
        <v>0.0787110724189345</v>
      </c>
      <c r="BP49" s="11">
        <f>[2]Data!$BB50/10</f>
        <v>40.08</v>
      </c>
      <c r="BQ49" s="11">
        <f>[2]Data!$BD50/10</f>
        <v>12.16</v>
      </c>
      <c r="BR49" s="21">
        <f>[2]Data!$CR50/10</f>
        <v>13.8340368027376</v>
      </c>
      <c r="BS49" s="22">
        <f>[2]Data!BP50</f>
        <v>1.10924433504796</v>
      </c>
      <c r="BT49" s="22">
        <f>[2]Data!BQ50</f>
        <v>1.10924433504796</v>
      </c>
      <c r="BU49" s="22">
        <f>[2]Data!BR50</f>
        <v>1.10924433504796</v>
      </c>
      <c r="BV49" s="22">
        <f>[2]Data!BS50</f>
        <v>1.10924433504796</v>
      </c>
      <c r="BW49" s="21">
        <f>[2]Data!$AZ50</f>
        <v>106.2</v>
      </c>
      <c r="BX49" s="10"/>
    </row>
    <row r="50" spans="1:76">
      <c r="A50" s="1">
        <v>1987</v>
      </c>
      <c r="B50" s="11">
        <f>[2]OECD!AB43</f>
        <v>69.9393844907495</v>
      </c>
      <c r="C50" s="11">
        <f>[2]OECD!EA43</f>
        <v>84.4285173119106</v>
      </c>
      <c r="D50" s="10">
        <f>[2]OECD!EH43</f>
        <v>1.11184005023415</v>
      </c>
      <c r="E50" s="10">
        <f>[2]OECD!EI43</f>
        <v>1.2508167907557</v>
      </c>
      <c r="F50" s="10">
        <f>[2]OECD!CG43</f>
        <v>1.11851473860918</v>
      </c>
      <c r="G50" s="10">
        <f>[2]OECD!CH43</f>
        <v>1.2751921473416</v>
      </c>
      <c r="H50" s="12">
        <f t="shared" si="6"/>
        <v>18.3442198745101</v>
      </c>
      <c r="I50" s="12">
        <f t="shared" si="1"/>
        <v>22.1445369661985</v>
      </c>
      <c r="J50" s="11">
        <f>[2]OECD!Y43</f>
        <v>52.8754520733546</v>
      </c>
      <c r="K50" s="11">
        <f>[2]OECD!Z43</f>
        <v>10.9742504216122</v>
      </c>
      <c r="L50" s="11">
        <f>[2]OECD!AA43</f>
        <v>6.0896819957828</v>
      </c>
      <c r="M50" s="11">
        <f>[2]OECD!AV43</f>
        <v>51.5465756642801</v>
      </c>
      <c r="N50" s="11">
        <f>[2]OECD!AW43</f>
        <v>11.1168687024721</v>
      </c>
      <c r="O50" s="11">
        <f>[2]OECD!AX43</f>
        <v>5.98064012237799</v>
      </c>
      <c r="P50" s="14">
        <f>[2]OECD!BX43</f>
        <v>0.689077958064111</v>
      </c>
      <c r="Q50" s="14">
        <f>[2]OECD!BY43</f>
        <v>0.216387527207656</v>
      </c>
      <c r="R50" s="14">
        <f>[2]OECD!BZ43</f>
        <v>0.0945345147282337</v>
      </c>
      <c r="S50" s="14">
        <f>[2]OECD!BR43</f>
        <v>0.108621477553615</v>
      </c>
      <c r="T50" s="10">
        <f>[2]OECD!DR$7</f>
        <v>0.05</v>
      </c>
      <c r="U50" s="10">
        <f>[2]OECD!DS$7</f>
        <v>0.125</v>
      </c>
      <c r="V50" s="10">
        <f>[2]OECD!DT$7</f>
        <v>0.08</v>
      </c>
      <c r="W50" s="16">
        <f>[2]OECD!BM43</f>
        <v>-0.00522968925220346</v>
      </c>
      <c r="X50" s="16">
        <f>[2]OECD!BN43</f>
        <v>-0.00522968925220346</v>
      </c>
      <c r="Y50" s="16">
        <f>[2]OECD!BO43</f>
        <v>-0.00522968925220346</v>
      </c>
      <c r="Z50" s="11">
        <f>[2]Final!AL47/10</f>
        <v>84.5370884216603</v>
      </c>
      <c r="AA50" s="11">
        <f>[2]Final!AP47/10</f>
        <v>102.050383847039</v>
      </c>
      <c r="AB50" s="10">
        <f>[2]Final!AS47</f>
        <v>1.11272543363499</v>
      </c>
      <c r="AC50" s="10">
        <f>[2]Final!AT47</f>
        <v>1.25017391589203</v>
      </c>
      <c r="AD50" s="10">
        <f>[2]Final!AD47</f>
        <v>1.11672872241784</v>
      </c>
      <c r="AE50" s="10">
        <f>[2]Final!AF47</f>
        <v>1.26224089486767</v>
      </c>
      <c r="AF50" s="12">
        <f t="shared" si="7"/>
        <v>18.1579102085297</v>
      </c>
      <c r="AG50" s="12">
        <f t="shared" si="3"/>
        <v>21.919630084702</v>
      </c>
      <c r="AH50" s="11">
        <f>[2]Final!AI47/10</f>
        <v>64.4372066781933</v>
      </c>
      <c r="AI50" s="11">
        <f>[2]Final!AJ47/10</f>
        <v>12.968059639139</v>
      </c>
      <c r="AJ50" s="11">
        <f>[2]Final!AK47/10</f>
        <v>7.13182210432798</v>
      </c>
      <c r="AK50" s="11">
        <f>[2]Final!M47/10</f>
        <v>72.0056501010874</v>
      </c>
      <c r="AL50" s="11">
        <f>[2]Final!N47/10</f>
        <v>16.0152876475061</v>
      </c>
      <c r="AM50" s="11">
        <f>[2]Final!O47/10</f>
        <v>8.05950537911633</v>
      </c>
      <c r="AN50" s="14">
        <f>[2]Final!X47</f>
        <v>0.682991114477548</v>
      </c>
      <c r="AO50" s="14">
        <f>[2]Final!Y47</f>
        <v>0.226682988942228</v>
      </c>
      <c r="AP50" s="14">
        <f>[2]Final!Z47</f>
        <v>0.090325896580224</v>
      </c>
      <c r="AQ50" s="14">
        <f>[2]Final!Q47</f>
        <v>0.185127475732309</v>
      </c>
      <c r="AR50" s="10">
        <f>[2]Final!D47</f>
        <v>0.0229754916559926</v>
      </c>
      <c r="AS50" s="10">
        <f>[2]Final!E47</f>
        <v>0.0854814005695512</v>
      </c>
      <c r="AT50" s="10">
        <f>[2]Final!F47</f>
        <v>0.0460308013218602</v>
      </c>
      <c r="AU50" s="11">
        <f>[2]Final!AL147/10</f>
        <v>69.728110248724</v>
      </c>
      <c r="AV50" s="11">
        <f>[2]Final!AP147/10</f>
        <v>84.1734740179169</v>
      </c>
      <c r="AW50" s="10">
        <f>[2]Final!AS147</f>
        <v>1.11191400365992</v>
      </c>
      <c r="AX50" s="10">
        <f>[2]Final!AT147</f>
        <v>1.25105811247552</v>
      </c>
      <c r="AY50" s="10">
        <f>[2]Final!AD147</f>
        <v>1.11820000667304</v>
      </c>
      <c r="AZ50" s="10">
        <f>[2]Final!AF147</f>
        <v>1.27399729532459</v>
      </c>
      <c r="BA50" s="12">
        <f t="shared" si="8"/>
        <v>18.3270313840044</v>
      </c>
      <c r="BB50" s="12">
        <f t="shared" si="5"/>
        <v>22.1237875875931</v>
      </c>
      <c r="BC50" s="11">
        <f>[2]Final!AI147/10</f>
        <v>52.8021937610778</v>
      </c>
      <c r="BD50" s="11">
        <f>[2]Final!AJ147/10</f>
        <v>10.857973765174</v>
      </c>
      <c r="BE50" s="11">
        <f>[2]Final!AK147/10</f>
        <v>6.0679427224722</v>
      </c>
      <c r="BF50" s="11">
        <f>[2]Final!M147/10</f>
        <v>50.3135346115995</v>
      </c>
      <c r="BG50" s="11">
        <f>[2]Final!N147/10</f>
        <v>10.4483725347588</v>
      </c>
      <c r="BH50" s="11">
        <f>[2]Final!O147/10</f>
        <v>5.7556278194011</v>
      </c>
      <c r="BI50" s="14">
        <f>[2]Final!X147</f>
        <v>0.699290568395822</v>
      </c>
      <c r="BJ50" s="14">
        <f>[2]Final!Y147</f>
        <v>0.207671850557819</v>
      </c>
      <c r="BK50" s="14">
        <f>[2]Final!Z147</f>
        <v>0.0930375810463581</v>
      </c>
      <c r="BL50" s="14">
        <f>[2]Final!Q147</f>
        <v>0.218279848433009</v>
      </c>
      <c r="BM50" s="10">
        <f>[2]Final!D147</f>
        <v>0.0489084049308162</v>
      </c>
      <c r="BN50" s="10">
        <f>[2]Final!E147</f>
        <v>0.128931039375255</v>
      </c>
      <c r="BO50" s="10">
        <f>[2]Final!F147</f>
        <v>0.079244449670054</v>
      </c>
      <c r="BP50" s="11">
        <f>[2]Data!$BB51/10</f>
        <v>45.46</v>
      </c>
      <c r="BQ50" s="11">
        <f>[2]Data!$BD51/10</f>
        <v>13.86</v>
      </c>
      <c r="BR50" s="21">
        <f>[2]Data!$CR51/10</f>
        <v>16.161142108508</v>
      </c>
      <c r="BS50" s="22">
        <f>[2]Data!BP51</f>
        <v>1.20716700506676</v>
      </c>
      <c r="BT50" s="22">
        <f>[2]Data!BQ51</f>
        <v>1.20716700506676</v>
      </c>
      <c r="BU50" s="22">
        <f>[2]Data!BR51</f>
        <v>1.20716700506676</v>
      </c>
      <c r="BV50" s="22">
        <f>[2]Data!BS51</f>
        <v>1.20716700506676</v>
      </c>
      <c r="BW50" s="21">
        <f>[2]Data!$AZ51</f>
        <v>109.4</v>
      </c>
      <c r="BX50" s="10"/>
    </row>
    <row r="51" spans="1:76">
      <c r="A51" s="1">
        <v>1988</v>
      </c>
      <c r="B51" s="11">
        <f>[2]OECD!AB44</f>
        <v>76.6787892405804</v>
      </c>
      <c r="C51" s="11">
        <f>[2]OECD!EA44</f>
        <v>105.077808299578</v>
      </c>
      <c r="D51" s="10">
        <f>[2]OECD!EH44</f>
        <v>1.09635175182163</v>
      </c>
      <c r="E51" s="10">
        <f>[2]OECD!EI44</f>
        <v>1.37133517975293</v>
      </c>
      <c r="F51" s="10">
        <f>[2]OECD!CG44</f>
        <v>1.10375876327699</v>
      </c>
      <c r="G51" s="10">
        <f>[2]OECD!CH44</f>
        <v>1.40750450749029</v>
      </c>
      <c r="H51" s="12">
        <f t="shared" si="6"/>
        <v>20.2475934419704</v>
      </c>
      <c r="I51" s="12">
        <f t="shared" si="1"/>
        <v>27.7465615106138</v>
      </c>
      <c r="J51" s="11">
        <f>[2]OECD!Y44</f>
        <v>57.9369753141365</v>
      </c>
      <c r="K51" s="11">
        <f>[2]OECD!Z44</f>
        <v>11.9792822757615</v>
      </c>
      <c r="L51" s="11">
        <f>[2]OECD!AA44</f>
        <v>6.76253165068235</v>
      </c>
      <c r="M51" s="11">
        <f>[2]OECD!AV44</f>
        <v>56.826885839739</v>
      </c>
      <c r="N51" s="11">
        <f>[2]OECD!AW44</f>
        <v>12.241884105266</v>
      </c>
      <c r="O51" s="11">
        <f>[2]OECD!AX44</f>
        <v>6.6938612742006</v>
      </c>
      <c r="P51" s="14">
        <f>[2]OECD!BX44</f>
        <v>0.689721527968823</v>
      </c>
      <c r="Q51" s="14">
        <f>[2]OECD!BY44</f>
        <v>0.214595214592365</v>
      </c>
      <c r="R51" s="14">
        <f>[2]OECD!BZ44</f>
        <v>0.0956832574388119</v>
      </c>
      <c r="S51" s="14">
        <f>[2]OECD!BR44</f>
        <v>0.0763251051617791</v>
      </c>
      <c r="T51" s="10">
        <f>[2]OECD!DR$7</f>
        <v>0.05</v>
      </c>
      <c r="U51" s="10">
        <f>[2]OECD!DS$7</f>
        <v>0.125</v>
      </c>
      <c r="V51" s="10">
        <f>[2]OECD!DT$7</f>
        <v>0.08</v>
      </c>
      <c r="W51" s="16">
        <f>[2]OECD!BM44</f>
        <v>-0.037974918027069</v>
      </c>
      <c r="X51" s="16">
        <f>[2]OECD!BN44</f>
        <v>-0.037974918027069</v>
      </c>
      <c r="Y51" s="16">
        <f>[2]OECD!BO44</f>
        <v>-0.037974918027069</v>
      </c>
      <c r="Z51" s="11">
        <f>[2]Final!AL48/10</f>
        <v>92.9481003780886</v>
      </c>
      <c r="AA51" s="11">
        <f>[2]Final!AP48/10</f>
        <v>127.372677243186</v>
      </c>
      <c r="AB51" s="10">
        <f>[2]Final!AS48</f>
        <v>1.09949493309345</v>
      </c>
      <c r="AC51" s="10">
        <f>[2]Final!AT48</f>
        <v>1.37455988600888</v>
      </c>
      <c r="AD51" s="10">
        <f>[2]Final!AD48</f>
        <v>1.10649782128156</v>
      </c>
      <c r="AE51" s="10">
        <f>[2]Final!AF48</f>
        <v>1.39666680010357</v>
      </c>
      <c r="AF51" s="12">
        <f t="shared" si="7"/>
        <v>20.0916880847644</v>
      </c>
      <c r="AG51" s="12">
        <f t="shared" si="3"/>
        <v>27.5329145112335</v>
      </c>
      <c r="AH51" s="11">
        <f>[2]Final!AI48/10</f>
        <v>70.7179067403524</v>
      </c>
      <c r="AI51" s="11">
        <f>[2]Final!AJ48/10</f>
        <v>14.2601007663394</v>
      </c>
      <c r="AJ51" s="11">
        <f>[2]Final!AK48/10</f>
        <v>7.97009287139682</v>
      </c>
      <c r="AK51" s="11">
        <f>[2]Final!M48/10</f>
        <v>79.2175665066433</v>
      </c>
      <c r="AL51" s="11">
        <f>[2]Final!N48/10</f>
        <v>17.9005769693053</v>
      </c>
      <c r="AM51" s="11">
        <f>[2]Final!O48/10</f>
        <v>9.07931686637022</v>
      </c>
      <c r="AN51" s="14">
        <f>[2]Final!X48</f>
        <v>0.681535681827591</v>
      </c>
      <c r="AO51" s="14">
        <f>[2]Final!Y48</f>
        <v>0.226840615676931</v>
      </c>
      <c r="AP51" s="14">
        <f>[2]Final!Z48</f>
        <v>0.0916237024954776</v>
      </c>
      <c r="AQ51" s="14">
        <f>[2]Final!Q48</f>
        <v>0.231988485836501</v>
      </c>
      <c r="AR51" s="10">
        <f>[2]Final!D48</f>
        <v>0.0229385674064953</v>
      </c>
      <c r="AS51" s="10">
        <f>[2]Final!E48</f>
        <v>0.0871821497251856</v>
      </c>
      <c r="AT51" s="10">
        <f>[2]Final!F48</f>
        <v>0.0464345642815463</v>
      </c>
      <c r="AU51" s="11">
        <f>[2]Final!AL148/10</f>
        <v>76.4478215063451</v>
      </c>
      <c r="AV51" s="11">
        <f>[2]Final!AP148/10</f>
        <v>104.761298564073</v>
      </c>
      <c r="AW51" s="10">
        <f>[2]Final!AS148</f>
        <v>1.09637019035295</v>
      </c>
      <c r="AX51" s="10">
        <f>[2]Final!AT148</f>
        <v>1.37162282091739</v>
      </c>
      <c r="AY51" s="10">
        <f>[2]Final!AD148</f>
        <v>1.1034496396673</v>
      </c>
      <c r="AZ51" s="10">
        <f>[2]Final!AF148</f>
        <v>1.40579185646304</v>
      </c>
      <c r="BA51" s="12">
        <f t="shared" si="8"/>
        <v>20.2229561768511</v>
      </c>
      <c r="BB51" s="12">
        <f t="shared" si="5"/>
        <v>27.7127995035859</v>
      </c>
      <c r="BC51" s="11">
        <f>[2]Final!AI148/10</f>
        <v>57.8579594123883</v>
      </c>
      <c r="BD51" s="11">
        <f>[2]Final!AJ148/10</f>
        <v>11.8517666264824</v>
      </c>
      <c r="BE51" s="11">
        <f>[2]Final!AK148/10</f>
        <v>6.73809546747441</v>
      </c>
      <c r="BF51" s="11">
        <f>[2]Final!M148/10</f>
        <v>55.460186580078</v>
      </c>
      <c r="BG51" s="11">
        <f>[2]Final!N148/10</f>
        <v>11.4977901975401</v>
      </c>
      <c r="BH51" s="11">
        <f>[2]Final!O148/10</f>
        <v>6.43985050880626</v>
      </c>
      <c r="BI51" s="14">
        <f>[2]Final!X148</f>
        <v>0.701669305915558</v>
      </c>
      <c r="BJ51" s="14">
        <f>[2]Final!Y148</f>
        <v>0.204347157585001</v>
      </c>
      <c r="BK51" s="14">
        <f>[2]Final!Z148</f>
        <v>0.0939835364994406</v>
      </c>
      <c r="BL51" s="14">
        <f>[2]Final!Q148</f>
        <v>0.269638717282841</v>
      </c>
      <c r="BM51" s="10">
        <f>[2]Final!D148</f>
        <v>0.0492084738275244</v>
      </c>
      <c r="BN51" s="10">
        <f>[2]Final!E148</f>
        <v>0.130062846711371</v>
      </c>
      <c r="BO51" s="10">
        <f>[2]Final!F148</f>
        <v>0.0798750647614559</v>
      </c>
      <c r="BP51" s="11">
        <f>[2]Data!$BB52/10</f>
        <v>55.2</v>
      </c>
      <c r="BQ51" s="11">
        <f>[2]Data!$BD52/10</f>
        <v>15.96</v>
      </c>
      <c r="BR51" s="21">
        <f>[2]Data!$CR52/10</f>
        <v>21.6365136147468</v>
      </c>
      <c r="BS51" s="22">
        <f>[2]Data!BP52</f>
        <v>1.37036342566515</v>
      </c>
      <c r="BT51" s="22">
        <f>[2]Data!BQ52</f>
        <v>1.37036342566515</v>
      </c>
      <c r="BU51" s="22">
        <f>[2]Data!BR52</f>
        <v>1.37036342566515</v>
      </c>
      <c r="BV51" s="22">
        <f>[2]Data!BS52</f>
        <v>1.37036342566515</v>
      </c>
      <c r="BW51" s="21">
        <f>[2]Data!$AZ52</f>
        <v>118</v>
      </c>
      <c r="BX51" s="10"/>
    </row>
    <row r="52" spans="1:76">
      <c r="A52" s="1">
        <v>1989</v>
      </c>
      <c r="B52" s="11">
        <f>[2]OECD!AB45</f>
        <v>81.2716759914727</v>
      </c>
      <c r="C52" s="11">
        <f>[2]OECD!EA45</f>
        <v>129.26010606761</v>
      </c>
      <c r="D52" s="10">
        <f>[2]OECD!EH45</f>
        <v>1.05988951162483</v>
      </c>
      <c r="E52" s="10">
        <f>[2]OECD!EI45</f>
        <v>1.45346377394228</v>
      </c>
      <c r="F52" s="10">
        <f>[2]OECD!CG45</f>
        <v>1.07664132619456</v>
      </c>
      <c r="G52" s="10">
        <f>[2]OECD!CH45</f>
        <v>1.51537751956918</v>
      </c>
      <c r="H52" s="12">
        <f t="shared" si="6"/>
        <v>21.7993958556115</v>
      </c>
      <c r="I52" s="12">
        <f t="shared" si="1"/>
        <v>34.6712699858904</v>
      </c>
      <c r="J52" s="11">
        <f>[2]OECD!Y45</f>
        <v>61.552834687333</v>
      </c>
      <c r="K52" s="11">
        <f>[2]OECD!Z45</f>
        <v>12.5007018954725</v>
      </c>
      <c r="L52" s="11">
        <f>[2]OECD!AA45</f>
        <v>7.21813940866721</v>
      </c>
      <c r="M52" s="11">
        <f>[2]OECD!AV45</f>
        <v>61.2768256417792</v>
      </c>
      <c r="N52" s="11">
        <f>[2]OECD!AW45</f>
        <v>13.0559915579914</v>
      </c>
      <c r="O52" s="11">
        <f>[2]OECD!AX45</f>
        <v>7.2815995100779</v>
      </c>
      <c r="P52" s="14">
        <f>[2]OECD!BX45</f>
        <v>0.681889396278817</v>
      </c>
      <c r="Q52" s="14">
        <f>[2]OECD!BY45</f>
        <v>0.220337929086572</v>
      </c>
      <c r="R52" s="14">
        <f>[2]OECD!BZ45</f>
        <v>0.0977726746346113</v>
      </c>
      <c r="S52" s="14">
        <f>[2]OECD!BR45</f>
        <v>0.109159641415653</v>
      </c>
      <c r="T52" s="10">
        <f>[2]OECD!DR$7</f>
        <v>0.05</v>
      </c>
      <c r="U52" s="10">
        <f>[2]OECD!DS$7</f>
        <v>0.125</v>
      </c>
      <c r="V52" s="10">
        <f>[2]OECD!DT$7</f>
        <v>0.08</v>
      </c>
      <c r="W52" s="16">
        <f>[2]OECD!BM45</f>
        <v>0.0127562113000197</v>
      </c>
      <c r="X52" s="16">
        <f>[2]OECD!BN45</f>
        <v>0.0127562113000197</v>
      </c>
      <c r="Y52" s="16">
        <f>[2]OECD!BO45</f>
        <v>0.0127562113000197</v>
      </c>
      <c r="Z52" s="11">
        <f>[2]Final!AL49/10</f>
        <v>99.28655314423</v>
      </c>
      <c r="AA52" s="11">
        <f>[2]Final!AP49/10</f>
        <v>157.912215220677</v>
      </c>
      <c r="AB52" s="10">
        <f>[2]Final!AS49</f>
        <v>1.06819346216177</v>
      </c>
      <c r="AC52" s="10">
        <f>[2]Final!AT49</f>
        <v>1.46829588358451</v>
      </c>
      <c r="AD52" s="10">
        <f>[2]Final!AD49</f>
        <v>1.08688147382018</v>
      </c>
      <c r="AE52" s="10">
        <f>[2]Final!AF49</f>
        <v>1.51801127013228</v>
      </c>
      <c r="AF52" s="12">
        <f t="shared" si="7"/>
        <v>21.8372835571041</v>
      </c>
      <c r="AG52" s="12">
        <f t="shared" si="3"/>
        <v>34.7315292121687</v>
      </c>
      <c r="AH52" s="11">
        <f>[2]Final!AI49/10</f>
        <v>75.6399877360641</v>
      </c>
      <c r="AI52" s="11">
        <f>[2]Final!AJ49/10</f>
        <v>15.0483171625661</v>
      </c>
      <c r="AJ52" s="11">
        <f>[2]Final!AK49/10</f>
        <v>8.59824824559982</v>
      </c>
      <c r="AK52" s="11">
        <f>[2]Final!M49/10</f>
        <v>85.8002729461965</v>
      </c>
      <c r="AL52" s="11">
        <f>[2]Final!N49/10</f>
        <v>19.5384993452984</v>
      </c>
      <c r="AM52" s="11">
        <f>[2]Final!O49/10</f>
        <v>10.0142623312956</v>
      </c>
      <c r="AN52" s="14">
        <f>[2]Final!X49</f>
        <v>0.667015115191501</v>
      </c>
      <c r="AO52" s="14">
        <f>[2]Final!Y49</f>
        <v>0.238967422733065</v>
      </c>
      <c r="AP52" s="14">
        <f>[2]Final!Z49</f>
        <v>0.0940174620754345</v>
      </c>
      <c r="AQ52" s="14">
        <f>[2]Final!Q49</f>
        <v>0.232874649755917</v>
      </c>
      <c r="AR52" s="10">
        <f>[2]Final!D49</f>
        <v>0.0232366465434481</v>
      </c>
      <c r="AS52" s="10">
        <f>[2]Final!E49</f>
        <v>0.0907212516512643</v>
      </c>
      <c r="AT52" s="10">
        <f>[2]Final!F49</f>
        <v>0.0476818455198589</v>
      </c>
      <c r="AU52" s="11">
        <f>[2]Final!AL149/10</f>
        <v>81.0195078556681</v>
      </c>
      <c r="AV52" s="11">
        <f>[2]Final!AP149/10</f>
        <v>128.859040387798</v>
      </c>
      <c r="AW52" s="10">
        <f>[2]Final!AS149</f>
        <v>1.05980139471919</v>
      </c>
      <c r="AX52" s="10">
        <f>[2]Final!AT149</f>
        <v>1.45364777863691</v>
      </c>
      <c r="AY52" s="10">
        <f>[2]Final!AD149</f>
        <v>1.076042437245</v>
      </c>
      <c r="AZ52" s="10">
        <f>[2]Final!AF149</f>
        <v>1.51269169548766</v>
      </c>
      <c r="BA52" s="12">
        <f t="shared" si="8"/>
        <v>21.7607590528376</v>
      </c>
      <c r="BB52" s="12">
        <f t="shared" si="5"/>
        <v>34.6098193370175</v>
      </c>
      <c r="BC52" s="11">
        <f>[2]Final!AI149/10</f>
        <v>61.4674800016433</v>
      </c>
      <c r="BD52" s="11">
        <f>[2]Final!AJ149/10</f>
        <v>12.3612956308245</v>
      </c>
      <c r="BE52" s="11">
        <f>[2]Final!AK149/10</f>
        <v>7.19073222320038</v>
      </c>
      <c r="BF52" s="11">
        <f>[2]Final!M149/10</f>
        <v>59.7808896567821</v>
      </c>
      <c r="BG52" s="11">
        <f>[2]Final!N149/10</f>
        <v>12.2434377200862</v>
      </c>
      <c r="BH52" s="11">
        <f>[2]Final!O149/10</f>
        <v>6.99957526364168</v>
      </c>
      <c r="BI52" s="14">
        <f>[2]Final!X149</f>
        <v>0.694694247270131</v>
      </c>
      <c r="BJ52" s="14">
        <f>[2]Final!Y149</f>
        <v>0.209416534591798</v>
      </c>
      <c r="BK52" s="14">
        <f>[2]Final!Z149</f>
        <v>0.0958892181380707</v>
      </c>
      <c r="BL52" s="14">
        <f>[2]Final!Q149</f>
        <v>0.264411995759354</v>
      </c>
      <c r="BM52" s="10">
        <f>[2]Final!D149</f>
        <v>0.0499480386368266</v>
      </c>
      <c r="BN52" s="10">
        <f>[2]Final!E149</f>
        <v>0.132986833193972</v>
      </c>
      <c r="BO52" s="10">
        <f>[2]Final!F149</f>
        <v>0.0814241088238628</v>
      </c>
      <c r="BP52" s="11">
        <f>[2]Data!$BB53/10</f>
        <v>63.06</v>
      </c>
      <c r="BQ52" s="11">
        <f>[2]Data!$BD53/10</f>
        <v>15.7</v>
      </c>
      <c r="BR52" s="21">
        <f>[2]Data!$CR53/10</f>
        <v>24.0841537136222</v>
      </c>
      <c r="BS52" s="22">
        <f>[2]Data!BP53</f>
        <v>1.59046930545855</v>
      </c>
      <c r="BT52" s="22">
        <f>[2]Data!BQ53</f>
        <v>1.59046930545855</v>
      </c>
      <c r="BU52" s="22">
        <f>[2]Data!BR53</f>
        <v>1.59046930545855</v>
      </c>
      <c r="BV52" s="22">
        <f>[2]Data!BS53</f>
        <v>1.59046930545855</v>
      </c>
      <c r="BW52" s="21">
        <f>[2]Data!$AZ53</f>
        <v>114.6</v>
      </c>
      <c r="BX52" s="10"/>
    </row>
    <row r="53" spans="1:76">
      <c r="A53" s="1">
        <v>1990</v>
      </c>
      <c r="B53" s="11">
        <f>[2]OECD!AB46</f>
        <v>85.7752767762344</v>
      </c>
      <c r="C53" s="11">
        <f>[2]OECD!EA46</f>
        <v>144.182406386384</v>
      </c>
      <c r="D53" s="10">
        <f>[2]OECD!EH46</f>
        <v>1.05539375876281</v>
      </c>
      <c r="E53" s="10">
        <f>[2]OECD!EI46</f>
        <v>1.53397659560652</v>
      </c>
      <c r="F53" s="10">
        <f>[2]OECD!CG46</f>
        <v>1.0565251708556</v>
      </c>
      <c r="G53" s="10">
        <f>[2]OECD!CH46</f>
        <v>1.60103449277356</v>
      </c>
      <c r="H53" s="12">
        <f t="shared" si="6"/>
        <v>23.0316104308988</v>
      </c>
      <c r="I53" s="12">
        <f t="shared" si="1"/>
        <v>38.714570674528</v>
      </c>
      <c r="J53" s="11">
        <f>[2]OECD!Y46</f>
        <v>65.1017171124766</v>
      </c>
      <c r="K53" s="11">
        <f>[2]OECD!Z46</f>
        <v>13.0023421505092</v>
      </c>
      <c r="L53" s="11">
        <f>[2]OECD!AA46</f>
        <v>7.67121751324859</v>
      </c>
      <c r="M53" s="11">
        <f>[2]OECD!AV46</f>
        <v>64.9510522050305</v>
      </c>
      <c r="N53" s="11">
        <f>[2]OECD!AW46</f>
        <v>13.6016234911902</v>
      </c>
      <c r="O53" s="11">
        <f>[2]OECD!AX46</f>
        <v>7.75487339683115</v>
      </c>
      <c r="P53" s="14">
        <f>[2]OECD!BX46</f>
        <v>0.693991521248482</v>
      </c>
      <c r="Q53" s="14">
        <f>[2]OECD!BY46</f>
        <v>0.208697703415497</v>
      </c>
      <c r="R53" s="14">
        <f>[2]OECD!BZ46</f>
        <v>0.0973107753360219</v>
      </c>
      <c r="S53" s="14">
        <f>[2]OECD!BR46</f>
        <v>0.121882943181035</v>
      </c>
      <c r="T53" s="10">
        <f>[2]OECD!DR$7</f>
        <v>0.05</v>
      </c>
      <c r="U53" s="10">
        <f>[2]OECD!DS$7</f>
        <v>0.125</v>
      </c>
      <c r="V53" s="10">
        <f>[2]OECD!DT$7</f>
        <v>0.08</v>
      </c>
      <c r="W53" s="16">
        <f>[2]OECD!BM46</f>
        <v>-0.00011544008966391</v>
      </c>
      <c r="X53" s="16">
        <f>[2]OECD!BN46</f>
        <v>-0.00011544008966391</v>
      </c>
      <c r="Y53" s="16">
        <f>[2]OECD!BO46</f>
        <v>-0.00011544008966391</v>
      </c>
      <c r="Z53" s="11">
        <f>[2]Final!AL50/10</f>
        <v>105.54984338119</v>
      </c>
      <c r="AA53" s="11">
        <f>[2]Final!AP50/10</f>
        <v>177.422107912364</v>
      </c>
      <c r="AB53" s="10">
        <f>[2]Final!AS50</f>
        <v>1.06308296580567</v>
      </c>
      <c r="AC53" s="10">
        <f>[2]Final!AT50</f>
        <v>1.56092034260128</v>
      </c>
      <c r="AD53" s="10">
        <f>[2]Final!AD50</f>
        <v>1.07144157880774</v>
      </c>
      <c r="AE53" s="10">
        <f>[2]Final!AF50</f>
        <v>1.62646039191847</v>
      </c>
      <c r="AF53" s="12">
        <f t="shared" si="7"/>
        <v>23.3973735712958</v>
      </c>
      <c r="AG53" s="12">
        <f t="shared" si="3"/>
        <v>39.3293936367141</v>
      </c>
      <c r="AH53" s="11">
        <f>[2]Final!AI50/10</f>
        <v>80.5496140669885</v>
      </c>
      <c r="AI53" s="11">
        <f>[2]Final!AJ50/10</f>
        <v>15.7764070010046</v>
      </c>
      <c r="AJ53" s="11">
        <f>[2]Final!AK50/10</f>
        <v>9.22382231319708</v>
      </c>
      <c r="AK53" s="11">
        <f>[2]Final!M50/10</f>
        <v>91.7694597492411</v>
      </c>
      <c r="AL53" s="11">
        <f>[2]Final!N50/10</f>
        <v>20.9319384444752</v>
      </c>
      <c r="AM53" s="11">
        <f>[2]Final!O50/10</f>
        <v>10.8660089086724</v>
      </c>
      <c r="AN53" s="14">
        <f>[2]Final!X50</f>
        <v>0.666798033774397</v>
      </c>
      <c r="AO53" s="14">
        <f>[2]Final!Y50</f>
        <v>0.238197808556712</v>
      </c>
      <c r="AP53" s="14">
        <f>[2]Final!Z50</f>
        <v>0.0950041576688911</v>
      </c>
      <c r="AQ53" s="14">
        <f>[2]Final!Q50</f>
        <v>0.154019686908437</v>
      </c>
      <c r="AR53" s="10">
        <f>[2]Final!D50</f>
        <v>0.023424180566546</v>
      </c>
      <c r="AS53" s="10">
        <f>[2]Final!E50</f>
        <v>0.0934150185719171</v>
      </c>
      <c r="AT53" s="10">
        <f>[2]Final!F50</f>
        <v>0.0485583843142542</v>
      </c>
      <c r="AU53" s="11">
        <f>[2]Final!AL150/10</f>
        <v>85.5008301027711</v>
      </c>
      <c r="AV53" s="11">
        <f>[2]Final!AP150/10</f>
        <v>143.721080194363</v>
      </c>
      <c r="AW53" s="10">
        <f>[2]Final!AS150</f>
        <v>1.05531164488294</v>
      </c>
      <c r="AX53" s="10">
        <f>[2]Final!AT150</f>
        <v>1.53405142835375</v>
      </c>
      <c r="AY53" s="10">
        <f>[2]Final!AD150</f>
        <v>1.05655150559849</v>
      </c>
      <c r="AZ53" s="10">
        <f>[2]Final!AF150</f>
        <v>1.59823668837383</v>
      </c>
      <c r="BA53" s="12">
        <f t="shared" si="8"/>
        <v>22.9913627402417</v>
      </c>
      <c r="BB53" s="12">
        <f t="shared" si="5"/>
        <v>38.6469170439187</v>
      </c>
      <c r="BC53" s="11">
        <f>[2]Final!AI150/10</f>
        <v>65.0094740942232</v>
      </c>
      <c r="BD53" s="11">
        <f>[2]Final!AJ150/10</f>
        <v>12.8507696835841</v>
      </c>
      <c r="BE53" s="11">
        <f>[2]Final!AK150/10</f>
        <v>7.64058632496382</v>
      </c>
      <c r="BF53" s="11">
        <f>[2]Final!M150/10</f>
        <v>63.3629205029011</v>
      </c>
      <c r="BG53" s="11">
        <f>[2]Final!N150/10</f>
        <v>12.7505706312901</v>
      </c>
      <c r="BH53" s="11">
        <f>[2]Final!O150/10</f>
        <v>7.45388566135818</v>
      </c>
      <c r="BI53" s="14">
        <f>[2]Final!X150</f>
        <v>0.700473737945741</v>
      </c>
      <c r="BJ53" s="14">
        <f>[2]Final!Y150</f>
        <v>0.203298814774419</v>
      </c>
      <c r="BK53" s="14">
        <f>[2]Final!Z150</f>
        <v>0.0962274472798398</v>
      </c>
      <c r="BL53" s="14">
        <f>[2]Final!Q150</f>
        <v>0.191849317788915</v>
      </c>
      <c r="BM53" s="10">
        <f>[2]Final!D150</f>
        <v>0.0500610255375744</v>
      </c>
      <c r="BN53" s="10">
        <f>[2]Final!E150</f>
        <v>0.13325031736141</v>
      </c>
      <c r="BO53" s="10">
        <f>[2]Final!F150</f>
        <v>0.0816185889461022</v>
      </c>
      <c r="BP53" s="11">
        <f>[2]Data!$BB54/10</f>
        <v>71.52</v>
      </c>
      <c r="BQ53" s="11">
        <f>[2]Data!$BD54/10</f>
        <v>16.93</v>
      </c>
      <c r="BR53" s="21">
        <f>[2]Data!$CR54/10</f>
        <v>28.6000600796709</v>
      </c>
      <c r="BS53" s="22">
        <f>[2]Data!BP54</f>
        <v>1.68093198652706</v>
      </c>
      <c r="BT53" s="22">
        <f>[2]Data!BQ54</f>
        <v>1.68093198652706</v>
      </c>
      <c r="BU53" s="22">
        <f>[2]Data!BR54</f>
        <v>1.68093198652706</v>
      </c>
      <c r="BV53" s="22">
        <f>[2]Data!BS54</f>
        <v>1.68093198652706</v>
      </c>
      <c r="BW53" s="21">
        <f>[2]Data!$AZ54</f>
        <v>105.7</v>
      </c>
      <c r="BX53" s="10"/>
    </row>
    <row r="54" spans="1:76">
      <c r="A54" s="1">
        <v>1991</v>
      </c>
      <c r="B54" s="11">
        <f>[2]OECD!AB47</f>
        <v>90.8664459194781</v>
      </c>
      <c r="C54" s="11">
        <f>[2]OECD!EA47</f>
        <v>163.935460577233</v>
      </c>
      <c r="D54" s="10">
        <f>[2]OECD!EH47</f>
        <v>1.0593359652613</v>
      </c>
      <c r="E54" s="10">
        <f>[2]OECD!EI47</f>
        <v>1.62499657759507</v>
      </c>
      <c r="F54" s="10">
        <f>[2]OECD!CG47</f>
        <v>1.05729637521753</v>
      </c>
      <c r="G54" s="10">
        <f>[2]OECD!CH47</f>
        <v>1.69276796580773</v>
      </c>
      <c r="H54" s="12">
        <f t="shared" si="6"/>
        <v>24.3512382240116</v>
      </c>
      <c r="I54" s="12">
        <f t="shared" si="1"/>
        <v>44.0436661606948</v>
      </c>
      <c r="J54" s="11">
        <f>[2]OECD!Y47</f>
        <v>68.8275011733087</v>
      </c>
      <c r="K54" s="11">
        <f>[2]OECD!Z47</f>
        <v>13.6472241860476</v>
      </c>
      <c r="L54" s="11">
        <f>[2]OECD!AA47</f>
        <v>8.39172056012178</v>
      </c>
      <c r="M54" s="11">
        <f>[2]OECD!AV47</f>
        <v>68.6816504029668</v>
      </c>
      <c r="N54" s="11">
        <f>[2]OECD!AW47</f>
        <v>14.2131020461636</v>
      </c>
      <c r="O54" s="11">
        <f>[2]OECD!AX47</f>
        <v>8.3661135798804</v>
      </c>
      <c r="P54" s="14">
        <f>[2]OECD!BX47</f>
        <v>0.649002880713387</v>
      </c>
      <c r="Q54" s="14">
        <f>[2]OECD!BY47</f>
        <v>0.212062830550215</v>
      </c>
      <c r="R54" s="14">
        <f>[2]OECD!BZ47</f>
        <v>0.138934288736398</v>
      </c>
      <c r="S54" s="14">
        <f>[2]OECD!BR47</f>
        <v>0.142164462860862</v>
      </c>
      <c r="T54" s="10">
        <f>[2]OECD!DR$7</f>
        <v>0.05</v>
      </c>
      <c r="U54" s="10">
        <f>[2]OECD!DS$7</f>
        <v>0.125</v>
      </c>
      <c r="V54" s="10">
        <f>[2]OECD!DT$7</f>
        <v>0.08</v>
      </c>
      <c r="W54" s="16">
        <f>[2]OECD!BM47</f>
        <v>0.0214152700186219</v>
      </c>
      <c r="X54" s="16">
        <f>[2]OECD!BN47</f>
        <v>-0.0167597765363129</v>
      </c>
      <c r="Y54" s="16">
        <f>[2]OECD!BO47</f>
        <v>-0.155493482309125</v>
      </c>
      <c r="Z54" s="11">
        <f>[2]Final!AL51/10</f>
        <v>112.42148569687</v>
      </c>
      <c r="AA54" s="11">
        <f>[2]Final!AP51/10</f>
        <v>202.925800107004</v>
      </c>
      <c r="AB54" s="10">
        <f>[2]Final!AS51</f>
        <v>1.06510329239299</v>
      </c>
      <c r="AC54" s="10">
        <f>[2]Final!AT51</f>
        <v>1.66254139606782</v>
      </c>
      <c r="AD54" s="10">
        <f>[2]Final!AD51</f>
        <v>1.07081863392501</v>
      </c>
      <c r="AE54" s="10">
        <f>[2]Final!AF51</f>
        <v>1.74164409500727</v>
      </c>
      <c r="AF54" s="12">
        <f t="shared" si="7"/>
        <v>25.0543436050481</v>
      </c>
      <c r="AG54" s="12">
        <f t="shared" si="3"/>
        <v>45.3153607822695</v>
      </c>
      <c r="AH54" s="11">
        <f>[2]Final!AI51/10</f>
        <v>85.688113888853</v>
      </c>
      <c r="AI54" s="11">
        <f>[2]Final!AJ51/10</f>
        <v>16.6118554185903</v>
      </c>
      <c r="AJ54" s="11">
        <f>[2]Final!AK51/10</f>
        <v>10.1215163894267</v>
      </c>
      <c r="AK54" s="11">
        <f>[2]Final!M51/10</f>
        <v>97.9170112114432</v>
      </c>
      <c r="AL54" s="11">
        <f>[2]Final!N51/10</f>
        <v>22.3735071567456</v>
      </c>
      <c r="AM54" s="11">
        <f>[2]Final!O51/10</f>
        <v>11.8762154454338</v>
      </c>
      <c r="AN54" s="14">
        <f>[2]Final!X51</f>
        <v>0.585563868285293</v>
      </c>
      <c r="AO54" s="14">
        <f>[2]Final!Y51</f>
        <v>0.247113308816712</v>
      </c>
      <c r="AP54" s="14">
        <f>[2]Final!Z51</f>
        <v>0.167322822897996</v>
      </c>
      <c r="AQ54" s="14">
        <f>[2]Final!Q51</f>
        <v>0.181618436651278</v>
      </c>
      <c r="AR54" s="10">
        <f>[2]Final!D51</f>
        <v>0.023589815055773</v>
      </c>
      <c r="AS54" s="10">
        <f>[2]Final!E51</f>
        <v>0.0954782794430143</v>
      </c>
      <c r="AT54" s="10">
        <f>[2]Final!F51</f>
        <v>0.0486190051075794</v>
      </c>
      <c r="AU54" s="11">
        <f>[2]Final!AL151/10</f>
        <v>90.5687215453451</v>
      </c>
      <c r="AV54" s="11">
        <f>[2]Final!AP151/10</f>
        <v>163.408664058022</v>
      </c>
      <c r="AW54" s="10">
        <f>[2]Final!AS151</f>
        <v>1.05927300865363</v>
      </c>
      <c r="AX54" s="10">
        <f>[2]Final!AT151</f>
        <v>1.62497927194167</v>
      </c>
      <c r="AY54" s="10">
        <f>[2]Final!AD151</f>
        <v>1.0574817450381</v>
      </c>
      <c r="AZ54" s="10">
        <f>[2]Final!AF151</f>
        <v>1.69010612220547</v>
      </c>
      <c r="BA54" s="12">
        <f t="shared" si="8"/>
        <v>24.3129463913547</v>
      </c>
      <c r="BB54" s="12">
        <f t="shared" si="5"/>
        <v>43.9744083809175</v>
      </c>
      <c r="BC54" s="11">
        <f>[2]Final!AI151/10</f>
        <v>68.7277968831564</v>
      </c>
      <c r="BD54" s="11">
        <f>[2]Final!AJ151/10</f>
        <v>13.4833605831294</v>
      </c>
      <c r="BE54" s="11">
        <f>[2]Final!AK151/10</f>
        <v>8.3575640790593</v>
      </c>
      <c r="BF54" s="11">
        <f>[2]Final!M151/10</f>
        <v>67.003014410059</v>
      </c>
      <c r="BG54" s="11">
        <f>[2]Final!N151/10</f>
        <v>13.3241670025936</v>
      </c>
      <c r="BH54" s="11">
        <f>[2]Final!O151/10</f>
        <v>8.04626614419216</v>
      </c>
      <c r="BI54" s="14">
        <f>[2]Final!X151</f>
        <v>0.656290426154014</v>
      </c>
      <c r="BJ54" s="14">
        <f>[2]Final!Y151</f>
        <v>0.203129031001757</v>
      </c>
      <c r="BK54" s="14">
        <f>[2]Final!Z151</f>
        <v>0.140580542844228</v>
      </c>
      <c r="BL54" s="14">
        <f>[2]Final!Q151</f>
        <v>0.229629807919224</v>
      </c>
      <c r="BM54" s="10">
        <f>[2]Final!D151</f>
        <v>0.0500749907333452</v>
      </c>
      <c r="BN54" s="10">
        <f>[2]Final!E151</f>
        <v>0.13267678192941</v>
      </c>
      <c r="BO54" s="10">
        <f>[2]Final!F151</f>
        <v>0.0805036458953328</v>
      </c>
      <c r="BP54" s="11">
        <f>[2]Data!$BB55/10</f>
        <v>82.23</v>
      </c>
      <c r="BQ54" s="11">
        <f>[2]Data!$BD55/10</f>
        <v>19.62</v>
      </c>
      <c r="BR54" s="21">
        <f>[2]Data!$CR55/10</f>
        <v>36.0104669448715</v>
      </c>
      <c r="BS54" s="22">
        <f>[2]Data!BP55</f>
        <v>1.80868281750311</v>
      </c>
      <c r="BT54" s="22">
        <f>[2]Data!BQ55</f>
        <v>1.84398238922018</v>
      </c>
      <c r="BU54" s="22">
        <f>[2]Data!BR55</f>
        <v>1.77506417777257</v>
      </c>
      <c r="BV54" s="22">
        <f>[2]Data!BS55</f>
        <v>1.52460531178004</v>
      </c>
      <c r="BW54" s="21">
        <f>[2]Data!$AZ55</f>
        <v>107.4</v>
      </c>
      <c r="BX54" s="10"/>
    </row>
    <row r="55" spans="1:76">
      <c r="A55" s="1">
        <v>1992</v>
      </c>
      <c r="B55" s="11">
        <f>[2]OECD!AB48</f>
        <v>96.6840835673155</v>
      </c>
      <c r="C55" s="11">
        <f>[2]OECD!EA48</f>
        <v>198.946156655258</v>
      </c>
      <c r="D55" s="10">
        <f>[2]OECD!EH48</f>
        <v>1.06384910017858</v>
      </c>
      <c r="E55" s="10">
        <f>[2]OECD!EI48</f>
        <v>1.72875114686778</v>
      </c>
      <c r="F55" s="10">
        <f>[2]OECD!CG48</f>
        <v>1.06181800622981</v>
      </c>
      <c r="G55" s="10">
        <f>[2]OECD!CH48</f>
        <v>1.79741150646365</v>
      </c>
      <c r="H55" s="12">
        <f t="shared" si="6"/>
        <v>25.8565832202471</v>
      </c>
      <c r="I55" s="12">
        <f t="shared" si="1"/>
        <v>53.0798160914232</v>
      </c>
      <c r="J55" s="11">
        <f>[2]OECD!Y48</f>
        <v>73.0622377322983</v>
      </c>
      <c r="K55" s="11">
        <f>[2]OECD!Z48</f>
        <v>14.553180191792</v>
      </c>
      <c r="L55" s="11">
        <f>[2]OECD!AA48</f>
        <v>9.06866564322529</v>
      </c>
      <c r="M55" s="11">
        <f>[2]OECD!AV48</f>
        <v>72.7639686695421</v>
      </c>
      <c r="N55" s="11">
        <f>[2]OECD!AW48</f>
        <v>15.0402156681811</v>
      </c>
      <c r="O55" s="11">
        <f>[2]OECD!AX48</f>
        <v>9.0939511475766</v>
      </c>
      <c r="P55" s="14">
        <f>[2]OECD!BX48</f>
        <v>0.728984583200613</v>
      </c>
      <c r="Q55" s="14">
        <f>[2]OECD!BY48</f>
        <v>0.21563895603342</v>
      </c>
      <c r="R55" s="14">
        <f>[2]OECD!BZ48</f>
        <v>0.055376460765967</v>
      </c>
      <c r="S55" s="14">
        <f>[2]OECD!BR48</f>
        <v>0.19849095518416</v>
      </c>
      <c r="T55" s="10">
        <f>[2]OECD!DR$7</f>
        <v>0.05</v>
      </c>
      <c r="U55" s="10">
        <f>[2]OECD!DS$7</f>
        <v>0.125</v>
      </c>
      <c r="V55" s="10">
        <f>[2]OECD!DT$7</f>
        <v>0.08</v>
      </c>
      <c r="W55" s="16">
        <f>[2]OECD!BM48</f>
        <v>0.042124542124542</v>
      </c>
      <c r="X55" s="16">
        <f>[2]OECD!BN48</f>
        <v>0.000915750915750912</v>
      </c>
      <c r="Y55" s="16">
        <f>[2]OECD!BO48</f>
        <v>0.152014652014652</v>
      </c>
      <c r="Z55" s="11">
        <f>[2]Final!AL52/10</f>
        <v>120.065935042686</v>
      </c>
      <c r="AA55" s="11">
        <f>[2]Final!AP52/10</f>
        <v>247.170073608405</v>
      </c>
      <c r="AB55" s="10">
        <f>[2]Final!AS52</f>
        <v>1.06774278208323</v>
      </c>
      <c r="AC55" s="10">
        <f>[2]Final!AT52</f>
        <v>1.77516657556599</v>
      </c>
      <c r="AD55" s="10">
        <f>[2]Final!AD52</f>
        <v>1.07215851319403</v>
      </c>
      <c r="AE55" s="10">
        <f>[2]Final!AF52</f>
        <v>1.86731854341615</v>
      </c>
      <c r="AF55" s="12">
        <f t="shared" si="7"/>
        <v>26.8622277886406</v>
      </c>
      <c r="AG55" s="12">
        <f t="shared" si="3"/>
        <v>55.1442585697267</v>
      </c>
      <c r="AH55" s="11">
        <f>[2]Final!AI52/10</f>
        <v>91.3951817023431</v>
      </c>
      <c r="AI55" s="11">
        <f>[2]Final!AJ52/10</f>
        <v>17.6870161534958</v>
      </c>
      <c r="AJ55" s="11">
        <f>[2]Final!AK52/10</f>
        <v>10.9837371868469</v>
      </c>
      <c r="AK55" s="11">
        <f>[2]Final!M52/10</f>
        <v>104.539013226707</v>
      </c>
      <c r="AL55" s="11">
        <f>[2]Final!N52/10</f>
        <v>24.0094289636468</v>
      </c>
      <c r="AM55" s="11">
        <f>[2]Final!O52/10</f>
        <v>13.0298445562619</v>
      </c>
      <c r="AN55" s="14">
        <f>[2]Final!X52</f>
        <v>0.696537728528531</v>
      </c>
      <c r="AO55" s="14">
        <f>[2]Final!Y52</f>
        <v>0.254589949087688</v>
      </c>
      <c r="AP55" s="14">
        <f>[2]Final!Z52</f>
        <v>0.0488723223837815</v>
      </c>
      <c r="AQ55" s="14">
        <f>[2]Final!Q52</f>
        <v>0.248971076690104</v>
      </c>
      <c r="AR55" s="10">
        <f>[2]Final!D52</f>
        <v>0.0236978267194686</v>
      </c>
      <c r="AS55" s="10">
        <f>[2]Final!E52</f>
        <v>0.0967275777052644</v>
      </c>
      <c r="AT55" s="10">
        <f>[2]Final!F52</f>
        <v>0.0493675666364959</v>
      </c>
      <c r="AU55" s="11">
        <f>[2]Final!AL152/10</f>
        <v>96.3616586876154</v>
      </c>
      <c r="AV55" s="11">
        <f>[2]Final!AP152/10</f>
        <v>198.30438671486</v>
      </c>
      <c r="AW55" s="10">
        <f>[2]Final!AS152</f>
        <v>1.0636780893472</v>
      </c>
      <c r="AX55" s="10">
        <f>[2]Final!AT152</f>
        <v>1.72845484720772</v>
      </c>
      <c r="AY55" s="10">
        <f>[2]Final!AD152</f>
        <v>1.06204373086372</v>
      </c>
      <c r="AZ55" s="10">
        <f>[2]Final!AF152</f>
        <v>1.7949666115827</v>
      </c>
      <c r="BA55" s="12">
        <f t="shared" si="8"/>
        <v>25.8214122937638</v>
      </c>
      <c r="BB55" s="12">
        <f t="shared" si="5"/>
        <v>53.0076152792124</v>
      </c>
      <c r="BC55" s="11">
        <f>[2]Final!AI152/10</f>
        <v>72.9544548449701</v>
      </c>
      <c r="BD55" s="11">
        <f>[2]Final!AJ152/10</f>
        <v>14.3765655571682</v>
      </c>
      <c r="BE55" s="11">
        <f>[2]Final!AK152/10</f>
        <v>9.03063828547706</v>
      </c>
      <c r="BF55" s="11">
        <f>[2]Final!M152/10</f>
        <v>70.9902678117551</v>
      </c>
      <c r="BG55" s="11">
        <f>[2]Final!N152/10</f>
        <v>14.1028063437292</v>
      </c>
      <c r="BH55" s="11">
        <f>[2]Final!O152/10</f>
        <v>8.74409982141287</v>
      </c>
      <c r="BI55" s="14">
        <f>[2]Final!X152</f>
        <v>0.733614385997474</v>
      </c>
      <c r="BJ55" s="14">
        <f>[2]Final!Y152</f>
        <v>0.202371185114271</v>
      </c>
      <c r="BK55" s="14">
        <f>[2]Final!Z152</f>
        <v>0.0640144288882548</v>
      </c>
      <c r="BL55" s="14">
        <f>[2]Final!Q152</f>
        <v>0.306107184302593</v>
      </c>
      <c r="BM55" s="10">
        <f>[2]Final!D152</f>
        <v>0.0499801833678466</v>
      </c>
      <c r="BN55" s="10">
        <f>[2]Final!E152</f>
        <v>0.131657173801463</v>
      </c>
      <c r="BO55" s="10">
        <f>[2]Final!F152</f>
        <v>0.0809895098631164</v>
      </c>
      <c r="BP55" s="11">
        <f>[2]Data!$BB56/10</f>
        <v>95.97</v>
      </c>
      <c r="BQ55" s="11">
        <f>[2]Data!$BD56/10</f>
        <v>24.62</v>
      </c>
      <c r="BR55" s="21">
        <f>[2]Data!$CR56/10</f>
        <v>47.6835708106075</v>
      </c>
      <c r="BS55" s="22">
        <f>[2]Data!BP56</f>
        <v>2.05285499786603</v>
      </c>
      <c r="BT55" s="22">
        <f>[2]Data!BQ56</f>
        <v>2.09845195893257</v>
      </c>
      <c r="BU55" s="22">
        <f>[2]Data!BR56</f>
        <v>1.94014514630542</v>
      </c>
      <c r="BV55" s="22">
        <f>[2]Data!BS56</f>
        <v>1.91795348221929</v>
      </c>
      <c r="BW55" s="21">
        <f>[2]Data!$AZ56</f>
        <v>109.2</v>
      </c>
      <c r="BX55" s="10"/>
    </row>
    <row r="56" spans="1:76">
      <c r="A56" s="1">
        <v>1993</v>
      </c>
      <c r="B56" s="11">
        <f>[2]OECD!AB49</f>
        <v>102.991329172498</v>
      </c>
      <c r="C56" s="11">
        <f>[2]OECD!EA49</f>
        <v>273.127930623558</v>
      </c>
      <c r="D56" s="10">
        <f>[2]OECD!EH49</f>
        <v>1.06463581024384</v>
      </c>
      <c r="E56" s="10">
        <f>[2]OECD!EI49</f>
        <v>1.84049037795555</v>
      </c>
      <c r="F56" s="10">
        <f>[2]OECD!CG49</f>
        <v>1.06599341675906</v>
      </c>
      <c r="G56" s="10">
        <f>[2]OECD!CH49</f>
        <v>1.91602883309724</v>
      </c>
      <c r="H56" s="12">
        <f t="shared" si="6"/>
        <v>27.5629474926663</v>
      </c>
      <c r="I56" s="12">
        <f t="shared" si="1"/>
        <v>72.3693174462698</v>
      </c>
      <c r="J56" s="11">
        <f>[2]OECD!Y49</f>
        <v>77.2462116568702</v>
      </c>
      <c r="K56" s="11">
        <f>[2]OECD!Z49</f>
        <v>15.7832139641074</v>
      </c>
      <c r="L56" s="11">
        <f>[2]OECD!AA49</f>
        <v>9.96190355152049</v>
      </c>
      <c r="M56" s="11">
        <f>[2]OECD!AV49</f>
        <v>77.0812560970095</v>
      </c>
      <c r="N56" s="11">
        <f>[2]OECD!AW49</f>
        <v>16.1794102164797</v>
      </c>
      <c r="O56" s="11">
        <f>[2]OECD!AX49</f>
        <v>9.91175478893009</v>
      </c>
      <c r="P56" s="14">
        <f>[2]OECD!BX49</f>
        <v>0.61785431690707</v>
      </c>
      <c r="Q56" s="14">
        <f>[2]OECD!BY49</f>
        <v>0.247061491093461</v>
      </c>
      <c r="R56" s="14">
        <f>[2]OECD!BZ49</f>
        <v>0.135084191999468</v>
      </c>
      <c r="S56" s="14">
        <f>[2]OECD!BR49</f>
        <v>0.255629630323776</v>
      </c>
      <c r="T56" s="10">
        <f>[2]OECD!DR$7</f>
        <v>0.05</v>
      </c>
      <c r="U56" s="10">
        <f>[2]OECD!DS$7</f>
        <v>0.125</v>
      </c>
      <c r="V56" s="10">
        <f>[2]OECD!DT$7</f>
        <v>0.08</v>
      </c>
      <c r="W56" s="16">
        <f>[2]OECD!BM49</f>
        <v>0.157665505226481</v>
      </c>
      <c r="X56" s="16">
        <f>[2]OECD!BN49</f>
        <v>0.0174216027874567</v>
      </c>
      <c r="Y56" s="16">
        <f>[2]OECD!BO49</f>
        <v>0</v>
      </c>
      <c r="Z56" s="11">
        <f>[2]Final!AL53/10</f>
        <v>128.27123370961</v>
      </c>
      <c r="AA56" s="11">
        <f>[2]Final!AP53/10</f>
        <v>340.664827914097</v>
      </c>
      <c r="AB56" s="10">
        <f>[2]Final!AS53</f>
        <v>1.06797208186932</v>
      </c>
      <c r="AC56" s="10">
        <f>[2]Final!AT53</f>
        <v>1.89582834337204</v>
      </c>
      <c r="AD56" s="10">
        <f>[2]Final!AD53</f>
        <v>1.07337862014861</v>
      </c>
      <c r="AE56" s="10">
        <f>[2]Final!AF53</f>
        <v>2.00433980150994</v>
      </c>
      <c r="AF56" s="12">
        <f t="shared" si="7"/>
        <v>28.8333409978888</v>
      </c>
      <c r="AG56" s="12">
        <f t="shared" si="3"/>
        <v>75.7048645928726</v>
      </c>
      <c r="AH56" s="11">
        <f>[2]Final!AI53/10</f>
        <v>97.1141348373764</v>
      </c>
      <c r="AI56" s="11">
        <f>[2]Final!AJ53/10</f>
        <v>19.0848833297343</v>
      </c>
      <c r="AJ56" s="11">
        <f>[2]Final!AK53/10</f>
        <v>12.0722155424996</v>
      </c>
      <c r="AK56" s="11">
        <f>[2]Final!M53/10</f>
        <v>111.533182663835</v>
      </c>
      <c r="AL56" s="11">
        <f>[2]Final!N53/10</f>
        <v>25.9481869644118</v>
      </c>
      <c r="AM56" s="11">
        <f>[2]Final!O53/10</f>
        <v>14.3076008710666</v>
      </c>
      <c r="AN56" s="14">
        <f>[2]Final!X53</f>
        <v>0.588829991661409</v>
      </c>
      <c r="AO56" s="14">
        <f>[2]Final!Y53</f>
        <v>0.278524415371255</v>
      </c>
      <c r="AP56" s="14">
        <f>[2]Final!Z53</f>
        <v>0.132645592967336</v>
      </c>
      <c r="AQ56" s="14">
        <f>[2]Final!Q53</f>
        <v>0.34151382385629</v>
      </c>
      <c r="AR56" s="10">
        <f>[2]Final!D53</f>
        <v>0.0238799799665887</v>
      </c>
      <c r="AS56" s="10">
        <f>[2]Final!E53</f>
        <v>0.097176013135356</v>
      </c>
      <c r="AT56" s="10">
        <f>[2]Final!F53</f>
        <v>0.0495103764220216</v>
      </c>
      <c r="AU56" s="11">
        <f>[2]Final!AL153/10</f>
        <v>102.641908786907</v>
      </c>
      <c r="AV56" s="11">
        <f>[2]Final!AP153/10</f>
        <v>272.277920887759</v>
      </c>
      <c r="AW56" s="10">
        <f>[2]Final!AS153</f>
        <v>1.06467752845796</v>
      </c>
      <c r="AX56" s="10">
        <f>[2]Final!AT153</f>
        <v>1.8402470347763</v>
      </c>
      <c r="AY56" s="10">
        <f>[2]Final!AD153</f>
        <v>1.06563569769823</v>
      </c>
      <c r="AZ56" s="10">
        <f>[2]Final!AF153</f>
        <v>1.91278049747895</v>
      </c>
      <c r="BA56" s="12">
        <f t="shared" si="8"/>
        <v>27.5162187052186</v>
      </c>
      <c r="BB56" s="12">
        <f t="shared" si="5"/>
        <v>72.2466262698786</v>
      </c>
      <c r="BC56" s="11">
        <f>[2]Final!AI153/10</f>
        <v>77.1296944540118</v>
      </c>
      <c r="BD56" s="11">
        <f>[2]Final!AJ153/10</f>
        <v>15.5925932734936</v>
      </c>
      <c r="BE56" s="11">
        <f>[2]Final!AK153/10</f>
        <v>9.91962105940138</v>
      </c>
      <c r="BF56" s="11">
        <f>[2]Final!M153/10</f>
        <v>75.1994169073002</v>
      </c>
      <c r="BG56" s="11">
        <f>[2]Final!N153/10</f>
        <v>15.1828795394086</v>
      </c>
      <c r="BH56" s="11">
        <f>[2]Final!O153/10</f>
        <v>9.53371312186308</v>
      </c>
      <c r="BI56" s="14">
        <f>[2]Final!X153</f>
        <v>0.670766752638306</v>
      </c>
      <c r="BJ56" s="14">
        <f>[2]Final!Y153</f>
        <v>0.211875897413005</v>
      </c>
      <c r="BK56" s="14">
        <f>[2]Final!Z153</f>
        <v>0.117357349948689</v>
      </c>
      <c r="BL56" s="14">
        <f>[2]Final!Q153</f>
        <v>0.396568100519043</v>
      </c>
      <c r="BM56" s="10">
        <f>[2]Final!D153</f>
        <v>0.0500818413417152</v>
      </c>
      <c r="BN56" s="10">
        <f>[2]Final!E153</f>
        <v>0.130602542972233</v>
      </c>
      <c r="BO56" s="10">
        <f>[2]Final!F153</f>
        <v>0.0803655212947609</v>
      </c>
      <c r="BP56" s="11">
        <f>[2]Data!$BB57/10</f>
        <v>120.322</v>
      </c>
      <c r="BQ56" s="11">
        <f>[2]Data!$BD57/10</f>
        <v>33.5</v>
      </c>
      <c r="BR56" s="21">
        <f>[2]Data!$CR57/10</f>
        <v>62.2483952998559</v>
      </c>
      <c r="BS56" s="22">
        <f>[2]Data!BP57</f>
        <v>2.62560154227066</v>
      </c>
      <c r="BT56" s="22">
        <f>[2]Data!BQ57</f>
        <v>2.78884265342138</v>
      </c>
      <c r="BU56" s="22">
        <f>[2]Data!BR57</f>
        <v>2.26608953088473</v>
      </c>
      <c r="BV56" s="22">
        <f>[2]Data!BS57</f>
        <v>2.20181059758775</v>
      </c>
      <c r="BW56" s="21">
        <f>[2]Data!$AZ57</f>
        <v>114.8</v>
      </c>
      <c r="BX56" s="10"/>
    </row>
    <row r="57" spans="1:76">
      <c r="A57" s="1">
        <v>1994</v>
      </c>
      <c r="B57" s="11">
        <f>[2]OECD!AB50</f>
        <v>111.225560806242</v>
      </c>
      <c r="C57" s="11">
        <f>[2]OECD!EA50</f>
        <v>320.848144782154</v>
      </c>
      <c r="D57" s="10">
        <f>[2]OECD!EH50</f>
        <v>1.07891564160264</v>
      </c>
      <c r="E57" s="10">
        <f>[2]OECD!EI50</f>
        <v>1.98573385699541</v>
      </c>
      <c r="F57" s="10">
        <f>[2]OECD!CG50</f>
        <v>1.07473474541383</v>
      </c>
      <c r="G57" s="10">
        <f>[2]OECD!CH50</f>
        <v>2.05922276014431</v>
      </c>
      <c r="H57" s="12">
        <f t="shared" si="6"/>
        <v>29.6228573563853</v>
      </c>
      <c r="I57" s="12">
        <f t="shared" si="1"/>
        <v>84.777823757914</v>
      </c>
      <c r="J57" s="11">
        <f>[2]OECD!Y50</f>
        <v>82.7871877914236</v>
      </c>
      <c r="K57" s="11">
        <f>[2]OECD!Z50</f>
        <v>17.3780125350814</v>
      </c>
      <c r="L57" s="11">
        <f>[2]OECD!AA50</f>
        <v>11.0603604797366</v>
      </c>
      <c r="M57" s="11">
        <f>[2]OECD!AV50</f>
        <v>82.068409973484</v>
      </c>
      <c r="N57" s="11">
        <f>[2]OECD!AW50</f>
        <v>17.6859874662341</v>
      </c>
      <c r="O57" s="11">
        <f>[2]OECD!AX50</f>
        <v>10.9490958496131</v>
      </c>
      <c r="P57" s="14">
        <f>[2]OECD!BX50</f>
        <v>0.755717952394344</v>
      </c>
      <c r="Q57" s="14">
        <f>[2]OECD!BY50</f>
        <v>0.164032355686539</v>
      </c>
      <c r="R57" s="14">
        <f>[2]OECD!BZ50</f>
        <v>0.0802496919191165</v>
      </c>
      <c r="S57" s="14">
        <f>[2]OECD!BR50</f>
        <v>0.0535762704047891</v>
      </c>
      <c r="T57" s="10">
        <f>[2]OECD!DR$7</f>
        <v>0.05</v>
      </c>
      <c r="U57" s="10">
        <f>[2]OECD!DS$7</f>
        <v>0.125</v>
      </c>
      <c r="V57" s="10">
        <f>[2]OECD!DT$7</f>
        <v>0.08</v>
      </c>
      <c r="W57" s="16">
        <f>[2]OECD!BM50</f>
        <v>-0.113207547169811</v>
      </c>
      <c r="X57" s="16">
        <f>[2]OECD!BN50</f>
        <v>-0.0861361771944218</v>
      </c>
      <c r="Y57" s="16">
        <f>[2]OECD!BO50</f>
        <v>-0.0771123872026251</v>
      </c>
      <c r="Z57" s="11">
        <f>[2]Final!AL54/10</f>
        <v>138.522274785834</v>
      </c>
      <c r="AA57" s="11">
        <f>[2]Final!AP54/10</f>
        <v>400.18018901875</v>
      </c>
      <c r="AB57" s="10">
        <f>[2]Final!AS54</f>
        <v>1.07892382032453</v>
      </c>
      <c r="AC57" s="10">
        <f>[2]Final!AT54</f>
        <v>2.04545435891049</v>
      </c>
      <c r="AD57" s="10">
        <f>[2]Final!AD54</f>
        <v>1.07831753234412</v>
      </c>
      <c r="AE57" s="10">
        <f>[2]Final!AF54</f>
        <v>2.1613147487433</v>
      </c>
      <c r="AF57" s="12">
        <f t="shared" si="7"/>
        <v>31.0914971140799</v>
      </c>
      <c r="AG57" s="12">
        <f t="shared" si="3"/>
        <v>88.9809322239129</v>
      </c>
      <c r="AH57" s="11">
        <f>[2]Final!AI54/10</f>
        <v>104.270626477668</v>
      </c>
      <c r="AI57" s="11">
        <f>[2]Final!AJ54/10</f>
        <v>20.8681859641393</v>
      </c>
      <c r="AJ57" s="11">
        <f>[2]Final!AK54/10</f>
        <v>13.3834623440267</v>
      </c>
      <c r="AK57" s="11">
        <f>[2]Final!M54/10</f>
        <v>119.34466414025</v>
      </c>
      <c r="AL57" s="11">
        <f>[2]Final!N54/10</f>
        <v>28.2671842374079</v>
      </c>
      <c r="AM57" s="11">
        <f>[2]Final!O54/10</f>
        <v>15.841312472053</v>
      </c>
      <c r="AN57" s="14">
        <f>[2]Final!X54</f>
        <v>0.739051694094226</v>
      </c>
      <c r="AO57" s="14">
        <f>[2]Final!Y54</f>
        <v>0.185232347153619</v>
      </c>
      <c r="AP57" s="14">
        <f>[2]Final!Z54</f>
        <v>0.0757159587521557</v>
      </c>
      <c r="AQ57" s="14">
        <f>[2]Final!Q54</f>
        <v>0.224143117469063</v>
      </c>
      <c r="AR57" s="10">
        <f>[2]Final!D54</f>
        <v>0.0238600752386249</v>
      </c>
      <c r="AS57" s="10">
        <f>[2]Final!E54</f>
        <v>0.096905613804829</v>
      </c>
      <c r="AT57" s="10">
        <f>[2]Final!F54</f>
        <v>0.0495490462491605</v>
      </c>
      <c r="AU57" s="11">
        <f>[2]Final!AL154/10</f>
        <v>110.846149608252</v>
      </c>
      <c r="AV57" s="11">
        <f>[2]Final!AP154/10</f>
        <v>319.830808985412</v>
      </c>
      <c r="AW57" s="10">
        <f>[2]Final!AS154</f>
        <v>1.07864338493244</v>
      </c>
      <c r="AX57" s="10">
        <f>[2]Final!AT154</f>
        <v>1.98497029070299</v>
      </c>
      <c r="AY57" s="10">
        <f>[2]Final!AD154</f>
        <v>1.07412084810387</v>
      </c>
      <c r="AZ57" s="10">
        <f>[2]Final!AF154</f>
        <v>2.05455741018863</v>
      </c>
      <c r="BA57" s="12">
        <f t="shared" si="8"/>
        <v>29.5557441722609</v>
      </c>
      <c r="BB57" s="12">
        <f t="shared" si="5"/>
        <v>84.5857521549934</v>
      </c>
      <c r="BC57" s="11">
        <f>[2]Final!AI154/10</f>
        <v>82.6612111566554</v>
      </c>
      <c r="BD57" s="11">
        <f>[2]Final!AJ154/10</f>
        <v>17.1715761275017</v>
      </c>
      <c r="BE57" s="11">
        <f>[2]Final!AK154/10</f>
        <v>11.0133623240947</v>
      </c>
      <c r="BF57" s="11">
        <f>[2]Final!M154/10</f>
        <v>80.0797118250246</v>
      </c>
      <c r="BG57" s="11">
        <f>[2]Final!N154/10</f>
        <v>16.6087742510847</v>
      </c>
      <c r="BH57" s="11">
        <f>[2]Final!O154/10</f>
        <v>10.533850384255</v>
      </c>
      <c r="BI57" s="14">
        <f>[2]Final!X154</f>
        <v>0.761241307814496</v>
      </c>
      <c r="BJ57" s="14">
        <f>[2]Final!Y154</f>
        <v>0.15833367767463</v>
      </c>
      <c r="BK57" s="14">
        <f>[2]Final!Z154</f>
        <v>0.0804250145108737</v>
      </c>
      <c r="BL57" s="14">
        <f>[2]Final!Q154</f>
        <v>0.290853179462383</v>
      </c>
      <c r="BM57" s="10">
        <f>[2]Final!D154</f>
        <v>0.0497558633975178</v>
      </c>
      <c r="BN57" s="10">
        <f>[2]Final!E154</f>
        <v>0.129665683203022</v>
      </c>
      <c r="BO57" s="10">
        <f>[2]Final!F154</f>
        <v>0.0799613510912297</v>
      </c>
      <c r="BP57" s="11">
        <f>[2]Data!$BB58/10</f>
        <v>161.783</v>
      </c>
      <c r="BQ57" s="11">
        <f>[2]Data!$BD58/10</f>
        <v>43.573</v>
      </c>
      <c r="BR57" s="21">
        <f>[2]Data!$CR58/10</f>
        <v>84.2570298580519</v>
      </c>
      <c r="BS57" s="22">
        <f>[2]Data!BP58</f>
        <v>2.86190568107502</v>
      </c>
      <c r="BT57" s="22">
        <f>[2]Data!BQ58</f>
        <v>3.01473890834851</v>
      </c>
      <c r="BU57" s="22">
        <f>[2]Data!BR58</f>
        <v>2.52442373740559</v>
      </c>
      <c r="BV57" s="22">
        <f>[2]Data!BS58</f>
        <v>2.47703692228622</v>
      </c>
      <c r="BW57" s="21">
        <f>[2]Data!$AZ58</f>
        <v>121.9</v>
      </c>
      <c r="BX57" s="10"/>
    </row>
    <row r="58" spans="1:76">
      <c r="A58" s="1">
        <v>1995</v>
      </c>
      <c r="B58" s="11">
        <f>[2]OECD!AB51</f>
        <v>121.962701716275</v>
      </c>
      <c r="C58" s="11">
        <f>[2]OECD!EA51</f>
        <v>374.017649239947</v>
      </c>
      <c r="D58" s="10">
        <f>[2]OECD!EH51</f>
        <v>1.09493698852944</v>
      </c>
      <c r="E58" s="10">
        <f>[2]OECD!EI51</f>
        <v>2.1742534493995</v>
      </c>
      <c r="F58" s="10">
        <f>[2]OECD!CG51</f>
        <v>1.08853834360111</v>
      </c>
      <c r="G58" s="10">
        <f>[2]OECD!CH51</f>
        <v>2.2415429324332</v>
      </c>
      <c r="H58" s="12">
        <f t="shared" si="6"/>
        <v>32.2456160794517</v>
      </c>
      <c r="I58" s="12">
        <f t="shared" si="1"/>
        <v>98.2823661176372</v>
      </c>
      <c r="J58" s="11">
        <f>[2]OECD!Y51</f>
        <v>89.9179567550698</v>
      </c>
      <c r="K58" s="11">
        <f>[2]OECD!Z51</f>
        <v>19.4394072110172</v>
      </c>
      <c r="L58" s="11">
        <f>[2]OECD!AA51</f>
        <v>12.6053377501878</v>
      </c>
      <c r="M58" s="11">
        <f>[2]OECD!AV51</f>
        <v>88.5667407930735</v>
      </c>
      <c r="N58" s="11">
        <f>[2]OECD!AW51</f>
        <v>19.6359571979192</v>
      </c>
      <c r="O58" s="11">
        <f>[2]OECD!AX51</f>
        <v>12.3258844947523</v>
      </c>
      <c r="P58" s="14">
        <f>[2]OECD!BX51</f>
        <v>0.725636039549973</v>
      </c>
      <c r="Q58" s="14">
        <f>[2]OECD!BY51</f>
        <v>0.171094953346334</v>
      </c>
      <c r="R58" s="14">
        <f>[2]OECD!BZ51</f>
        <v>0.103269007103693</v>
      </c>
      <c r="S58" s="14">
        <f>[2]OECD!BR51</f>
        <v>0.0993859306102793</v>
      </c>
      <c r="T58" s="10">
        <f>[2]OECD!DR$7</f>
        <v>0.05</v>
      </c>
      <c r="U58" s="10">
        <f>[2]OECD!DS$7</f>
        <v>0.125</v>
      </c>
      <c r="V58" s="10">
        <f>[2]OECD!DT$7</f>
        <v>0.08</v>
      </c>
      <c r="W58" s="16">
        <f>[2]OECD!BM51</f>
        <v>-0.0809646856158482</v>
      </c>
      <c r="X58" s="16">
        <f>[2]OECD!BN51</f>
        <v>-0.0671834625322998</v>
      </c>
      <c r="Y58" s="16">
        <f>[2]OECD!BO51</f>
        <v>-0.127476313522825</v>
      </c>
      <c r="Z58" s="11">
        <f>[2]Final!AL55/10</f>
        <v>151.478813591366</v>
      </c>
      <c r="AA58" s="11">
        <f>[2]Final!AP55/10</f>
        <v>465.34959748138</v>
      </c>
      <c r="AB58" s="10">
        <f>[2]Final!AS55</f>
        <v>1.09239286374021</v>
      </c>
      <c r="AC58" s="10">
        <f>[2]Final!AT55</f>
        <v>2.23443974478012</v>
      </c>
      <c r="AD58" s="10">
        <f>[2]Final!AD55</f>
        <v>1.08702205882666</v>
      </c>
      <c r="AE58" s="10">
        <f>[2]Final!AF55</f>
        <v>2.34939680795137</v>
      </c>
      <c r="AF58" s="12">
        <f t="shared" si="7"/>
        <v>33.7971432049504</v>
      </c>
      <c r="AG58" s="12">
        <f t="shared" si="3"/>
        <v>103.011311491606</v>
      </c>
      <c r="AH58" s="11">
        <f>[2]Final!AI55/10</f>
        <v>113.143929755482</v>
      </c>
      <c r="AI58" s="11">
        <f>[2]Final!AJ55/10</f>
        <v>23.1636741398423</v>
      </c>
      <c r="AJ58" s="11">
        <f>[2]Final!AK55/10</f>
        <v>15.1712096960417</v>
      </c>
      <c r="AK58" s="11">
        <f>[2]Final!M55/10</f>
        <v>128.842112900032</v>
      </c>
      <c r="AL58" s="11">
        <f>[2]Final!N55/10</f>
        <v>31.0704890356203</v>
      </c>
      <c r="AM58" s="11">
        <f>[2]Final!O55/10</f>
        <v>17.7631378050275</v>
      </c>
      <c r="AN58" s="14">
        <f>[2]Final!X55</f>
        <v>0.700579651988247</v>
      </c>
      <c r="AO58" s="14">
        <f>[2]Final!Y55</f>
        <v>0.191576546762</v>
      </c>
      <c r="AP58" s="14">
        <f>[2]Final!Z55</f>
        <v>0.107843801249753</v>
      </c>
      <c r="AQ58" s="14">
        <f>[2]Final!Q55</f>
        <v>0.213425379363384</v>
      </c>
      <c r="AR58" s="10">
        <f>[2]Final!D55</f>
        <v>0.0237379303626005</v>
      </c>
      <c r="AS58" s="10">
        <f>[2]Final!E55</f>
        <v>0.0958570361751635</v>
      </c>
      <c r="AT58" s="10">
        <f>[2]Final!F55</f>
        <v>0.0489941601829096</v>
      </c>
      <c r="AU58" s="11">
        <f>[2]Final!AL155/10</f>
        <v>121.549818247173</v>
      </c>
      <c r="AV58" s="11">
        <f>[2]Final!AP155/10</f>
        <v>372.834798056208</v>
      </c>
      <c r="AW58" s="10">
        <f>[2]Final!AS155</f>
        <v>1.09517188676656</v>
      </c>
      <c r="AX58" s="10">
        <f>[2]Final!AT155</f>
        <v>2.17388365844477</v>
      </c>
      <c r="AY58" s="10">
        <f>[2]Final!AD155</f>
        <v>1.08864061071441</v>
      </c>
      <c r="AZ58" s="10">
        <f>[2]Final!AF155</f>
        <v>2.23667463377556</v>
      </c>
      <c r="BA58" s="12">
        <f t="shared" si="8"/>
        <v>32.1755833858089</v>
      </c>
      <c r="BB58" s="12">
        <f t="shared" si="5"/>
        <v>98.0689114011929</v>
      </c>
      <c r="BC58" s="11">
        <f>[2]Final!AI155/10</f>
        <v>89.7816664962277</v>
      </c>
      <c r="BD58" s="11">
        <f>[2]Final!AJ155/10</f>
        <v>19.2151010340258</v>
      </c>
      <c r="BE58" s="11">
        <f>[2]Final!AK155/10</f>
        <v>12.5530507169195</v>
      </c>
      <c r="BF58" s="11">
        <f>[2]Final!M155/10</f>
        <v>86.4363676362064</v>
      </c>
      <c r="BG58" s="11">
        <f>[2]Final!N155/10</f>
        <v>18.4523566113739</v>
      </c>
      <c r="BH58" s="11">
        <f>[2]Final!O155/10</f>
        <v>11.8648832827755</v>
      </c>
      <c r="BI58" s="14">
        <f>[2]Final!X155</f>
        <v>0.73346434395616</v>
      </c>
      <c r="BJ58" s="14">
        <f>[2]Final!Y155</f>
        <v>0.165055335421698</v>
      </c>
      <c r="BK58" s="14">
        <f>[2]Final!Z155</f>
        <v>0.101480320622143</v>
      </c>
      <c r="BL58" s="14">
        <f>[2]Final!Q155</f>
        <v>0.285471595081716</v>
      </c>
      <c r="BM58" s="10">
        <f>[2]Final!D155</f>
        <v>0.0494382743932922</v>
      </c>
      <c r="BN58" s="10">
        <f>[2]Final!E155</f>
        <v>0.128667781385772</v>
      </c>
      <c r="BO58" s="10">
        <f>[2]Final!F155</f>
        <v>0.0789736024781919</v>
      </c>
      <c r="BP58" s="11">
        <f>[2]Data!$BB59/10</f>
        <v>200.648</v>
      </c>
      <c r="BQ58" s="11">
        <f>[2]Data!$BD59/10</f>
        <v>55.88</v>
      </c>
      <c r="BR58" s="21">
        <f>[2]Data!$CR59/10</f>
        <v>103.15428880259</v>
      </c>
      <c r="BS58" s="22">
        <f>[2]Data!BP59</f>
        <v>3.04792955034489</v>
      </c>
      <c r="BT58" s="22">
        <f>[2]Data!BQ59</f>
        <v>3.21672641520786</v>
      </c>
      <c r="BU58" s="22">
        <f>[2]Data!BR59</f>
        <v>2.73395090761026</v>
      </c>
      <c r="BV58" s="22">
        <f>[2]Data!BS59</f>
        <v>2.50923840227594</v>
      </c>
      <c r="BW58" s="21">
        <f>[2]Data!$AZ59</f>
        <v>116.1</v>
      </c>
      <c r="BX58" s="10"/>
    </row>
    <row r="59" spans="1:76">
      <c r="A59" s="1">
        <v>1996</v>
      </c>
      <c r="B59" s="11">
        <f>[2]OECD!AB52</f>
        <v>134.324984192127</v>
      </c>
      <c r="C59" s="11">
        <f>[2]OECD!EA52</f>
        <v>425.178660634998</v>
      </c>
      <c r="D59" s="10">
        <f>[2]OECD!EH52</f>
        <v>1.09983994810575</v>
      </c>
      <c r="E59" s="10">
        <f>[2]OECD!EI52</f>
        <v>2.3913308009563</v>
      </c>
      <c r="F59" s="10">
        <f>[2]OECD!CG52</f>
        <v>1.09928088139479</v>
      </c>
      <c r="G59" s="10">
        <f>[2]OECD!CH52</f>
        <v>2.46408529044942</v>
      </c>
      <c r="H59" s="12">
        <f t="shared" si="6"/>
        <v>35.4469892649375</v>
      </c>
      <c r="I59" s="12">
        <f t="shared" si="1"/>
        <v>111.713283537108</v>
      </c>
      <c r="J59" s="11">
        <f>[2]OECD!Y52</f>
        <v>98.1473778754396</v>
      </c>
      <c r="K59" s="11">
        <f>[2]OECD!Z52</f>
        <v>21.7401420862915</v>
      </c>
      <c r="L59" s="11">
        <f>[2]OECD!AA52</f>
        <v>14.4374642303963</v>
      </c>
      <c r="M59" s="11">
        <f>[2]OECD!AV52</f>
        <v>96.4437613489792</v>
      </c>
      <c r="N59" s="11">
        <f>[2]OECD!AW52</f>
        <v>21.9624262918979</v>
      </c>
      <c r="O59" s="11">
        <f>[2]OECD!AX52</f>
        <v>14.0847926982209</v>
      </c>
      <c r="P59" s="14">
        <f>[2]OECD!BX52</f>
        <v>0.72759842459469</v>
      </c>
      <c r="Q59" s="14">
        <f>[2]OECD!BY52</f>
        <v>0.176363680197762</v>
      </c>
      <c r="R59" s="14">
        <f>[2]OECD!BZ52</f>
        <v>0.0960378952075486</v>
      </c>
      <c r="S59" s="14">
        <f>[2]OECD!BR52</f>
        <v>0.170359709983364</v>
      </c>
      <c r="T59" s="10">
        <f>[2]OECD!DR$7</f>
        <v>0.05</v>
      </c>
      <c r="U59" s="10">
        <f>[2]OECD!DS$7</f>
        <v>0.125</v>
      </c>
      <c r="V59" s="10">
        <f>[2]OECD!DT$7</f>
        <v>0.08</v>
      </c>
      <c r="W59" s="16">
        <f>[2]OECD!BM52</f>
        <v>-0.0354808590102706</v>
      </c>
      <c r="X59" s="16">
        <f>[2]OECD!BN52</f>
        <v>-0.0205415499533147</v>
      </c>
      <c r="Y59" s="16">
        <f>[2]OECD!BO52</f>
        <v>-0.0541549953314657</v>
      </c>
      <c r="Z59" s="11">
        <f>[2]Final!AL56/10</f>
        <v>166.334179972082</v>
      </c>
      <c r="AA59" s="11">
        <f>[2]Final!AP56/10</f>
        <v>527.484113081184</v>
      </c>
      <c r="AB59" s="10">
        <f>[2]Final!AS56</f>
        <v>1.09677167581193</v>
      </c>
      <c r="AC59" s="10">
        <f>[2]Final!AT56</f>
        <v>2.45067022338328</v>
      </c>
      <c r="AD59" s="10">
        <f>[2]Final!AD56</f>
        <v>1.09461941199242</v>
      </c>
      <c r="AE59" s="10">
        <f>[2]Final!AF56</f>
        <v>2.57169535245659</v>
      </c>
      <c r="AF59" s="12">
        <f t="shared" si="7"/>
        <v>36.9950090220263</v>
      </c>
      <c r="AG59" s="12">
        <f t="shared" si="3"/>
        <v>116.591959374769</v>
      </c>
      <c r="AH59" s="11">
        <f>[2]Final!AI56/10</f>
        <v>123.282832958474</v>
      </c>
      <c r="AI59" s="11">
        <f>[2]Final!AJ56/10</f>
        <v>25.761892263243</v>
      </c>
      <c r="AJ59" s="11">
        <f>[2]Final!AK56/10</f>
        <v>17.289454750365</v>
      </c>
      <c r="AK59" s="11">
        <f>[2]Final!M56/10</f>
        <v>139.961183422096</v>
      </c>
      <c r="AL59" s="11">
        <f>[2]Final!N56/10</f>
        <v>34.327701376229</v>
      </c>
      <c r="AM59" s="11">
        <f>[2]Final!O56/10</f>
        <v>20.1345948148936</v>
      </c>
      <c r="AN59" s="14">
        <f>[2]Final!X56</f>
        <v>0.707140903845651</v>
      </c>
      <c r="AO59" s="14">
        <f>[2]Final!Y56</f>
        <v>0.196205309338754</v>
      </c>
      <c r="AP59" s="14">
        <f>[2]Final!Z56</f>
        <v>0.0966537868155957</v>
      </c>
      <c r="AQ59" s="14">
        <f>[2]Final!Q56</f>
        <v>0.19054865175529</v>
      </c>
      <c r="AR59" s="10">
        <f>[2]Final!D56</f>
        <v>0.0236262090587045</v>
      </c>
      <c r="AS59" s="10">
        <f>[2]Final!E56</f>
        <v>0.0950170901014679</v>
      </c>
      <c r="AT59" s="10">
        <f>[2]Final!F56</f>
        <v>0.0486229816891738</v>
      </c>
      <c r="AU59" s="11">
        <f>[2]Final!AL156/10</f>
        <v>133.874648055099</v>
      </c>
      <c r="AV59" s="11">
        <f>[2]Final!AP156/10</f>
        <v>423.838991905206</v>
      </c>
      <c r="AW59" s="10">
        <f>[2]Final!AS156</f>
        <v>1.09991726970245</v>
      </c>
      <c r="AX59" s="10">
        <f>[2]Final!AT156</f>
        <v>2.39109217824733</v>
      </c>
      <c r="AY59" s="10">
        <f>[2]Final!AD156</f>
        <v>1.09912374494499</v>
      </c>
      <c r="AZ59" s="10">
        <f>[2]Final!AF156</f>
        <v>2.45838219969887</v>
      </c>
      <c r="BA59" s="12">
        <f t="shared" si="8"/>
        <v>35.3649477068002</v>
      </c>
      <c r="BB59" s="12">
        <f t="shared" si="5"/>
        <v>111.454724713465</v>
      </c>
      <c r="BC59" s="11">
        <f>[2]Final!AI156/10</f>
        <v>97.9997944084829</v>
      </c>
      <c r="BD59" s="11">
        <f>[2]Final!AJ156/10</f>
        <v>21.4956676133148</v>
      </c>
      <c r="BE59" s="11">
        <f>[2]Final!AK156/10</f>
        <v>14.3791860333013</v>
      </c>
      <c r="BF59" s="11">
        <f>[2]Final!M156/10</f>
        <v>94.1309291998729</v>
      </c>
      <c r="BG59" s="11">
        <f>[2]Final!N156/10</f>
        <v>20.6407660751524</v>
      </c>
      <c r="BH59" s="11">
        <f>[2]Final!O156/10</f>
        <v>13.559429662001</v>
      </c>
      <c r="BI59" s="14">
        <f>[2]Final!X156</f>
        <v>0.734268649922665</v>
      </c>
      <c r="BJ59" s="14">
        <f>[2]Final!Y156</f>
        <v>0.170853790266734</v>
      </c>
      <c r="BK59" s="14">
        <f>[2]Final!Z156</f>
        <v>0.0948775598106008</v>
      </c>
      <c r="BL59" s="14">
        <f>[2]Final!Q156</f>
        <v>0.263971228716103</v>
      </c>
      <c r="BM59" s="10">
        <f>[2]Final!D156</f>
        <v>0.0493213409756418</v>
      </c>
      <c r="BN59" s="10">
        <f>[2]Final!E156</f>
        <v>0.128652509529853</v>
      </c>
      <c r="BO59" s="10">
        <f>[2]Final!F156</f>
        <v>0.0787787693309534</v>
      </c>
      <c r="BP59" s="11">
        <f>[2]Data!$BB60/10</f>
        <v>234.155</v>
      </c>
      <c r="BQ59" s="11">
        <f>[2]Data!$BD60/10</f>
        <v>65.362</v>
      </c>
      <c r="BR59" s="21">
        <f>[2]Data!$CR60/10</f>
        <v>119.848818436804</v>
      </c>
      <c r="BS59" s="22">
        <f>[2]Data!BP60</f>
        <v>3.15155915505662</v>
      </c>
      <c r="BT59" s="22">
        <f>[2]Data!BQ60</f>
        <v>3.32287838690972</v>
      </c>
      <c r="BU59" s="22">
        <f>[2]Data!BR60</f>
        <v>2.86791450208316</v>
      </c>
      <c r="BV59" s="22">
        <f>[2]Data!BS60</f>
        <v>2.54185850150552</v>
      </c>
      <c r="BW59" s="21">
        <f>[2]Data!$AZ60</f>
        <v>107.1</v>
      </c>
      <c r="BX59" s="10"/>
    </row>
    <row r="60" spans="1:76">
      <c r="A60" s="1">
        <v>1997</v>
      </c>
      <c r="B60" s="11">
        <f>[2]OECD!AB53</f>
        <v>147.517596911019</v>
      </c>
      <c r="C60" s="11">
        <f>[2]OECD!EA53</f>
        <v>479.991937900422</v>
      </c>
      <c r="D60" s="10">
        <f>[2]OECD!EH53</f>
        <v>1.09657747768438</v>
      </c>
      <c r="E60" s="10">
        <f>[2]OECD!EI53</f>
        <v>2.62227949802162</v>
      </c>
      <c r="F60" s="10">
        <f>[2]OECD!CG53</f>
        <v>1.09982649906415</v>
      </c>
      <c r="G60" s="10">
        <f>[2]OECD!CH53</f>
        <v>2.71006629839045</v>
      </c>
      <c r="H60" s="12">
        <f t="shared" si="6"/>
        <v>38.9855381056207</v>
      </c>
      <c r="I60" s="12">
        <f t="shared" si="1"/>
        <v>126.18259072893</v>
      </c>
      <c r="J60" s="11">
        <f>[2]OECD!Y53</f>
        <v>106.788538016057</v>
      </c>
      <c r="K60" s="11">
        <f>[2]OECD!Z53</f>
        <v>24.2660977318829</v>
      </c>
      <c r="L60" s="11">
        <f>[2]OECD!AA53</f>
        <v>16.4629611630789</v>
      </c>
      <c r="M60" s="11">
        <f>[2]OECD!AV53</f>
        <v>105.095341482819</v>
      </c>
      <c r="N60" s="11">
        <f>[2]OECD!AW53</f>
        <v>24.5366612363597</v>
      </c>
      <c r="O60" s="11">
        <f>[2]OECD!AX53</f>
        <v>16.0939715591017</v>
      </c>
      <c r="P60" s="14">
        <f>[2]OECD!BX53</f>
        <v>0.707000202681824</v>
      </c>
      <c r="Q60" s="14">
        <f>[2]OECD!BY53</f>
        <v>0.193819335033947</v>
      </c>
      <c r="R60" s="14">
        <f>[2]OECD!BZ53</f>
        <v>0.0991804622842285</v>
      </c>
      <c r="S60" s="14">
        <f>[2]OECD!BR53</f>
        <v>0.200403372628153</v>
      </c>
      <c r="T60" s="10">
        <f>[2]OECD!DR$7</f>
        <v>0.05</v>
      </c>
      <c r="U60" s="10">
        <f>[2]OECD!DS$7</f>
        <v>0.125</v>
      </c>
      <c r="V60" s="10">
        <f>[2]OECD!DT$7</f>
        <v>0.08</v>
      </c>
      <c r="W60" s="16">
        <f>[2]OECD!BM53</f>
        <v>-0.00574712643678166</v>
      </c>
      <c r="X60" s="16">
        <f>[2]OECD!BN53</f>
        <v>-0.0402298850574713</v>
      </c>
      <c r="Y60" s="16">
        <f>[2]OECD!BO53</f>
        <v>-0.0402298850574713</v>
      </c>
      <c r="Z60" s="11">
        <f>[2]Final!AL57/10</f>
        <v>182.323735164004</v>
      </c>
      <c r="AA60" s="11">
        <f>[2]Final!AP57/10</f>
        <v>594.641292957037</v>
      </c>
      <c r="AB60" s="10">
        <f>[2]Final!AS57</f>
        <v>1.09473389890809</v>
      </c>
      <c r="AC60" s="10">
        <f>[2]Final!AT57</f>
        <v>2.68283176858234</v>
      </c>
      <c r="AD60" s="10">
        <f>[2]Final!AD57</f>
        <v>1.09556039935305</v>
      </c>
      <c r="AE60" s="10">
        <f>[2]Final!AF57</f>
        <v>2.81744758735174</v>
      </c>
      <c r="AF60" s="12">
        <f t="shared" si="7"/>
        <v>40.530266858241</v>
      </c>
      <c r="AG60" s="12">
        <f t="shared" si="3"/>
        <v>131.182338980475</v>
      </c>
      <c r="AH60" s="11">
        <f>[2]Final!AI57/10</f>
        <v>134.017374609288</v>
      </c>
      <c r="AI60" s="11">
        <f>[2]Final!AJ57/10</f>
        <v>28.655718332145</v>
      </c>
      <c r="AJ60" s="11">
        <f>[2]Final!AK57/10</f>
        <v>19.6506422225702</v>
      </c>
      <c r="AK60" s="11">
        <f>[2]Final!M57/10</f>
        <v>152.16015561262</v>
      </c>
      <c r="AL60" s="11">
        <f>[2]Final!N57/10</f>
        <v>37.9434522221539</v>
      </c>
      <c r="AM60" s="11">
        <f>[2]Final!O57/10</f>
        <v>22.8470670095827</v>
      </c>
      <c r="AN60" s="14">
        <f>[2]Final!X57</f>
        <v>0.675675394808251</v>
      </c>
      <c r="AO60" s="14">
        <f>[2]Final!Y57</f>
        <v>0.224144823621309</v>
      </c>
      <c r="AP60" s="14">
        <f>[2]Final!Z57</f>
        <v>0.10017978157044</v>
      </c>
      <c r="AQ60" s="14">
        <f>[2]Final!Q57</f>
        <v>0.189342634314354</v>
      </c>
      <c r="AR60" s="10">
        <f>[2]Final!D57</f>
        <v>0.0235893709540336</v>
      </c>
      <c r="AS60" s="10">
        <f>[2]Final!E57</f>
        <v>0.0941945408573648</v>
      </c>
      <c r="AT60" s="10">
        <f>[2]Final!F57</f>
        <v>0.0484374594186218</v>
      </c>
      <c r="AU60" s="11">
        <f>[2]Final!AL157/10</f>
        <v>147.025359286965</v>
      </c>
      <c r="AV60" s="11">
        <f>[2]Final!AP157/10</f>
        <v>478.506629234776</v>
      </c>
      <c r="AW60" s="10">
        <f>[2]Final!AS157</f>
        <v>1.09669401908738</v>
      </c>
      <c r="AX60" s="10">
        <f>[2]Final!AT157</f>
        <v>2.62229649097047</v>
      </c>
      <c r="AY60" s="10">
        <f>[2]Final!AD157</f>
        <v>1.09959540806574</v>
      </c>
      <c r="AZ60" s="10">
        <f>[2]Final!AF157</f>
        <v>2.70322577805942</v>
      </c>
      <c r="BA60" s="12">
        <f t="shared" si="8"/>
        <v>38.8871341048824</v>
      </c>
      <c r="BB60" s="12">
        <f t="shared" si="5"/>
        <v>125.864091296715</v>
      </c>
      <c r="BC60" s="11">
        <f>[2]Final!AI157/10</f>
        <v>106.628592043069</v>
      </c>
      <c r="BD60" s="11">
        <f>[2]Final!AJ157/10</f>
        <v>23.9988753031248</v>
      </c>
      <c r="BE60" s="11">
        <f>[2]Final!AK157/10</f>
        <v>16.3978919407721</v>
      </c>
      <c r="BF60" s="11">
        <f>[2]Final!M157/10</f>
        <v>102.571860711472</v>
      </c>
      <c r="BG60" s="11">
        <f>[2]Final!N157/10</f>
        <v>23.0610732110131</v>
      </c>
      <c r="BH60" s="11">
        <f>[2]Final!O157/10</f>
        <v>15.4922811699367</v>
      </c>
      <c r="BI60" s="14">
        <f>[2]Final!X157</f>
        <v>0.713228923508222</v>
      </c>
      <c r="BJ60" s="14">
        <f>[2]Final!Y157</f>
        <v>0.188743011396711</v>
      </c>
      <c r="BK60" s="14">
        <f>[2]Final!Z157</f>
        <v>0.0980280650950668</v>
      </c>
      <c r="BL60" s="14">
        <f>[2]Final!Q157</f>
        <v>0.263315999492062</v>
      </c>
      <c r="BM60" s="10">
        <f>[2]Final!D157</f>
        <v>0.0493969720433469</v>
      </c>
      <c r="BN60" s="10">
        <f>[2]Final!E157</f>
        <v>0.128748975579039</v>
      </c>
      <c r="BO60" s="10">
        <f>[2]Final!F157</f>
        <v>0.0789314110993625</v>
      </c>
      <c r="BP60" s="11">
        <f>[2]Data!$BB61/10</f>
        <v>264.02</v>
      </c>
      <c r="BQ60" s="11">
        <f>[2]Data!$BD61/10</f>
        <v>72.44</v>
      </c>
      <c r="BR60" s="21">
        <f>[2]Data!$CR61/10</f>
        <v>136.956912369453</v>
      </c>
      <c r="BS60" s="22">
        <f>[2]Data!BP61</f>
        <v>3.23665125224315</v>
      </c>
      <c r="BT60" s="22">
        <f>[2]Data!BQ61</f>
        <v>3.44914776561229</v>
      </c>
      <c r="BU60" s="22">
        <f>[2]Data!BR61</f>
        <v>2.87365033108732</v>
      </c>
      <c r="BV60" s="22">
        <f>[2]Data!BS61</f>
        <v>2.54694221850853</v>
      </c>
      <c r="BW60" s="21">
        <f>[2]Data!$AZ61</f>
        <v>104.4</v>
      </c>
      <c r="BX60" s="10"/>
    </row>
    <row r="61" spans="1:76">
      <c r="A61" s="1">
        <v>1998</v>
      </c>
      <c r="B61" s="11">
        <f>[2]OECD!AB54</f>
        <v>163.870007950655</v>
      </c>
      <c r="C61" s="11">
        <f>[2]OECD!EA54</f>
        <v>538.274779639856</v>
      </c>
      <c r="D61" s="10">
        <f>[2]OECD!EH54</f>
        <v>1.10884366157476</v>
      </c>
      <c r="E61" s="10">
        <f>[2]OECD!EI54</f>
        <v>2.90769800025872</v>
      </c>
      <c r="F61" s="10">
        <f>[2]OECD!CG54</f>
        <v>1.10501530827283</v>
      </c>
      <c r="G61" s="10">
        <f>[2]OECD!CH54</f>
        <v>2.99466474615575</v>
      </c>
      <c r="H61" s="12">
        <f t="shared" si="6"/>
        <v>43.0796164079649</v>
      </c>
      <c r="I61" s="12">
        <f t="shared" si="1"/>
        <v>140.549163948138</v>
      </c>
      <c r="J61" s="11">
        <f>[2]OECD!Y54</f>
        <v>117.333517290185</v>
      </c>
      <c r="K61" s="11">
        <f>[2]OECD!Z54</f>
        <v>27.5794348272639</v>
      </c>
      <c r="L61" s="11">
        <f>[2]OECD!AA54</f>
        <v>18.9570558332057</v>
      </c>
      <c r="M61" s="11">
        <f>[2]OECD!AV54</f>
        <v>114.934387336534</v>
      </c>
      <c r="N61" s="11">
        <f>[2]OECD!AW54</f>
        <v>27.6509506982116</v>
      </c>
      <c r="O61" s="11">
        <f>[2]OECD!AX54</f>
        <v>18.4479255188983</v>
      </c>
      <c r="P61" s="14">
        <f>[2]OECD!BX54</f>
        <v>0.71242921222372</v>
      </c>
      <c r="Q61" s="14">
        <f>[2]OECD!BY54</f>
        <v>0.191908691471625</v>
      </c>
      <c r="R61" s="14">
        <f>[2]OECD!BZ54</f>
        <v>0.0956620963046541</v>
      </c>
      <c r="S61" s="14">
        <f>[2]OECD!BR54</f>
        <v>0.222592278943864</v>
      </c>
      <c r="T61" s="10">
        <f>[2]OECD!DR$7</f>
        <v>0.05</v>
      </c>
      <c r="U61" s="10">
        <f>[2]OECD!DS$7</f>
        <v>0.125</v>
      </c>
      <c r="V61" s="10">
        <f>[2]OECD!DT$7</f>
        <v>0.08</v>
      </c>
      <c r="W61" s="16">
        <f>[2]OECD!BM54</f>
        <v>0.0119521912350598</v>
      </c>
      <c r="X61" s="16">
        <f>[2]OECD!BN54</f>
        <v>-0.0149402390438246</v>
      </c>
      <c r="Y61" s="16">
        <f>[2]OECD!BO54</f>
        <v>0.00498007968127512</v>
      </c>
      <c r="Z61" s="11">
        <f>[2]Final!AL58/10</f>
        <v>201.841161465178</v>
      </c>
      <c r="AA61" s="11">
        <f>[2]Final!AP58/10</f>
        <v>664.776984553843</v>
      </c>
      <c r="AB61" s="10">
        <f>[2]Final!AS58</f>
        <v>1.10517090918321</v>
      </c>
      <c r="AC61" s="10">
        <f>[2]Final!AT58</f>
        <v>2.96498762486974</v>
      </c>
      <c r="AD61" s="10">
        <f>[2]Final!AD58</f>
        <v>1.09980037554742</v>
      </c>
      <c r="AE61" s="10">
        <f>[2]Final!AF58</f>
        <v>3.09862991465462</v>
      </c>
      <c r="AF61" s="12">
        <f t="shared" si="7"/>
        <v>44.5752027117307</v>
      </c>
      <c r="AG61" s="12">
        <f t="shared" si="3"/>
        <v>145.428580761322</v>
      </c>
      <c r="AH61" s="11">
        <f>[2]Final!AI58/10</f>
        <v>146.869952198556</v>
      </c>
      <c r="AI61" s="11">
        <f>[2]Final!AJ58/10</f>
        <v>32.4313869855086</v>
      </c>
      <c r="AJ61" s="11">
        <f>[2]Final!AK58/10</f>
        <v>22.539822281113</v>
      </c>
      <c r="AK61" s="11">
        <f>[2]Final!M58/10</f>
        <v>165.88557476884</v>
      </c>
      <c r="AL61" s="11">
        <f>[2]Final!N58/10</f>
        <v>42.2302038349325</v>
      </c>
      <c r="AM61" s="11">
        <f>[2]Final!O58/10</f>
        <v>26.0081990537737</v>
      </c>
      <c r="AN61" s="14">
        <f>[2]Final!X58</f>
        <v>0.68739082770462</v>
      </c>
      <c r="AO61" s="14">
        <f>[2]Final!Y58</f>
        <v>0.219440019240455</v>
      </c>
      <c r="AP61" s="14">
        <f>[2]Final!Z58</f>
        <v>0.0931691530549253</v>
      </c>
      <c r="AQ61" s="14">
        <f>[2]Final!Q58</f>
        <v>0.167668678256267</v>
      </c>
      <c r="AR61" s="10">
        <f>[2]Final!D58</f>
        <v>0.0234160970314566</v>
      </c>
      <c r="AS61" s="10">
        <f>[2]Final!E58</f>
        <v>0.0923191253162171</v>
      </c>
      <c r="AT61" s="10">
        <f>[2]Final!F58</f>
        <v>0.047948410578263</v>
      </c>
      <c r="AU61" s="11">
        <f>[2]Final!AL158/10</f>
        <v>163.330591221777</v>
      </c>
      <c r="AV61" s="11">
        <f>[2]Final!AP158/10</f>
        <v>536.646639332873</v>
      </c>
      <c r="AW61" s="10">
        <f>[2]Final!AS158</f>
        <v>1.10888882517522</v>
      </c>
      <c r="AX61" s="10">
        <f>[2]Final!AT158</f>
        <v>2.90783527513334</v>
      </c>
      <c r="AY61" s="10">
        <f>[2]Final!AD158</f>
        <v>1.10507758029032</v>
      </c>
      <c r="AZ61" s="10">
        <f>[2]Final!AF158</f>
        <v>2.98727420179632</v>
      </c>
      <c r="BA61" s="12">
        <f t="shared" si="8"/>
        <v>42.9733000610486</v>
      </c>
      <c r="BB61" s="12">
        <f t="shared" si="5"/>
        <v>140.202302139258</v>
      </c>
      <c r="BC61" s="11">
        <f>[2]Final!AI158/10</f>
        <v>117.160018246335</v>
      </c>
      <c r="BD61" s="11">
        <f>[2]Final!AJ158/10</f>
        <v>27.2863050232005</v>
      </c>
      <c r="BE61" s="11">
        <f>[2]Final!AK158/10</f>
        <v>18.8842679522412</v>
      </c>
      <c r="BF61" s="11">
        <f>[2]Final!M158/10</f>
        <v>112.189682423386</v>
      </c>
      <c r="BG61" s="11">
        <f>[2]Final!N158/10</f>
        <v>26.0070746472527</v>
      </c>
      <c r="BH61" s="11">
        <f>[2]Final!O158/10</f>
        <v>17.7618497745701</v>
      </c>
      <c r="BI61" s="14">
        <f>[2]Final!X158</f>
        <v>0.718001127608931</v>
      </c>
      <c r="BJ61" s="14">
        <f>[2]Final!Y158</f>
        <v>0.187486903037347</v>
      </c>
      <c r="BK61" s="14">
        <f>[2]Final!Z158</f>
        <v>0.0945119693537222</v>
      </c>
      <c r="BL61" s="14">
        <f>[2]Final!Q158</f>
        <v>0.237383033303228</v>
      </c>
      <c r="BM61" s="10">
        <f>[2]Final!D158</f>
        <v>0.0491658547336212</v>
      </c>
      <c r="BN61" s="10">
        <f>[2]Final!E158</f>
        <v>0.127619925439554</v>
      </c>
      <c r="BO61" s="10">
        <f>[2]Final!F158</f>
        <v>0.0785602441101491</v>
      </c>
      <c r="BP61" s="11">
        <f>[2]Data!$BB62/10</f>
        <v>283.28</v>
      </c>
      <c r="BQ61" s="11">
        <f>[2]Data!$BD62/10</f>
        <v>86.534</v>
      </c>
      <c r="BR61" s="21">
        <f>[2]Data!$CR62/10</f>
        <v>148.280258495608</v>
      </c>
      <c r="BS61" s="22">
        <f>[2]Data!BP62</f>
        <v>3.26254446226109</v>
      </c>
      <c r="BT61" s="22">
        <f>[2]Data!BQ62</f>
        <v>3.50433412986209</v>
      </c>
      <c r="BU61" s="22">
        <f>[2]Data!BR62</f>
        <v>2.84204017744536</v>
      </c>
      <c r="BV61" s="22">
        <f>[2]Data!BS62</f>
        <v>2.56986469847511</v>
      </c>
      <c r="BW61" s="21">
        <f>[2]Data!$AZ62</f>
        <v>100.4</v>
      </c>
      <c r="BX61" s="10"/>
    </row>
    <row r="62" spans="1:76">
      <c r="A62" s="1">
        <v>1999</v>
      </c>
      <c r="B62" s="11">
        <f>[2]OECD!AB55</f>
        <v>178.990716634226</v>
      </c>
      <c r="C62" s="11">
        <f>[2]OECD!EA55</f>
        <v>585.334143272006</v>
      </c>
      <c r="D62" s="10">
        <f>[2]OECD!EH55</f>
        <v>1.09078218898553</v>
      </c>
      <c r="E62" s="10">
        <f>[2]OECD!EI55</f>
        <v>3.17166518963107</v>
      </c>
      <c r="F62" s="10">
        <f>[2]OECD!CG55</f>
        <v>1.10084124810019</v>
      </c>
      <c r="G62" s="10">
        <f>[2]OECD!CH55</f>
        <v>3.29665047679972</v>
      </c>
      <c r="H62" s="12">
        <f t="shared" si="6"/>
        <v>47.4238186942213</v>
      </c>
      <c r="I62" s="12">
        <f t="shared" si="1"/>
        <v>154.258150108925</v>
      </c>
      <c r="J62" s="11">
        <f>[2]OECD!Y55</f>
        <v>127.23926753778</v>
      </c>
      <c r="K62" s="11">
        <f>[2]OECD!Z55</f>
        <v>30.4587543396004</v>
      </c>
      <c r="L62" s="11">
        <f>[2]OECD!AA55</f>
        <v>21.292694756845</v>
      </c>
      <c r="M62" s="11">
        <f>[2]OECD!AV55</f>
        <v>125.421940937418</v>
      </c>
      <c r="N62" s="11">
        <f>[2]OECD!AW55</f>
        <v>30.9537008889943</v>
      </c>
      <c r="O62" s="11">
        <f>[2]OECD!AX55</f>
        <v>20.9634117656514</v>
      </c>
      <c r="P62" s="14">
        <f>[2]OECD!BX55</f>
        <v>0.715685062944787</v>
      </c>
      <c r="Q62" s="14">
        <f>[2]OECD!BY55</f>
        <v>0.185500844245622</v>
      </c>
      <c r="R62" s="14">
        <f>[2]OECD!BZ55</f>
        <v>0.0988140928095914</v>
      </c>
      <c r="S62" s="14">
        <f>[2]OECD!BR55</f>
        <v>0.238419150781689</v>
      </c>
      <c r="T62" s="10">
        <f>[2]OECD!DR$7</f>
        <v>0.05</v>
      </c>
      <c r="U62" s="10">
        <f>[2]OECD!DS$7</f>
        <v>0.125</v>
      </c>
      <c r="V62" s="10">
        <f>[2]OECD!DT$7</f>
        <v>0.08</v>
      </c>
      <c r="W62" s="16">
        <f>[2]OECD!BM55</f>
        <v>0.0299586776859504</v>
      </c>
      <c r="X62" s="16">
        <f>[2]OECD!BN55</f>
        <v>0.03099173553719</v>
      </c>
      <c r="Y62" s="16">
        <f>[2]OECD!BO55</f>
        <v>0.0268595041322315</v>
      </c>
      <c r="Z62" s="11">
        <f>[2]Final!AL59/10</f>
        <v>220.502133320681</v>
      </c>
      <c r="AA62" s="11">
        <f>[2]Final!AP59/10</f>
        <v>723.020661636091</v>
      </c>
      <c r="AB62" s="10">
        <f>[2]Final!AS59</f>
        <v>1.09102737809148</v>
      </c>
      <c r="AC62" s="10">
        <f>[2]Final!AT59</f>
        <v>3.23488267443532</v>
      </c>
      <c r="AD62" s="10">
        <f>[2]Final!AD59</f>
        <v>1.09754205275724</v>
      </c>
      <c r="AE62" s="10">
        <f>[2]Final!AF59</f>
        <v>3.40087663726503</v>
      </c>
      <c r="AF62" s="12">
        <f t="shared" si="7"/>
        <v>48.9231594863031</v>
      </c>
      <c r="AG62" s="12">
        <f t="shared" si="3"/>
        <v>159.135141109179</v>
      </c>
      <c r="AH62" s="11">
        <f>[2]Final!AI59/10</f>
        <v>159.307336062994</v>
      </c>
      <c r="AI62" s="11">
        <f>[2]Final!AJ59/10</f>
        <v>35.8643857427619</v>
      </c>
      <c r="AJ62" s="11">
        <f>[2]Final!AK59/10</f>
        <v>25.3304115149246</v>
      </c>
      <c r="AK62" s="11">
        <f>[2]Final!M59/10</f>
        <v>180.647345340047</v>
      </c>
      <c r="AL62" s="11">
        <f>[2]Final!N59/10</f>
        <v>46.8863954738191</v>
      </c>
      <c r="AM62" s="11">
        <f>[2]Final!O59/10</f>
        <v>29.4521780870001</v>
      </c>
      <c r="AN62" s="14">
        <f>[2]Final!X59</f>
        <v>0.697612438428447</v>
      </c>
      <c r="AO62" s="14">
        <f>[2]Final!Y59</f>
        <v>0.205655911796247</v>
      </c>
      <c r="AP62" s="14">
        <f>[2]Final!Z59</f>
        <v>0.0967316497753051</v>
      </c>
      <c r="AQ62" s="14">
        <f>[2]Final!Q59</f>
        <v>0.143817225683857</v>
      </c>
      <c r="AR62" s="10">
        <f>[2]Final!D59</f>
        <v>0.0234732657167127</v>
      </c>
      <c r="AS62" s="10">
        <f>[2]Final!E59</f>
        <v>0.0924464004482953</v>
      </c>
      <c r="AT62" s="10">
        <f>[2]Final!F59</f>
        <v>0.0482472473990276</v>
      </c>
      <c r="AU62" s="11">
        <f>[2]Final!AL159/10</f>
        <v>178.398320000698</v>
      </c>
      <c r="AV62" s="11">
        <f>[2]Final!AP159/10</f>
        <v>583.553053691247</v>
      </c>
      <c r="AW62" s="10">
        <f>[2]Final!AS159</f>
        <v>1.09082411654778</v>
      </c>
      <c r="AX62" s="10">
        <f>[2]Final!AT159</f>
        <v>3.17193684506378</v>
      </c>
      <c r="AY62" s="10">
        <f>[2]Final!AD159</f>
        <v>1.10032711181347</v>
      </c>
      <c r="AZ62" s="10">
        <f>[2]Final!AF159</f>
        <v>3.28697879465745</v>
      </c>
      <c r="BA62" s="12">
        <f t="shared" si="8"/>
        <v>47.2846871412674</v>
      </c>
      <c r="BB62" s="12">
        <f t="shared" si="5"/>
        <v>153.805588999943</v>
      </c>
      <c r="BC62" s="11">
        <f>[2]Final!AI159/10</f>
        <v>127.050935043424</v>
      </c>
      <c r="BD62" s="11">
        <f>[2]Final!AJ159/10</f>
        <v>30.1362063010738</v>
      </c>
      <c r="BE62" s="11">
        <f>[2]Final!AK159/10</f>
        <v>21.2111786561998</v>
      </c>
      <c r="BF62" s="11">
        <f>[2]Final!M159/10</f>
        <v>122.407178803904</v>
      </c>
      <c r="BG62" s="11">
        <f>[2]Final!N159/10</f>
        <v>29.0896766097024</v>
      </c>
      <c r="BH62" s="11">
        <f>[2]Final!O159/10</f>
        <v>20.1734249324039</v>
      </c>
      <c r="BI62" s="14">
        <f>[2]Final!X159</f>
        <v>0.720795863854398</v>
      </c>
      <c r="BJ62" s="14">
        <f>[2]Final!Y159</f>
        <v>0.181305159726132</v>
      </c>
      <c r="BK62" s="14">
        <f>[2]Final!Z159</f>
        <v>0.0978989764194705</v>
      </c>
      <c r="BL62" s="14">
        <f>[2]Final!Q159</f>
        <v>0.207193914786096</v>
      </c>
      <c r="BM62" s="10">
        <f>[2]Final!D159</f>
        <v>0.0494756728490743</v>
      </c>
      <c r="BN62" s="10">
        <f>[2]Final!E159</f>
        <v>0.129367008130965</v>
      </c>
      <c r="BO62" s="10">
        <f>[2]Final!F159</f>
        <v>0.0794770148447212</v>
      </c>
      <c r="BP62" s="11">
        <f>[2]Data!$BB63/10</f>
        <v>287.447</v>
      </c>
      <c r="BQ62" s="11">
        <f>[2]Data!$BD63/10</f>
        <v>85.911</v>
      </c>
      <c r="BR62" s="21">
        <f>[2]Data!$CR63/10</f>
        <v>154.074744118308</v>
      </c>
      <c r="BS62" s="22">
        <f>[2]Data!BP63</f>
        <v>3.25275682887431</v>
      </c>
      <c r="BT62" s="22">
        <f>[2]Data!BQ63</f>
        <v>3.4938211274725</v>
      </c>
      <c r="BU62" s="22">
        <f>[2]Data!BR63</f>
        <v>2.83635609709047</v>
      </c>
      <c r="BV62" s="22">
        <f>[2]Data!BS63</f>
        <v>2.55444551028426</v>
      </c>
      <c r="BW62" s="21">
        <f>[2]Data!$AZ63</f>
        <v>96.8</v>
      </c>
      <c r="BX62" s="10"/>
    </row>
    <row r="63" spans="1:76">
      <c r="A63" s="1">
        <v>2000</v>
      </c>
      <c r="B63" s="11">
        <f>[2]OECD!AB56</f>
        <v>194.64809304204</v>
      </c>
      <c r="C63" s="11">
        <f>[2]OECD!EA56</f>
        <v>648.351766472466</v>
      </c>
      <c r="D63" s="10">
        <f>[2]OECD!EH56</f>
        <v>1.0858736047172</v>
      </c>
      <c r="E63" s="10">
        <f>[2]OECD!EI56</f>
        <v>3.44402751242074</v>
      </c>
      <c r="F63" s="10">
        <f>[2]OECD!CG56</f>
        <v>1.08966207837906</v>
      </c>
      <c r="G63" s="10">
        <f>[2]OECD!CH56</f>
        <v>3.59223501023891</v>
      </c>
      <c r="H63" s="12">
        <f t="shared" si="6"/>
        <v>51.675936843017</v>
      </c>
      <c r="I63" s="12">
        <f t="shared" si="1"/>
        <v>170.61059530142</v>
      </c>
      <c r="J63" s="11">
        <f>[2]OECD!Y56</f>
        <v>137.255553968006</v>
      </c>
      <c r="K63" s="11">
        <f>[2]OECD!Z56</f>
        <v>33.6473237379109</v>
      </c>
      <c r="L63" s="11">
        <f>[2]OECD!AA56</f>
        <v>23.7452153361232</v>
      </c>
      <c r="M63" s="11">
        <f>[2]OECD!AV56</f>
        <v>135.638370002968</v>
      </c>
      <c r="N63" s="11">
        <f>[2]OECD!AW56</f>
        <v>34.189908308006</v>
      </c>
      <c r="O63" s="11">
        <f>[2]OECD!AX56</f>
        <v>23.4572448400876</v>
      </c>
      <c r="P63" s="14">
        <f>[2]OECD!BX56</f>
        <v>0.693179505649275</v>
      </c>
      <c r="Q63" s="14">
        <f>[2]OECD!BY56</f>
        <v>0.20293343635863</v>
      </c>
      <c r="R63" s="14">
        <f>[2]OECD!BZ56</f>
        <v>0.103887057992095</v>
      </c>
      <c r="S63" s="14">
        <f>[2]OECD!BR56</f>
        <v>0.248924245423167</v>
      </c>
      <c r="T63" s="10">
        <f>[2]OECD!DR$7</f>
        <v>0.05</v>
      </c>
      <c r="U63" s="10">
        <f>[2]OECD!DS$7</f>
        <v>0.125</v>
      </c>
      <c r="V63" s="10">
        <f>[2]OECD!DT$7</f>
        <v>0.08</v>
      </c>
      <c r="W63" s="16">
        <f>[2]OECD!BM56</f>
        <v>0.0488301119023398</v>
      </c>
      <c r="X63" s="16">
        <f>[2]OECD!BN56</f>
        <v>-0.0101729399796542</v>
      </c>
      <c r="Y63" s="16">
        <f>[2]OECD!BO56</f>
        <v>0.0244150559511698</v>
      </c>
      <c r="Z63" s="11">
        <f>[2]Final!AL60/10</f>
        <v>240.021917335354</v>
      </c>
      <c r="AA63" s="11">
        <f>[2]Final!AP60/10</f>
        <v>802.035708836223</v>
      </c>
      <c r="AB63" s="10">
        <f>[2]Final!AS60</f>
        <v>1.08701354025805</v>
      </c>
      <c r="AC63" s="10">
        <f>[2]Final!AT60</f>
        <v>3.51636126825737</v>
      </c>
      <c r="AD63" s="10">
        <f>[2]Final!AD60</f>
        <v>1.09063039554656</v>
      </c>
      <c r="AE63" s="10">
        <f>[2]Final!AF60</f>
        <v>3.70909943210543</v>
      </c>
      <c r="AF63" s="12">
        <f t="shared" si="7"/>
        <v>53.3570847819344</v>
      </c>
      <c r="AG63" s="12">
        <f t="shared" si="3"/>
        <v>176.160986221661</v>
      </c>
      <c r="AH63" s="11">
        <f>[2]Final!AI60/10</f>
        <v>172.055881194512</v>
      </c>
      <c r="AI63" s="11">
        <f>[2]Final!AJ60/10</f>
        <v>39.6765531809441</v>
      </c>
      <c r="AJ63" s="11">
        <f>[2]Final!AK60/10</f>
        <v>28.2894829598987</v>
      </c>
      <c r="AK63" s="11">
        <f>[2]Final!M60/10</f>
        <v>195.554751983046</v>
      </c>
      <c r="AL63" s="11">
        <f>[2]Final!N60/10</f>
        <v>51.6843241030561</v>
      </c>
      <c r="AM63" s="11">
        <f>[2]Final!O60/10</f>
        <v>33.0045185003381</v>
      </c>
      <c r="AN63" s="14">
        <f>[2]Final!X60</f>
        <v>0.660435407419616</v>
      </c>
      <c r="AO63" s="14">
        <f>[2]Final!Y60</f>
        <v>0.236672491506143</v>
      </c>
      <c r="AP63" s="14">
        <f>[2]Final!Z60</f>
        <v>0.102892101074241</v>
      </c>
      <c r="AQ63" s="14">
        <f>[2]Final!Q60</f>
        <v>0.170580548662477</v>
      </c>
      <c r="AR63" s="10">
        <f>[2]Final!D60</f>
        <v>0.0235368867994614</v>
      </c>
      <c r="AS63" s="10">
        <f>[2]Final!E60</f>
        <v>0.091997419281423</v>
      </c>
      <c r="AT63" s="10">
        <f>[2]Final!F60</f>
        <v>0.0484289063696638</v>
      </c>
      <c r="AU63" s="11">
        <f>[2]Final!AL160/10</f>
        <v>193.996778244134</v>
      </c>
      <c r="AV63" s="11">
        <f>[2]Final!AP160/10</f>
        <v>646.399153425981</v>
      </c>
      <c r="AW63" s="10">
        <f>[2]Final!AS160</f>
        <v>1.08590288113838</v>
      </c>
      <c r="AX63" s="10">
        <f>[2]Final!AT160</f>
        <v>3.44441535884374</v>
      </c>
      <c r="AY63" s="10">
        <f>[2]Final!AD160</f>
        <v>1.08949539495521</v>
      </c>
      <c r="AZ63" s="10">
        <f>[2]Final!AF160</f>
        <v>3.58114826009471</v>
      </c>
      <c r="BA63" s="12">
        <f t="shared" si="8"/>
        <v>51.5164488923086</v>
      </c>
      <c r="BB63" s="12">
        <f t="shared" si="5"/>
        <v>170.084038147818</v>
      </c>
      <c r="BC63" s="11">
        <f>[2]Final!AI160/10</f>
        <v>137.051076243368</v>
      </c>
      <c r="BD63" s="11">
        <f>[2]Final!AJ160/10</f>
        <v>33.2917748105347</v>
      </c>
      <c r="BE63" s="11">
        <f>[2]Final!AK160/10</f>
        <v>23.6539271902314</v>
      </c>
      <c r="BF63" s="11">
        <f>[2]Final!M160/10</f>
        <v>132.369924793767</v>
      </c>
      <c r="BG63" s="11">
        <f>[2]Final!N160/10</f>
        <v>32.1347895410072</v>
      </c>
      <c r="BH63" s="11">
        <f>[2]Final!O160/10</f>
        <v>22.5699484789043</v>
      </c>
      <c r="BI63" s="14">
        <f>[2]Final!X160</f>
        <v>0.697833969752002</v>
      </c>
      <c r="BJ63" s="14">
        <f>[2]Final!Y160</f>
        <v>0.199524425935065</v>
      </c>
      <c r="BK63" s="14">
        <f>[2]Final!Z160</f>
        <v>0.102641604312933</v>
      </c>
      <c r="BL63" s="14">
        <f>[2]Final!Q160</f>
        <v>0.236545582670263</v>
      </c>
      <c r="BM63" s="10">
        <f>[2]Final!D160</f>
        <v>0.0496024104061699</v>
      </c>
      <c r="BN63" s="10">
        <f>[2]Final!E160</f>
        <v>0.129363467458858</v>
      </c>
      <c r="BO63" s="10">
        <f>[2]Final!F160</f>
        <v>0.0797479258849092</v>
      </c>
      <c r="BP63" s="11">
        <f>[2]Data!$BB64/10</f>
        <v>315.14</v>
      </c>
      <c r="BQ63" s="11">
        <f>[2]Data!$BD64/10</f>
        <v>92.24</v>
      </c>
      <c r="BR63" s="21">
        <f>[2]Data!$CR64/10</f>
        <v>174.973538464535</v>
      </c>
      <c r="BS63" s="22">
        <f>[2]Data!BP64</f>
        <v>3.30154818130742</v>
      </c>
      <c r="BT63" s="22">
        <f>[2]Data!BQ64</f>
        <v>3.60212958242415</v>
      </c>
      <c r="BU63" s="22">
        <f>[2]Data!BR64</f>
        <v>2.75977448246903</v>
      </c>
      <c r="BV63" s="22">
        <f>[2]Data!BS64</f>
        <v>2.57232662885625</v>
      </c>
      <c r="BW63" s="21">
        <f>[2]Data!$AZ64</f>
        <v>98.3</v>
      </c>
      <c r="BX63" s="10"/>
    </row>
    <row r="64" spans="1:76">
      <c r="A64" s="1">
        <v>2001</v>
      </c>
      <c r="B64" s="11">
        <f>[2]OECD!AB57</f>
        <v>212.934187165507</v>
      </c>
      <c r="C64" s="11">
        <f>[2]OECD!EA57</f>
        <v>709.922686579857</v>
      </c>
      <c r="D64" s="10">
        <f>[2]OECD!EH57</f>
        <v>1.0920699848586</v>
      </c>
      <c r="E64" s="10">
        <f>[2]OECD!EI57</f>
        <v>3.76111907334191</v>
      </c>
      <c r="F64" s="10">
        <f>[2]OECD!CG57</f>
        <v>1.09082194389753</v>
      </c>
      <c r="G64" s="10">
        <f>[2]OECD!CH57</f>
        <v>3.91848877680558</v>
      </c>
      <c r="H64" s="12">
        <f t="shared" si="6"/>
        <v>56.3692458798259</v>
      </c>
      <c r="I64" s="12">
        <f t="shared" si="1"/>
        <v>186.291886997426</v>
      </c>
      <c r="J64" s="11">
        <f>[2]OECD!Y57</f>
        <v>148.816079373567</v>
      </c>
      <c r="K64" s="11">
        <f>[2]OECD!Z57</f>
        <v>37.5103434765961</v>
      </c>
      <c r="L64" s="11">
        <f>[2]OECD!AA57</f>
        <v>26.6077643153435</v>
      </c>
      <c r="M64" s="11">
        <f>[2]OECD!AV57</f>
        <v>146.703401713627</v>
      </c>
      <c r="N64" s="11">
        <f>[2]OECD!AW57</f>
        <v>37.950755847737</v>
      </c>
      <c r="O64" s="11">
        <f>[2]OECD!AX57</f>
        <v>26.2255102351389</v>
      </c>
      <c r="P64" s="14">
        <f>[2]OECD!BX57</f>
        <v>0.707809494843825</v>
      </c>
      <c r="Q64" s="14">
        <f>[2]OECD!BY57</f>
        <v>0.189735548101912</v>
      </c>
      <c r="R64" s="14">
        <f>[2]OECD!BZ57</f>
        <v>0.102454957054263</v>
      </c>
      <c r="S64" s="14">
        <f>[2]OECD!BR57</f>
        <v>0.190820040147381</v>
      </c>
      <c r="T64" s="10">
        <f>[2]OECD!DR$7</f>
        <v>0.05</v>
      </c>
      <c r="U64" s="10">
        <f>[2]OECD!DS$7</f>
        <v>0.125</v>
      </c>
      <c r="V64" s="10">
        <f>[2]OECD!DT$7</f>
        <v>0.08</v>
      </c>
      <c r="W64" s="16">
        <f>[2]OECD!BM57</f>
        <v>-0.00198412698412698</v>
      </c>
      <c r="X64" s="16">
        <f>[2]OECD!BN57</f>
        <v>-0.0218253968253969</v>
      </c>
      <c r="Y64" s="16">
        <f>[2]OECD!BO57</f>
        <v>-0.00595238095238093</v>
      </c>
      <c r="Z64" s="11">
        <f>[2]Final!AL61/10</f>
        <v>262.5307693844</v>
      </c>
      <c r="AA64" s="11">
        <f>[2]Final!AP61/10</f>
        <v>878.220573432075</v>
      </c>
      <c r="AB64" s="10">
        <f>[2]Final!AS61</f>
        <v>1.09189014994814</v>
      </c>
      <c r="AC64" s="10">
        <f>[2]Final!AT61</f>
        <v>3.83948023246938</v>
      </c>
      <c r="AD64" s="10">
        <f>[2]Final!AD61</f>
        <v>1.09170334913852</v>
      </c>
      <c r="AE64" s="10">
        <f>[2]Final!AF61</f>
        <v>4.04923627231727</v>
      </c>
      <c r="AF64" s="12">
        <f t="shared" si="7"/>
        <v>58.2501081567056</v>
      </c>
      <c r="AG64" s="12">
        <f t="shared" si="3"/>
        <v>192.507854184378</v>
      </c>
      <c r="AH64" s="11">
        <f>[2]Final!AI61/10</f>
        <v>186.565257947837</v>
      </c>
      <c r="AI64" s="11">
        <f>[2]Final!AJ61/10</f>
        <v>44.2498944406753</v>
      </c>
      <c r="AJ64" s="11">
        <f>[2]Final!AK61/10</f>
        <v>31.7156169958875</v>
      </c>
      <c r="AK64" s="11">
        <f>[2]Final!M61/10</f>
        <v>211.70729636382</v>
      </c>
      <c r="AL64" s="11">
        <f>[2]Final!N61/10</f>
        <v>57.2001114815368</v>
      </c>
      <c r="AM64" s="11">
        <f>[2]Final!O61/10</f>
        <v>36.952489120164</v>
      </c>
      <c r="AN64" s="14">
        <f>[2]Final!X61</f>
        <v>0.686245617148661</v>
      </c>
      <c r="AO64" s="14">
        <f>[2]Final!Y61</f>
        <v>0.213608949008056</v>
      </c>
      <c r="AP64" s="14">
        <f>[2]Final!Z61</f>
        <v>0.100145433843283</v>
      </c>
      <c r="AQ64" s="14">
        <f>[2]Final!Q61</f>
        <v>0.146817321723136</v>
      </c>
      <c r="AR64" s="10">
        <f>[2]Final!D61</f>
        <v>0.0235109086555822</v>
      </c>
      <c r="AS64" s="10">
        <f>[2]Final!E61</f>
        <v>0.0911532786892582</v>
      </c>
      <c r="AT64" s="10">
        <f>[2]Final!F61</f>
        <v>0.0483817093087484</v>
      </c>
      <c r="AU64" s="11">
        <f>[2]Final!AL161/10</f>
        <v>212.217467820366</v>
      </c>
      <c r="AV64" s="11">
        <f>[2]Final!AP161/10</f>
        <v>707.786654131042</v>
      </c>
      <c r="AW64" s="10">
        <f>[2]Final!AS161</f>
        <v>1.0920077385056</v>
      </c>
      <c r="AX64" s="10">
        <f>[2]Final!AT161</f>
        <v>3.7613282264849</v>
      </c>
      <c r="AY64" s="10">
        <f>[2]Final!AD161</f>
        <v>1.09082045261739</v>
      </c>
      <c r="AZ64" s="10">
        <f>[2]Final!AF161</f>
        <v>3.90638976596649</v>
      </c>
      <c r="BA64" s="12">
        <f t="shared" si="8"/>
        <v>56.1951960979487</v>
      </c>
      <c r="BB64" s="12">
        <f t="shared" si="5"/>
        <v>185.716678622872</v>
      </c>
      <c r="BC64" s="11">
        <f>[2]Final!AI161/10</f>
        <v>148.594036311476</v>
      </c>
      <c r="BD64" s="11">
        <f>[2]Final!AJ161/10</f>
        <v>37.1178250998078</v>
      </c>
      <c r="BE64" s="11">
        <f>[2]Final!AK161/10</f>
        <v>26.5056064090821</v>
      </c>
      <c r="BF64" s="11">
        <f>[2]Final!M161/10</f>
        <v>143.178423641628</v>
      </c>
      <c r="BG64" s="11">
        <f>[2]Final!N161/10</f>
        <v>35.6825811609852</v>
      </c>
      <c r="BH64" s="11">
        <f>[2]Final!O161/10</f>
        <v>25.2360335761908</v>
      </c>
      <c r="BI64" s="14">
        <f>[2]Final!X161</f>
        <v>0.712663724638228</v>
      </c>
      <c r="BJ64" s="14">
        <f>[2]Final!Y161</f>
        <v>0.185938650427108</v>
      </c>
      <c r="BK64" s="14">
        <f>[2]Final!Z161</f>
        <v>0.101397624934664</v>
      </c>
      <c r="BL64" s="14">
        <f>[2]Final!Q161</f>
        <v>0.208870969231741</v>
      </c>
      <c r="BM64" s="10">
        <f>[2]Final!D161</f>
        <v>0.0494820357912739</v>
      </c>
      <c r="BN64" s="10">
        <f>[2]Final!E161</f>
        <v>0.128801025316648</v>
      </c>
      <c r="BO64" s="10">
        <f>[2]Final!F161</f>
        <v>0.0795646983748345</v>
      </c>
      <c r="BP64" s="11">
        <f>[2]Data!$BB65/10</f>
        <v>339.01</v>
      </c>
      <c r="BQ64" s="11">
        <f>[2]Data!$BD65/10</f>
        <v>104.68</v>
      </c>
      <c r="BR64" s="21">
        <f>[2]Data!$CR65/10</f>
        <v>183.747017334882</v>
      </c>
      <c r="BS64" s="22">
        <f>[2]Data!BP65</f>
        <v>3.30484972948873</v>
      </c>
      <c r="BT64" s="22">
        <f>[2]Data!BQ65</f>
        <v>3.6237423599187</v>
      </c>
      <c r="BU64" s="22">
        <f>[2]Data!BR65</f>
        <v>2.72113763971446</v>
      </c>
      <c r="BV64" s="22">
        <f>[2]Data!BS65</f>
        <v>2.57747128211396</v>
      </c>
      <c r="BW64" s="21">
        <f>[2]Data!$AZ65</f>
        <v>100.8</v>
      </c>
      <c r="BX64" s="10"/>
    </row>
    <row r="65" spans="1:76">
      <c r="A65" s="1">
        <v>2002</v>
      </c>
      <c r="B65" s="11">
        <f>[2]OECD!AB58</f>
        <v>233.105472261436</v>
      </c>
      <c r="C65" s="11">
        <f>[2]OECD!EA58</f>
        <v>779.75103961095</v>
      </c>
      <c r="D65" s="10">
        <f>[2]OECD!EH58</f>
        <v>1.09262705178555</v>
      </c>
      <c r="E65" s="10">
        <f>[2]OECD!EI58</f>
        <v>4.10950044451996</v>
      </c>
      <c r="F65" s="10">
        <f>[2]OECD!CG58</f>
        <v>1.09418164803249</v>
      </c>
      <c r="G65" s="10">
        <f>[2]OECD!CH58</f>
        <v>4.28753850760195</v>
      </c>
      <c r="H65" s="12">
        <f t="shared" si="6"/>
        <v>61.6781943551366</v>
      </c>
      <c r="I65" s="12">
        <f t="shared" si="1"/>
        <v>204.244838257787</v>
      </c>
      <c r="J65" s="11">
        <f>[2]OECD!Y58</f>
        <v>161.387448320551</v>
      </c>
      <c r="K65" s="11">
        <f>[2]OECD!Z58</f>
        <v>42.0117043037356</v>
      </c>
      <c r="L65" s="11">
        <f>[2]OECD!AA58</f>
        <v>29.7063196371502</v>
      </c>
      <c r="M65" s="11">
        <f>[2]OECD!AV58</f>
        <v>159.07873215083</v>
      </c>
      <c r="N65" s="11">
        <f>[2]OECD!AW58</f>
        <v>42.4117588161769</v>
      </c>
      <c r="O65" s="11">
        <f>[2]OECD!AX58</f>
        <v>29.3302520585905</v>
      </c>
      <c r="P65" s="14">
        <f>[2]OECD!BX58</f>
        <v>0.698925129306779</v>
      </c>
      <c r="Q65" s="14">
        <f>[2]OECD!BY58</f>
        <v>0.198582271825326</v>
      </c>
      <c r="R65" s="14">
        <f>[2]OECD!BZ58</f>
        <v>0.102492598867895</v>
      </c>
      <c r="S65" s="14">
        <f>[2]OECD!BR58</f>
        <v>0.20305653047304</v>
      </c>
      <c r="T65" s="10">
        <f>[2]OECD!DR$7</f>
        <v>0.05</v>
      </c>
      <c r="U65" s="10">
        <f>[2]OECD!DS$7</f>
        <v>0.125</v>
      </c>
      <c r="V65" s="10">
        <f>[2]OECD!DT$7</f>
        <v>0.08</v>
      </c>
      <c r="W65" s="16">
        <f>[2]OECD!BM58</f>
        <v>0.0181268882175225</v>
      </c>
      <c r="X65" s="16">
        <f>[2]OECD!BN58</f>
        <v>-0.0241691842900302</v>
      </c>
      <c r="Y65" s="16">
        <f>[2]OECD!BO58</f>
        <v>0.0221550855991945</v>
      </c>
      <c r="Z65" s="11">
        <f>[2]Final!AL62/10</f>
        <v>287.34712828205</v>
      </c>
      <c r="AA65" s="11">
        <f>[2]Final!AP62/10</f>
        <v>964.699886042096</v>
      </c>
      <c r="AB65" s="10">
        <f>[2]Final!AS62</f>
        <v>1.09248866256447</v>
      </c>
      <c r="AC65" s="10">
        <f>[2]Final!AT62</f>
        <v>4.19458862411321</v>
      </c>
      <c r="AD65" s="10">
        <f>[2]Final!AD62</f>
        <v>1.09417083726775</v>
      </c>
      <c r="AE65" s="10">
        <f>[2]Final!AF62</f>
        <v>4.43055624237631</v>
      </c>
      <c r="AF65" s="12">
        <f t="shared" si="7"/>
        <v>63.7355696127592</v>
      </c>
      <c r="AG65" s="12">
        <f t="shared" si="3"/>
        <v>211.057752953525</v>
      </c>
      <c r="AH65" s="11">
        <f>[2]Final!AI62/10</f>
        <v>202.333085235886</v>
      </c>
      <c r="AI65" s="11">
        <f>[2]Final!AJ62/10</f>
        <v>49.5717544047963</v>
      </c>
      <c r="AJ65" s="11">
        <f>[2]Final!AK62/10</f>
        <v>35.4422886413675</v>
      </c>
      <c r="AK65" s="11">
        <f>[2]Final!M62/10</f>
        <v>229.596869086236</v>
      </c>
      <c r="AL65" s="11">
        <f>[2]Final!N62/10</f>
        <v>63.6597073779103</v>
      </c>
      <c r="AM65" s="11">
        <f>[2]Final!O62/10</f>
        <v>41.3697169211832</v>
      </c>
      <c r="AN65" s="14">
        <f>[2]Final!X62</f>
        <v>0.673064694227746</v>
      </c>
      <c r="AO65" s="14">
        <f>[2]Final!Y62</f>
        <v>0.228655866743775</v>
      </c>
      <c r="AP65" s="14">
        <f>[2]Final!Z62</f>
        <v>0.0982794390284795</v>
      </c>
      <c r="AQ65" s="14">
        <f>[2]Final!Q62</f>
        <v>0.143621393456097</v>
      </c>
      <c r="AR65" s="10">
        <f>[2]Final!D62</f>
        <v>0.0235131009885472</v>
      </c>
      <c r="AS65" s="10">
        <f>[2]Final!E62</f>
        <v>0.0903936277592598</v>
      </c>
      <c r="AT65" s="10">
        <f>[2]Final!F62</f>
        <v>0.048481740510637</v>
      </c>
      <c r="AU65" s="11">
        <f>[2]Final!AL162/10</f>
        <v>232.316104759755</v>
      </c>
      <c r="AV65" s="11">
        <f>[2]Final!AP162/10</f>
        <v>777.424366186386</v>
      </c>
      <c r="AW65" s="10">
        <f>[2]Final!AS162</f>
        <v>1.09265141922397</v>
      </c>
      <c r="AX65" s="10">
        <f>[2]Final!AT162</f>
        <v>4.10982062483589</v>
      </c>
      <c r="AY65" s="10">
        <f>[2]Final!AD162</f>
        <v>1.09406357075512</v>
      </c>
      <c r="AZ65" s="10">
        <f>[2]Final!AF162</f>
        <v>4.27383873611455</v>
      </c>
      <c r="BA65" s="12">
        <f t="shared" si="8"/>
        <v>61.4811169022059</v>
      </c>
      <c r="BB65" s="12">
        <f t="shared" si="5"/>
        <v>203.592224268046</v>
      </c>
      <c r="BC65" s="11">
        <f>[2]Final!AI162/10</f>
        <v>161.14627591127</v>
      </c>
      <c r="BD65" s="11">
        <f>[2]Final!AJ162/10</f>
        <v>41.5776948137279</v>
      </c>
      <c r="BE65" s="11">
        <f>[2]Final!AK162/10</f>
        <v>29.5921340347569</v>
      </c>
      <c r="BF65" s="11">
        <f>[2]Final!M162/10</f>
        <v>155.257610595149</v>
      </c>
      <c r="BG65" s="11">
        <f>[2]Final!N162/10</f>
        <v>39.8851192157586</v>
      </c>
      <c r="BH65" s="11">
        <f>[2]Final!O162/10</f>
        <v>28.2194634200965</v>
      </c>
      <c r="BI65" s="14">
        <f>[2]Final!X162</f>
        <v>0.703131531404324</v>
      </c>
      <c r="BJ65" s="14">
        <f>[2]Final!Y162</f>
        <v>0.195656016919082</v>
      </c>
      <c r="BK65" s="14">
        <f>[2]Final!Z162</f>
        <v>0.101212451676594</v>
      </c>
      <c r="BL65" s="14">
        <f>[2]Final!Q162</f>
        <v>0.202796005229819</v>
      </c>
      <c r="BM65" s="10">
        <f>[2]Final!D162</f>
        <v>0.049477196476574</v>
      </c>
      <c r="BN65" s="10">
        <f>[2]Final!E162</f>
        <v>0.128505464027733</v>
      </c>
      <c r="BO65" s="10">
        <f>[2]Final!F162</f>
        <v>0.0796984718320427</v>
      </c>
      <c r="BP65" s="11">
        <f>[2]Data!$BB66/10</f>
        <v>363.72</v>
      </c>
      <c r="BQ65" s="11">
        <f>[2]Data!$BD66/10</f>
        <v>115.29</v>
      </c>
      <c r="BR65" s="21">
        <f>[2]Data!$CR66/10</f>
        <v>195.27617424381</v>
      </c>
      <c r="BS65" s="22">
        <f>[2]Data!BP66</f>
        <v>3.31145942894771</v>
      </c>
      <c r="BT65" s="22">
        <f>[2]Data!BQ66</f>
        <v>3.6636035258778</v>
      </c>
      <c r="BU65" s="22">
        <f>[2]Data!BR66</f>
        <v>2.63678237288332</v>
      </c>
      <c r="BV65" s="22">
        <f>[2]Data!BS66</f>
        <v>2.61613335134567</v>
      </c>
      <c r="BW65" s="21">
        <f>[2]Data!$AZ66</f>
        <v>99.3</v>
      </c>
      <c r="BX65" s="10"/>
    </row>
    <row r="66" spans="1:76">
      <c r="A66" s="1">
        <v>2003</v>
      </c>
      <c r="B66" s="11">
        <f>[2]OECD!AB59</f>
        <v>254.150023785306</v>
      </c>
      <c r="C66" s="11">
        <f>[2]OECD!EA59</f>
        <v>869.932308642997</v>
      </c>
      <c r="D66" s="10">
        <f>[2]OECD!EH59</f>
        <v>1.08888060321935</v>
      </c>
      <c r="E66" s="10">
        <f>[2]OECD!EI59</f>
        <v>4.47475532295907</v>
      </c>
      <c r="F66" s="10">
        <f>[2]OECD!CG59</f>
        <v>1.09215050118271</v>
      </c>
      <c r="G66" s="10">
        <f>[2]OECD!CH59</f>
        <v>4.68263732991764</v>
      </c>
      <c r="H66" s="12">
        <f t="shared" si="6"/>
        <v>67.3618708770071</v>
      </c>
      <c r="I66" s="12">
        <f t="shared" si="1"/>
        <v>228.19662282397</v>
      </c>
      <c r="J66" s="11">
        <f>[2]OECD!Y59</f>
        <v>174.919907344958</v>
      </c>
      <c r="K66" s="11">
        <f>[2]OECD!Z59</f>
        <v>46.3336405596326</v>
      </c>
      <c r="L66" s="11">
        <f>[2]OECD!AA59</f>
        <v>32.8964758807147</v>
      </c>
      <c r="M66" s="11">
        <f>[2]OECD!AV59</f>
        <v>172.465310597697</v>
      </c>
      <c r="N66" s="11">
        <f>[2]OECD!AW59</f>
        <v>47.1175172604631</v>
      </c>
      <c r="O66" s="11">
        <f>[2]OECD!AX59</f>
        <v>32.6056226655546</v>
      </c>
      <c r="P66" s="14">
        <f>[2]OECD!BX59</f>
        <v>0.704546782581281</v>
      </c>
      <c r="Q66" s="14">
        <f>[2]OECD!BY59</f>
        <v>0.188931000707756</v>
      </c>
      <c r="R66" s="14">
        <f>[2]OECD!BZ59</f>
        <v>0.106522216710963</v>
      </c>
      <c r="S66" s="14">
        <f>[2]OECD!BR59</f>
        <v>0.205242655439092</v>
      </c>
      <c r="T66" s="10">
        <f>[2]OECD!DR$7</f>
        <v>0.05</v>
      </c>
      <c r="U66" s="10">
        <f>[2]OECD!DS$7</f>
        <v>0.125</v>
      </c>
      <c r="V66" s="10">
        <f>[2]OECD!DT$7</f>
        <v>0.08</v>
      </c>
      <c r="W66" s="16">
        <f>[2]OECD!BM59</f>
        <v>0.0178394449950443</v>
      </c>
      <c r="X66" s="16">
        <f>[2]OECD!BN59</f>
        <v>-0.00099108027750261</v>
      </c>
      <c r="Y66" s="16">
        <f>[2]OECD!BO59</f>
        <v>0.0208126858275519</v>
      </c>
      <c r="Z66" s="11">
        <f>[2]Final!AL63/10</f>
        <v>313.465252010498</v>
      </c>
      <c r="AA66" s="11">
        <f>[2]Final!AP63/10</f>
        <v>1076.87668730219</v>
      </c>
      <c r="AB66" s="10">
        <f>[2]Final!AS63</f>
        <v>1.08939451462155</v>
      </c>
      <c r="AC66" s="10">
        <f>[2]Final!AT63</f>
        <v>4.56956183820288</v>
      </c>
      <c r="AD66" s="10">
        <f>[2]Final!AD63</f>
        <v>1.09303776407654</v>
      </c>
      <c r="AE66" s="10">
        <f>[2]Final!AF63</f>
        <v>4.84276528878237</v>
      </c>
      <c r="AF66" s="12">
        <f t="shared" si="7"/>
        <v>69.6653845016752</v>
      </c>
      <c r="AG66" s="12">
        <f t="shared" si="3"/>
        <v>236.000058550065</v>
      </c>
      <c r="AH66" s="11">
        <f>[2]Final!AI63/10</f>
        <v>219.328474101162</v>
      </c>
      <c r="AI66" s="11">
        <f>[2]Final!AJ63/10</f>
        <v>54.8127081459821</v>
      </c>
      <c r="AJ66" s="11">
        <f>[2]Final!AK63/10</f>
        <v>39.3240697633546</v>
      </c>
      <c r="AK66" s="11">
        <f>[2]Final!M63/10</f>
        <v>248.978039899325</v>
      </c>
      <c r="AL66" s="11">
        <f>[2]Final!N63/10</f>
        <v>70.6747980499916</v>
      </c>
      <c r="AM66" s="11">
        <f>[2]Final!O63/10</f>
        <v>46.1082330186115</v>
      </c>
      <c r="AN66" s="14">
        <f>[2]Final!X63</f>
        <v>0.686277146127263</v>
      </c>
      <c r="AO66" s="14">
        <f>[2]Final!Y63</f>
        <v>0.210146784308381</v>
      </c>
      <c r="AP66" s="14">
        <f>[2]Final!Z63</f>
        <v>0.103576069564355</v>
      </c>
      <c r="AQ66" s="14">
        <f>[2]Final!Q63</f>
        <v>0.164994397004108</v>
      </c>
      <c r="AR66" s="10">
        <f>[2]Final!D63</f>
        <v>0.0235278876131568</v>
      </c>
      <c r="AS66" s="10">
        <f>[2]Final!E63</f>
        <v>0.0906846667570382</v>
      </c>
      <c r="AT66" s="10">
        <f>[2]Final!F63</f>
        <v>0.0487443173190587</v>
      </c>
      <c r="AU66" s="11">
        <f>[2]Final!AL163/10</f>
        <v>253.280214887351</v>
      </c>
      <c r="AV66" s="11">
        <f>[2]Final!AP163/10</f>
        <v>867.326367893662</v>
      </c>
      <c r="AW66" s="10">
        <f>[2]Final!AS163</f>
        <v>1.08886553361639</v>
      </c>
      <c r="AX66" s="10">
        <f>[2]Final!AT163</f>
        <v>4.47504202772958</v>
      </c>
      <c r="AY66" s="10">
        <f>[2]Final!AD163</f>
        <v>1.09189642989996</v>
      </c>
      <c r="AZ66" s="10">
        <f>[2]Final!AF163</f>
        <v>4.66658925793166</v>
      </c>
      <c r="BA66" s="12">
        <f t="shared" si="8"/>
        <v>67.131012051781</v>
      </c>
      <c r="BB66" s="12">
        <f t="shared" si="5"/>
        <v>227.414560158847</v>
      </c>
      <c r="BC66" s="11">
        <f>[2]Final!AI163/10</f>
        <v>174.657912041614</v>
      </c>
      <c r="BD66" s="11">
        <f>[2]Final!AJ163/10</f>
        <v>45.853326258198</v>
      </c>
      <c r="BE66" s="11">
        <f>[2]Final!AK163/10</f>
        <v>32.7689765875395</v>
      </c>
      <c r="BF66" s="11">
        <f>[2]Final!M163/10</f>
        <v>168.322112480937</v>
      </c>
      <c r="BG66" s="11">
        <f>[2]Final!N163/10</f>
        <v>44.2896654231338</v>
      </c>
      <c r="BH66" s="11">
        <f>[2]Final!O163/10</f>
        <v>31.3653165437756</v>
      </c>
      <c r="BI66" s="14">
        <f>[2]Final!X163</f>
        <v>0.7103422467384</v>
      </c>
      <c r="BJ66" s="14">
        <f>[2]Final!Y163</f>
        <v>0.184296670784373</v>
      </c>
      <c r="BK66" s="14">
        <f>[2]Final!Z163</f>
        <v>0.105361082477227</v>
      </c>
      <c r="BL66" s="14">
        <f>[2]Final!Q163</f>
        <v>0.225183317004511</v>
      </c>
      <c r="BM66" s="10">
        <f>[2]Final!D163</f>
        <v>0.0494915364721041</v>
      </c>
      <c r="BN66" s="10">
        <f>[2]Final!E163</f>
        <v>0.129456136629205</v>
      </c>
      <c r="BO66" s="10">
        <f>[2]Final!F163</f>
        <v>0.0800074880893055</v>
      </c>
      <c r="BP66" s="11">
        <f>[2]Data!$BB67/10</f>
        <v>405.74</v>
      </c>
      <c r="BQ66" s="11">
        <f>[2]Data!$BD67/10</f>
        <v>126.13</v>
      </c>
      <c r="BR66" s="21">
        <f>[2]Data!$CR67/10</f>
        <v>221.45080325933</v>
      </c>
      <c r="BS66" s="22">
        <f>[2]Data!BP67</f>
        <v>3.38762299581351</v>
      </c>
      <c r="BT66" s="22">
        <f>[2]Data!BQ67</f>
        <v>3.7625208210765</v>
      </c>
      <c r="BU66" s="22">
        <f>[2]Data!BR67</f>
        <v>2.65787663186638</v>
      </c>
      <c r="BV66" s="22">
        <f>[2]Data!BS67</f>
        <v>2.69461735188604</v>
      </c>
      <c r="BW66" s="21">
        <f>[2]Data!$AZ67</f>
        <v>100.9</v>
      </c>
      <c r="BX66" s="10"/>
    </row>
    <row r="67" spans="1:76">
      <c r="A67" s="1">
        <v>2004</v>
      </c>
      <c r="B67" s="11">
        <f>[2]OECD!AB60</f>
        <v>279.707270433225</v>
      </c>
      <c r="C67" s="11">
        <f>[2]OECD!EA60</f>
        <v>1002.40889880202</v>
      </c>
      <c r="D67" s="10">
        <f>[2]OECD!EH60</f>
        <v>1.09737974295773</v>
      </c>
      <c r="E67" s="10">
        <f>[2]OECD!EI60</f>
        <v>4.91050584610758</v>
      </c>
      <c r="F67" s="10">
        <f>[2]OECD!CG60</f>
        <v>1.09545205369857</v>
      </c>
      <c r="G67" s="10">
        <f>[2]OECD!CH60</f>
        <v>5.12960467978388</v>
      </c>
      <c r="H67" s="12">
        <f t="shared" si="6"/>
        <v>73.7916997931955</v>
      </c>
      <c r="I67" s="12">
        <f t="shared" si="1"/>
        <v>262.477382075576</v>
      </c>
      <c r="J67" s="11">
        <f>[2]OECD!Y60</f>
        <v>190.001081571303</v>
      </c>
      <c r="K67" s="11">
        <f>[2]OECD!Z60</f>
        <v>52.6233969611586</v>
      </c>
      <c r="L67" s="11">
        <f>[2]OECD!AA60</f>
        <v>37.0827919007637</v>
      </c>
      <c r="M67" s="11">
        <f>[2]OECD!AV60</f>
        <v>187.138968675006</v>
      </c>
      <c r="N67" s="11">
        <f>[2]OECD!AW60</f>
        <v>52.7770866777553</v>
      </c>
      <c r="O67" s="11">
        <f>[2]OECD!AX60</f>
        <v>36.4475353028533</v>
      </c>
      <c r="P67" s="14">
        <f>[2]OECD!BX60</f>
        <v>0.68231242364222</v>
      </c>
      <c r="Q67" s="14">
        <f>[2]OECD!BY60</f>
        <v>0.198955631220916</v>
      </c>
      <c r="R67" s="14">
        <f>[2]OECD!BZ60</f>
        <v>0.118731945136864</v>
      </c>
      <c r="S67" s="14">
        <f>[2]OECD!BR60</f>
        <v>0.20220938313809</v>
      </c>
      <c r="T67" s="10">
        <f>[2]OECD!DR$7</f>
        <v>0.05</v>
      </c>
      <c r="U67" s="10">
        <f>[2]OECD!DS$7</f>
        <v>0.125</v>
      </c>
      <c r="V67" s="10">
        <f>[2]OECD!DT$7</f>
        <v>0.08</v>
      </c>
      <c r="W67" s="16">
        <f>[2]OECD!BM60</f>
        <v>0.0240847784200384</v>
      </c>
      <c r="X67" s="16">
        <f>[2]OECD!BN60</f>
        <v>-0.0317919075144508</v>
      </c>
      <c r="Y67" s="16">
        <f>[2]OECD!BO60</f>
        <v>-0.0173410404624278</v>
      </c>
      <c r="Z67" s="11">
        <f>[2]Final!AL64/10</f>
        <v>344.6010375032</v>
      </c>
      <c r="AA67" s="11">
        <f>[2]Final!AP64/10</f>
        <v>1240.29009108864</v>
      </c>
      <c r="AB67" s="10">
        <f>[2]Final!AS64</f>
        <v>1.09634001347894</v>
      </c>
      <c r="AC67" s="10">
        <f>[2]Final!AT64</f>
        <v>5.00979348728818</v>
      </c>
      <c r="AD67" s="10">
        <f>[2]Final!AD64</f>
        <v>1.09574775501324</v>
      </c>
      <c r="AE67" s="10">
        <f>[2]Final!AF64</f>
        <v>5.3064491932393</v>
      </c>
      <c r="AF67" s="12">
        <f t="shared" si="7"/>
        <v>76.3356886698443</v>
      </c>
      <c r="AG67" s="12">
        <f t="shared" si="3"/>
        <v>271.526361056186</v>
      </c>
      <c r="AH67" s="11">
        <f>[2]Final!AI64/10</f>
        <v>238.166283413425</v>
      </c>
      <c r="AI67" s="11">
        <f>[2]Final!AJ64/10</f>
        <v>62.1526622829964</v>
      </c>
      <c r="AJ67" s="11">
        <f>[2]Final!AK64/10</f>
        <v>44.2820918067786</v>
      </c>
      <c r="AK67" s="11">
        <f>[2]Final!M64/10</f>
        <v>270.164122687386</v>
      </c>
      <c r="AL67" s="11">
        <f>[2]Final!N64/10</f>
        <v>78.9700708405878</v>
      </c>
      <c r="AM67" s="11">
        <f>[2]Final!O64/10</f>
        <v>51.5697233659195</v>
      </c>
      <c r="AN67" s="14">
        <f>[2]Final!X64</f>
        <v>0.654403351896832</v>
      </c>
      <c r="AO67" s="14">
        <f>[2]Final!Y64</f>
        <v>0.224709943481823</v>
      </c>
      <c r="AP67" s="14">
        <f>[2]Final!Z64</f>
        <v>0.120886704621346</v>
      </c>
      <c r="AQ67" s="14">
        <f>[2]Final!Q64</f>
        <v>0.19389669570946</v>
      </c>
      <c r="AR67" s="10">
        <f>[2]Final!D64</f>
        <v>0.0235142996211189</v>
      </c>
      <c r="AS67" s="10">
        <f>[2]Final!E64</f>
        <v>0.089246991126052</v>
      </c>
      <c r="AT67" s="10">
        <f>[2]Final!F64</f>
        <v>0.0484190496286605</v>
      </c>
      <c r="AU67" s="11">
        <f>[2]Final!AL164/10</f>
        <v>278.74803554143</v>
      </c>
      <c r="AV67" s="11">
        <f>[2]Final!AP164/10</f>
        <v>999.45746584043</v>
      </c>
      <c r="AW67" s="10">
        <f>[2]Final!AS164</f>
        <v>1.0974003333375</v>
      </c>
      <c r="AX67" s="10">
        <f>[2]Final!AT164</f>
        <v>4.91091261292974</v>
      </c>
      <c r="AY67" s="10">
        <f>[2]Final!AD164</f>
        <v>1.095487414638</v>
      </c>
      <c r="AZ67" s="10">
        <f>[2]Final!AF164</f>
        <v>5.11218980134899</v>
      </c>
      <c r="BA67" s="12">
        <f t="shared" si="8"/>
        <v>73.5411788346376</v>
      </c>
      <c r="BB67" s="12">
        <f t="shared" si="5"/>
        <v>261.586277987424</v>
      </c>
      <c r="BC67" s="11">
        <f>[2]Final!AI164/10</f>
        <v>189.716416421513</v>
      </c>
      <c r="BD67" s="11">
        <f>[2]Final!AJ164/10</f>
        <v>52.091178209681</v>
      </c>
      <c r="BE67" s="11">
        <f>[2]Final!AK164/10</f>
        <v>36.9404409102355</v>
      </c>
      <c r="BF67" s="11">
        <f>[2]Final!M164/10</f>
        <v>182.649037350227</v>
      </c>
      <c r="BG67" s="11">
        <f>[2]Final!N164/10</f>
        <v>49.6593598923268</v>
      </c>
      <c r="BH67" s="11">
        <f>[2]Final!O164/10</f>
        <v>35.073780563739</v>
      </c>
      <c r="BI67" s="14">
        <f>[2]Final!X164</f>
        <v>0.690511987996265</v>
      </c>
      <c r="BJ67" s="14">
        <f>[2]Final!Y164</f>
        <v>0.192689327188414</v>
      </c>
      <c r="BK67" s="14">
        <f>[2]Final!Z164</f>
        <v>0.116798684815321</v>
      </c>
      <c r="BL67" s="14">
        <f>[2]Final!Q164</f>
        <v>0.256651976949298</v>
      </c>
      <c r="BM67" s="10">
        <f>[2]Final!D164</f>
        <v>0.0494402037373298</v>
      </c>
      <c r="BN67" s="10">
        <f>[2]Final!E164</f>
        <v>0.127642347769485</v>
      </c>
      <c r="BO67" s="10">
        <f>[2]Final!F164</f>
        <v>0.079334584248811</v>
      </c>
      <c r="BP67" s="11">
        <f>[2]Data!$BB68/10</f>
        <v>475.06</v>
      </c>
      <c r="BQ67" s="11">
        <f>[2]Data!$BD68/10</f>
        <v>151.685</v>
      </c>
      <c r="BR67" s="21">
        <f>[2]Data!$CR68/10</f>
        <v>261.125427401139</v>
      </c>
      <c r="BS67" s="22">
        <f>[2]Data!BP68</f>
        <v>3.55700414560418</v>
      </c>
      <c r="BT67" s="22">
        <f>[2]Data!BQ68</f>
        <v>3.99955963280432</v>
      </c>
      <c r="BU67" s="22">
        <f>[2]Data!BR68</f>
        <v>2.67116601502571</v>
      </c>
      <c r="BV67" s="22">
        <f>[2]Data!BS68</f>
        <v>2.74850969892376</v>
      </c>
      <c r="BW67" s="21">
        <f>[2]Data!$AZ68</f>
        <v>103.8</v>
      </c>
      <c r="BX67" s="10"/>
    </row>
    <row r="68" spans="1:76">
      <c r="A68" s="1">
        <v>2005</v>
      </c>
      <c r="B68" s="11">
        <f>[2]OECD!AB61</f>
        <v>309.941848538682</v>
      </c>
      <c r="C68" s="11">
        <f>[2]OECD!EA61</f>
        <v>1132.01568630564</v>
      </c>
      <c r="D68" s="10">
        <f>[2]OECD!EH61</f>
        <v>1.10486942232406</v>
      </c>
      <c r="E68" s="10">
        <f>[2]OECD!EI61</f>
        <v>5.42546775750782</v>
      </c>
      <c r="F68" s="10">
        <f>[2]OECD!CG61</f>
        <v>1.10400446920752</v>
      </c>
      <c r="G68" s="10">
        <f>[2]OECD!CH61</f>
        <v>5.6631064917492</v>
      </c>
      <c r="H68" s="12">
        <f t="shared" si="6"/>
        <v>81.4663663621073</v>
      </c>
      <c r="I68" s="12">
        <f t="shared" si="1"/>
        <v>296.151279340625</v>
      </c>
      <c r="J68" s="11">
        <f>[2]OECD!Y61</f>
        <v>208.053495271315</v>
      </c>
      <c r="K68" s="11">
        <f>[2]OECD!Z61</f>
        <v>60.3442984990891</v>
      </c>
      <c r="L68" s="11">
        <f>[2]OECD!AA61</f>
        <v>41.5440547682778</v>
      </c>
      <c r="M68" s="11">
        <f>[2]OECD!AV61</f>
        <v>204.130552226984</v>
      </c>
      <c r="N68" s="11">
        <f>[2]OECD!AW61</f>
        <v>60.2494375787988</v>
      </c>
      <c r="O68" s="11">
        <f>[2]OECD!AX61</f>
        <v>40.9514826401258</v>
      </c>
      <c r="P68" s="14">
        <f>[2]OECD!BX61</f>
        <v>0.709594663127125</v>
      </c>
      <c r="Q68" s="14">
        <f>[2]OECD!BY61</f>
        <v>0.182653458439197</v>
      </c>
      <c r="R68" s="14">
        <f>[2]OECD!BZ61</f>
        <v>0.107751878433678</v>
      </c>
      <c r="S68" s="14">
        <f>[2]OECD!BR61</f>
        <v>0.214087287093602</v>
      </c>
      <c r="T68" s="10">
        <f>[2]OECD!DR$7</f>
        <v>0.05</v>
      </c>
      <c r="U68" s="10">
        <f>[2]OECD!DS$7</f>
        <v>0.125</v>
      </c>
      <c r="V68" s="10">
        <f>[2]OECD!DT$7</f>
        <v>0.08</v>
      </c>
      <c r="W68" s="16">
        <f>[2]OECD!BM61</f>
        <v>0.00988142292490135</v>
      </c>
      <c r="X68" s="16">
        <f>[2]OECD!BN61</f>
        <v>0.00592885375494046</v>
      </c>
      <c r="Y68" s="16">
        <f>[2]OECD!BO61</f>
        <v>0.016798418972332</v>
      </c>
      <c r="Z68" s="11">
        <f>[2]Final!AL65/10</f>
        <v>381.081597626927</v>
      </c>
      <c r="AA68" s="11">
        <f>[2]Final!AP65/10</f>
        <v>1397.87286249849</v>
      </c>
      <c r="AB68" s="10">
        <f>[2]Final!AS65</f>
        <v>1.10263830511488</v>
      </c>
      <c r="AC68" s="10">
        <f>[2]Final!AT65</f>
        <v>5.52399019979901</v>
      </c>
      <c r="AD68" s="10">
        <f>[2]Final!AD65</f>
        <v>1.10190487894436</v>
      </c>
      <c r="AE68" s="10">
        <f>[2]Final!AF65</f>
        <v>5.84720225590075</v>
      </c>
      <c r="AF68" s="12">
        <f t="shared" si="7"/>
        <v>84.1146677828792</v>
      </c>
      <c r="AG68" s="12">
        <f t="shared" si="3"/>
        <v>305.778538894036</v>
      </c>
      <c r="AH68" s="11">
        <f>[2]Final!AI65/10</f>
        <v>260.33081854365</v>
      </c>
      <c r="AI68" s="11">
        <f>[2]Final!AJ65/10</f>
        <v>71.1364693148794</v>
      </c>
      <c r="AJ68" s="11">
        <f>[2]Final!AK65/10</f>
        <v>49.6143097683973</v>
      </c>
      <c r="AK68" s="11">
        <f>[2]Final!M65/10</f>
        <v>294.233936277086</v>
      </c>
      <c r="AL68" s="11">
        <f>[2]Final!N65/10</f>
        <v>89.464661400285</v>
      </c>
      <c r="AM68" s="11">
        <f>[2]Final!O65/10</f>
        <v>57.8774201354437</v>
      </c>
      <c r="AN68" s="14">
        <f>[2]Final!X65</f>
        <v>0.698632164344055</v>
      </c>
      <c r="AO68" s="14">
        <f>[2]Final!Y65</f>
        <v>0.196339176766739</v>
      </c>
      <c r="AP68" s="14">
        <f>[2]Final!Z65</f>
        <v>0.105028658889207</v>
      </c>
      <c r="AQ68" s="14">
        <f>[2]Final!Q65</f>
        <v>0.174177046832682</v>
      </c>
      <c r="AR68" s="10">
        <f>[2]Final!D65</f>
        <v>0.0234102370792265</v>
      </c>
      <c r="AS68" s="10">
        <f>[2]Final!E65</f>
        <v>0.0881161837770075</v>
      </c>
      <c r="AT68" s="10">
        <f>[2]Final!F65</f>
        <v>0.0484772141007899</v>
      </c>
      <c r="AU68" s="11">
        <f>[2]Final!AL165/10</f>
        <v>308.882310645784</v>
      </c>
      <c r="AV68" s="11">
        <f>[2]Final!AP165/10</f>
        <v>1128.69384951185</v>
      </c>
      <c r="AW68" s="10">
        <f>[2]Final!AS165</f>
        <v>1.10484213548531</v>
      </c>
      <c r="AX68" s="10">
        <f>[2]Final!AT165</f>
        <v>5.42578317845106</v>
      </c>
      <c r="AY68" s="10">
        <f>[2]Final!AD165</f>
        <v>1.10379680074769</v>
      </c>
      <c r="AZ68" s="10">
        <f>[2]Final!AF165</f>
        <v>5.642818747544</v>
      </c>
      <c r="BA68" s="12">
        <f t="shared" si="8"/>
        <v>81.174517920887</v>
      </c>
      <c r="BB68" s="12">
        <f t="shared" si="5"/>
        <v>295.09033489078</v>
      </c>
      <c r="BC68" s="11">
        <f>[2]Final!AI165/10</f>
        <v>207.744084124337</v>
      </c>
      <c r="BD68" s="11">
        <f>[2]Final!AJ165/10</f>
        <v>59.7531462809528</v>
      </c>
      <c r="BE68" s="11">
        <f>[2]Final!AK165/10</f>
        <v>41.3850802404938</v>
      </c>
      <c r="BF68" s="11">
        <f>[2]Final!M165/10</f>
        <v>199.254164401941</v>
      </c>
      <c r="BG68" s="11">
        <f>[2]Final!N165/10</f>
        <v>56.7100519756019</v>
      </c>
      <c r="BH68" s="11">
        <f>[2]Final!O165/10</f>
        <v>39.4027462931136</v>
      </c>
      <c r="BI68" s="14">
        <f>[2]Final!X165</f>
        <v>0.716181437949367</v>
      </c>
      <c r="BJ68" s="14">
        <f>[2]Final!Y165</f>
        <v>0.177127827499496</v>
      </c>
      <c r="BK68" s="14">
        <f>[2]Final!Z165</f>
        <v>0.106690734551137</v>
      </c>
      <c r="BL68" s="14">
        <f>[2]Final!Q165</f>
        <v>0.238792630856509</v>
      </c>
      <c r="BM68" s="10">
        <f>[2]Final!D165</f>
        <v>0.0492494101656988</v>
      </c>
      <c r="BN68" s="10">
        <f>[2]Final!E165</f>
        <v>0.12702449387888</v>
      </c>
      <c r="BO68" s="10">
        <f>[2]Final!F165</f>
        <v>0.0795635076537574</v>
      </c>
      <c r="BP68" s="11">
        <f>[2]Data!$BB69/10</f>
        <v>551.37</v>
      </c>
      <c r="BQ68" s="11">
        <f>[2]Data!$BD69/10</f>
        <v>178.867</v>
      </c>
      <c r="BR68" s="21">
        <f>[2]Data!$CR69/10</f>
        <v>303.088940358147</v>
      </c>
      <c r="BS68" s="22">
        <f>[2]Data!BP69</f>
        <v>3.63525823680747</v>
      </c>
      <c r="BT68" s="22">
        <f>[2]Data!BQ69</f>
        <v>4.08754994472602</v>
      </c>
      <c r="BU68" s="22">
        <f>[2]Data!BR69</f>
        <v>2.71924700329618</v>
      </c>
      <c r="BV68" s="22">
        <f>[2]Data!BS69</f>
        <v>2.82821648019255</v>
      </c>
      <c r="BW68" s="21">
        <f>[2]Data!$AZ69</f>
        <v>101.2</v>
      </c>
      <c r="BX68" s="10"/>
    </row>
    <row r="69" spans="1:76">
      <c r="A69" s="1">
        <v>2006</v>
      </c>
      <c r="B69" s="11">
        <f>[2]OECD!AB62</f>
        <v>349.072130680116</v>
      </c>
      <c r="C69" s="11">
        <f>[2]OECD!EA62</f>
        <v>1298.09059145964</v>
      </c>
      <c r="D69" s="10">
        <f>[2]OECD!EH62</f>
        <v>1.12198047449361</v>
      </c>
      <c r="E69" s="10">
        <f>[2]OECD!EI62</f>
        <v>6.08726888891842</v>
      </c>
      <c r="F69" s="10">
        <f>[2]OECD!CG62</f>
        <v>1.11657103671198</v>
      </c>
      <c r="G69" s="10">
        <f>[2]OECD!CH62</f>
        <v>6.32326068650276</v>
      </c>
      <c r="H69" s="12">
        <f t="shared" si="6"/>
        <v>90.9629851460963</v>
      </c>
      <c r="I69" s="12">
        <f t="shared" si="1"/>
        <v>337.618093757878</v>
      </c>
      <c r="J69" s="11">
        <f>[2]OECD!Y62</f>
        <v>230.929510502638</v>
      </c>
      <c r="K69" s="11">
        <f>[2]OECD!Z62</f>
        <v>71.3006746468919</v>
      </c>
      <c r="L69" s="11">
        <f>[2]OECD!AA62</f>
        <v>46.8419455305858</v>
      </c>
      <c r="M69" s="11">
        <f>[2]OECD!AV62</f>
        <v>225.119490140489</v>
      </c>
      <c r="N69" s="11">
        <f>[2]OECD!AW62</f>
        <v>70.2106523445232</v>
      </c>
      <c r="O69" s="11">
        <f>[2]OECD!AX62</f>
        <v>46.0343751556581</v>
      </c>
      <c r="P69" s="14">
        <f>[2]OECD!BX62</f>
        <v>0.700056696832209</v>
      </c>
      <c r="Q69" s="14">
        <f>[2]OECD!BY62</f>
        <v>0.191974414086906</v>
      </c>
      <c r="R69" s="14">
        <f>[2]OECD!BZ62</f>
        <v>0.107968889080885</v>
      </c>
      <c r="S69" s="14">
        <f>[2]OECD!BR62</f>
        <v>0.201558184552905</v>
      </c>
      <c r="T69" s="10">
        <f>[2]OECD!DR$7</f>
        <v>0.05</v>
      </c>
      <c r="U69" s="10">
        <f>[2]OECD!DS$7</f>
        <v>0.125</v>
      </c>
      <c r="V69" s="10">
        <f>[2]OECD!DT$7</f>
        <v>0.08</v>
      </c>
      <c r="W69" s="16">
        <f>[2]OECD!BM62</f>
        <v>0.00294406280667303</v>
      </c>
      <c r="X69" s="16">
        <f>[2]OECD!BN62</f>
        <v>-0.00588812561334662</v>
      </c>
      <c r="Y69" s="16">
        <f>[2]OECD!BO62</f>
        <v>0.014720314033366</v>
      </c>
      <c r="Z69" s="11">
        <f>[2]Final!AL66/10</f>
        <v>427.368746393971</v>
      </c>
      <c r="AA69" s="11">
        <f>[2]Final!AP66/10</f>
        <v>1596.21226449681</v>
      </c>
      <c r="AB69" s="10">
        <f>[2]Final!AS66</f>
        <v>1.11741148908</v>
      </c>
      <c r="AC69" s="10">
        <f>[2]Final!AT66</f>
        <v>6.17257011482075</v>
      </c>
      <c r="AD69" s="10">
        <f>[2]Final!AD66</f>
        <v>1.11083078478097</v>
      </c>
      <c r="AE69" s="10">
        <f>[2]Final!AF66</f>
        <v>6.49525227069527</v>
      </c>
      <c r="AF69" s="12">
        <f t="shared" si="7"/>
        <v>93.437162424846</v>
      </c>
      <c r="AG69" s="12">
        <f t="shared" si="3"/>
        <v>346.801246829745</v>
      </c>
      <c r="AH69" s="11">
        <f>[2]Final!AI66/10</f>
        <v>287.792327068721</v>
      </c>
      <c r="AI69" s="11">
        <f>[2]Final!AJ66/10</f>
        <v>83.6807096354828</v>
      </c>
      <c r="AJ69" s="11">
        <f>[2]Final!AK66/10</f>
        <v>55.8957096897673</v>
      </c>
      <c r="AK69" s="11">
        <f>[2]Final!M66/10</f>
        <v>322.960260779055</v>
      </c>
      <c r="AL69" s="11">
        <f>[2]Final!N66/10</f>
        <v>102.997438335806</v>
      </c>
      <c r="AM69" s="11">
        <f>[2]Final!O66/10</f>
        <v>64.9899115853016</v>
      </c>
      <c r="AN69" s="14">
        <f>[2]Final!X66</f>
        <v>0.69038282440555</v>
      </c>
      <c r="AO69" s="14">
        <f>[2]Final!Y66</f>
        <v>0.204685444842683</v>
      </c>
      <c r="AP69" s="14">
        <f>[2]Final!Z66</f>
        <v>0.104931730751767</v>
      </c>
      <c r="AQ69" s="14">
        <f>[2]Final!Q66</f>
        <v>0.172600331097903</v>
      </c>
      <c r="AR69" s="10">
        <f>[2]Final!D66</f>
        <v>0.023178106522918</v>
      </c>
      <c r="AS69" s="10">
        <f>[2]Final!E66</f>
        <v>0.085903518284897</v>
      </c>
      <c r="AT69" s="10">
        <f>[2]Final!F66</f>
        <v>0.0482906625279824</v>
      </c>
      <c r="AU69" s="11">
        <f>[2]Final!AL166/10</f>
        <v>347.898846910587</v>
      </c>
      <c r="AV69" s="11">
        <f>[2]Final!AP166/10</f>
        <v>1294.34959615688</v>
      </c>
      <c r="AW69" s="10">
        <f>[2]Final!AS166</f>
        <v>1.12220764362188</v>
      </c>
      <c r="AX69" s="10">
        <f>[2]Final!AT166</f>
        <v>6.08885535549278</v>
      </c>
      <c r="AY69" s="10">
        <f>[2]Final!AD166</f>
        <v>1.11655300182389</v>
      </c>
      <c r="AZ69" s="10">
        <f>[2]Final!AF166</f>
        <v>6.30050621131839</v>
      </c>
      <c r="BA69" s="12">
        <f t="shared" si="8"/>
        <v>90.6356516561737</v>
      </c>
      <c r="BB69" s="12">
        <f t="shared" si="5"/>
        <v>336.40316321538</v>
      </c>
      <c r="BC69" s="11">
        <f>[2]Final!AI166/10</f>
        <v>230.592925400331</v>
      </c>
      <c r="BD69" s="11">
        <f>[2]Final!AJ166/10</f>
        <v>70.6415677294692</v>
      </c>
      <c r="BE69" s="11">
        <f>[2]Final!AK166/10</f>
        <v>46.6643537807868</v>
      </c>
      <c r="BF69" s="11">
        <f>[2]Final!M166/10</f>
        <v>219.780448173914</v>
      </c>
      <c r="BG69" s="11">
        <f>[2]Final!N166/10</f>
        <v>66.1539013724788</v>
      </c>
      <c r="BH69" s="11">
        <f>[2]Final!O166/10</f>
        <v>44.2989909616645</v>
      </c>
      <c r="BI69" s="14">
        <f>[2]Final!X166</f>
        <v>0.707159191361562</v>
      </c>
      <c r="BJ69" s="14">
        <f>[2]Final!Y166</f>
        <v>0.185820849463048</v>
      </c>
      <c r="BK69" s="14">
        <f>[2]Final!Z166</f>
        <v>0.10701995917539</v>
      </c>
      <c r="BL69" s="14">
        <f>[2]Final!Q166</f>
        <v>0.234875325034931</v>
      </c>
      <c r="BM69" s="10">
        <f>[2]Final!D166</f>
        <v>0.0489310261482022</v>
      </c>
      <c r="BN69" s="10">
        <f>[2]Final!E166</f>
        <v>0.125199461543975</v>
      </c>
      <c r="BO69" s="10">
        <f>[2]Final!F166</f>
        <v>0.0793189433599653</v>
      </c>
      <c r="BP69" s="11">
        <f>[2]Data!$BB70/10</f>
        <v>621.18</v>
      </c>
      <c r="BQ69" s="11">
        <f>[2]Data!$BD70/10</f>
        <v>223.204</v>
      </c>
      <c r="BR69" s="21">
        <f>[2]Data!$CR70/10</f>
        <v>340.526484762487</v>
      </c>
      <c r="BS69" s="22">
        <f>[2]Data!BP70</f>
        <v>3.71159865978043</v>
      </c>
      <c r="BT69" s="22">
        <f>[2]Data!BQ70</f>
        <v>4.17747604350999</v>
      </c>
      <c r="BU69" s="22">
        <f>[2]Data!BR70</f>
        <v>2.75459721433903</v>
      </c>
      <c r="BV69" s="22">
        <f>[2]Data!BS70</f>
        <v>2.9243758405191</v>
      </c>
      <c r="BW69" s="21">
        <f>[2]Data!$AZ70</f>
        <v>101.9</v>
      </c>
      <c r="BX69" s="10"/>
    </row>
    <row r="70" spans="1:76">
      <c r="A70" s="1">
        <v>2007</v>
      </c>
      <c r="B70" s="11">
        <f>[2]OECD!AB63</f>
        <v>399.154336630623</v>
      </c>
      <c r="C70" s="11">
        <f>[2]OECD!EA63</f>
        <v>1553.63743429915</v>
      </c>
      <c r="D70" s="10">
        <f>[2]OECD!EH63</f>
        <v>1.13977441778004</v>
      </c>
      <c r="E70" s="10">
        <f>[2]OECD!EI63</f>
        <v>6.93811335373755</v>
      </c>
      <c r="F70" s="10">
        <f>[2]OECD!CG63</f>
        <v>1.13503232858431</v>
      </c>
      <c r="G70" s="10">
        <f>[2]OECD!CH63</f>
        <v>7.17710530124683</v>
      </c>
      <c r="H70" s="12">
        <f t="shared" si="6"/>
        <v>103.245928845353</v>
      </c>
      <c r="I70" s="12">
        <f t="shared" si="1"/>
        <v>400.451786431058</v>
      </c>
      <c r="J70" s="11">
        <f>[2]OECD!Y63</f>
        <v>260.911874918417</v>
      </c>
      <c r="K70" s="11">
        <f>[2]OECD!Z63</f>
        <v>85.0899868309089</v>
      </c>
      <c r="L70" s="11">
        <f>[2]OECD!AA63</f>
        <v>53.1524748812979</v>
      </c>
      <c r="M70" s="11">
        <f>[2]OECD!AV63</f>
        <v>252.226351497977</v>
      </c>
      <c r="N70" s="11">
        <f>[2]OECD!AW63</f>
        <v>83.4083527881605</v>
      </c>
      <c r="O70" s="11">
        <f>[2]OECD!AX63</f>
        <v>52.0804272978561</v>
      </c>
      <c r="P70" s="14">
        <f>[2]OECD!BX63</f>
        <v>0.682425779112687</v>
      </c>
      <c r="Q70" s="14">
        <f>[2]OECD!BY63</f>
        <v>0.21619228539105</v>
      </c>
      <c r="R70" s="14">
        <f>[2]OECD!BZ63</f>
        <v>0.101381935496263</v>
      </c>
      <c r="S70" s="14">
        <f>[2]OECD!BR63</f>
        <v>0.180658309240271</v>
      </c>
      <c r="T70" s="10">
        <f>[2]OECD!DR$7</f>
        <v>0.05</v>
      </c>
      <c r="U70" s="10">
        <f>[2]OECD!DS$7</f>
        <v>0.125</v>
      </c>
      <c r="V70" s="10">
        <f>[2]OECD!DT$7</f>
        <v>0.08</v>
      </c>
      <c r="W70" s="16">
        <f>[2]OECD!BM63</f>
        <v>0.00285171102661574</v>
      </c>
      <c r="X70" s="16">
        <f>[2]OECD!BN63</f>
        <v>-0.0503802281368821</v>
      </c>
      <c r="Y70" s="16">
        <f>[2]OECD!BO63</f>
        <v>0.0370722433460076</v>
      </c>
      <c r="Z70" s="11">
        <f>[2]Final!AL67/10</f>
        <v>485.877806726659</v>
      </c>
      <c r="AA70" s="11">
        <f>[2]Final!AP67/10</f>
        <v>1899.56689717232</v>
      </c>
      <c r="AB70" s="10">
        <f>[2]Final!AS67</f>
        <v>1.13316366946771</v>
      </c>
      <c r="AC70" s="10">
        <f>[2]Final!AT67</f>
        <v>6.99453220135701</v>
      </c>
      <c r="AD70" s="10">
        <f>[2]Final!AD67</f>
        <v>1.12515643667156</v>
      </c>
      <c r="AE70" s="10">
        <f>[2]Final!AF67</f>
        <v>7.30817490017835</v>
      </c>
      <c r="AF70" s="12">
        <f t="shared" si="7"/>
        <v>105.131424726642</v>
      </c>
      <c r="AG70" s="12">
        <f t="shared" si="3"/>
        <v>407.76490959644</v>
      </c>
      <c r="AH70" s="11">
        <f>[2]Final!AI67/10</f>
        <v>323.021037453472</v>
      </c>
      <c r="AI70" s="11">
        <f>[2]Final!AJ67/10</f>
        <v>99.5254852317632</v>
      </c>
      <c r="AJ70" s="11">
        <f>[2]Final!AK67/10</f>
        <v>63.3312840414246</v>
      </c>
      <c r="AK70" s="11">
        <f>[2]Final!M67/10</f>
        <v>358.633089190515</v>
      </c>
      <c r="AL70" s="11">
        <f>[2]Final!N67/10</f>
        <v>120.521236685383</v>
      </c>
      <c r="AM70" s="11">
        <f>[2]Final!O67/10</f>
        <v>73.3198756327511</v>
      </c>
      <c r="AN70" s="14">
        <f>[2]Final!X67</f>
        <v>0.667580372549367</v>
      </c>
      <c r="AO70" s="14">
        <f>[2]Final!Y67</f>
        <v>0.237242846664658</v>
      </c>
      <c r="AP70" s="14">
        <f>[2]Final!Z67</f>
        <v>0.0951767807859756</v>
      </c>
      <c r="AQ70" s="14">
        <f>[2]Final!Q67</f>
        <v>0.194316488339356</v>
      </c>
      <c r="AR70" s="10">
        <f>[2]Final!D67</f>
        <v>0.0228002846625336</v>
      </c>
      <c r="AS70" s="10">
        <f>[2]Final!E67</f>
        <v>0.084104897019735</v>
      </c>
      <c r="AT70" s="10">
        <f>[2]Final!F67</f>
        <v>0.0480234883741488</v>
      </c>
      <c r="AU70" s="11">
        <f>[2]Final!AL167/10</f>
        <v>397.850414597322</v>
      </c>
      <c r="AV70" s="11">
        <f>[2]Final!AP167/10</f>
        <v>1549.3551352568</v>
      </c>
      <c r="AW70" s="10">
        <f>[2]Final!AS167</f>
        <v>1.14005699517133</v>
      </c>
      <c r="AX70" s="10">
        <f>[2]Final!AT167</f>
        <v>6.94164214061596</v>
      </c>
      <c r="AY70" s="10">
        <f>[2]Final!AD167</f>
        <v>1.13486325711426</v>
      </c>
      <c r="AZ70" s="10">
        <f>[2]Final!AF167</f>
        <v>7.15021300044542</v>
      </c>
      <c r="BA70" s="12">
        <f t="shared" si="8"/>
        <v>102.859070849199</v>
      </c>
      <c r="BB70" s="12">
        <f t="shared" si="5"/>
        <v>398.951311038103</v>
      </c>
      <c r="BC70" s="11">
        <f>[2]Final!AI167/10</f>
        <v>260.545178802228</v>
      </c>
      <c r="BD70" s="11">
        <f>[2]Final!AJ167/10</f>
        <v>84.3512876777854</v>
      </c>
      <c r="BE70" s="11">
        <f>[2]Final!AK167/10</f>
        <v>52.953948117309</v>
      </c>
      <c r="BF70" s="11">
        <f>[2]Final!M167/10</f>
        <v>246.300961886272</v>
      </c>
      <c r="BG70" s="11">
        <f>[2]Final!N167/10</f>
        <v>78.6180964479828</v>
      </c>
      <c r="BH70" s="11">
        <f>[2]Final!O167/10</f>
        <v>50.1236615475365</v>
      </c>
      <c r="BI70" s="14">
        <f>[2]Final!X167</f>
        <v>0.689694165807646</v>
      </c>
      <c r="BJ70" s="14">
        <f>[2]Final!Y167</f>
        <v>0.208993536948821</v>
      </c>
      <c r="BK70" s="14">
        <f>[2]Final!Z167</f>
        <v>0.101312297243533</v>
      </c>
      <c r="BL70" s="14">
        <f>[2]Final!Q167</f>
        <v>0.251800690434065</v>
      </c>
      <c r="BM70" s="10">
        <f>[2]Final!D167</f>
        <v>0.0485191422343532</v>
      </c>
      <c r="BN70" s="10">
        <f>[2]Final!E167</f>
        <v>0.1245462472885</v>
      </c>
      <c r="BO70" s="10">
        <f>[2]Final!F167</f>
        <v>0.0790756751270379</v>
      </c>
      <c r="BP70" s="11">
        <f>[2]Data!$BB71/10</f>
        <v>710.4</v>
      </c>
      <c r="BQ70" s="11">
        <f>[2]Data!$BD71/10</f>
        <v>287.784</v>
      </c>
      <c r="BR70" s="21">
        <f>[2]Data!$CR71/10</f>
        <v>390.620689655172</v>
      </c>
      <c r="BS70" s="22">
        <f>[2]Data!BP71</f>
        <v>3.87862059947055</v>
      </c>
      <c r="BT70" s="22">
        <f>[2]Data!BQ71</f>
        <v>4.40723722590304</v>
      </c>
      <c r="BU70" s="22">
        <f>[2]Data!BR71</f>
        <v>2.75184261712469</v>
      </c>
      <c r="BV70" s="22">
        <f>[2]Data!BS71</f>
        <v>3.19049404200634</v>
      </c>
      <c r="BW70" s="21">
        <f>[2]Data!$AZ71</f>
        <v>105.2</v>
      </c>
      <c r="BX70" s="10"/>
    </row>
    <row r="71" spans="1:76">
      <c r="A71" s="1">
        <v>2008</v>
      </c>
      <c r="B71" s="11">
        <f>[2]OECD!AB64</f>
        <v>459.978209201411</v>
      </c>
      <c r="C71" s="11">
        <f>[2]OECD!EA64</f>
        <v>1953.74730074868</v>
      </c>
      <c r="D71" s="10">
        <f>[2]OECD!EH64</f>
        <v>1.14388750648024</v>
      </c>
      <c r="E71" s="10">
        <f>[2]OECD!EI64</f>
        <v>7.93642118388409</v>
      </c>
      <c r="F71" s="10">
        <f>[2]OECD!CG64</f>
        <v>1.14935093316085</v>
      </c>
      <c r="G71" s="10">
        <f>[2]OECD!CH64</f>
        <v>8.24901267538172</v>
      </c>
      <c r="H71" s="12">
        <f t="shared" si="6"/>
        <v>118.665804663465</v>
      </c>
      <c r="I71" s="12">
        <f t="shared" si="1"/>
        <v>501.683001518308</v>
      </c>
      <c r="J71" s="11">
        <f>[2]OECD!Y64</f>
        <v>292.743838162049</v>
      </c>
      <c r="K71" s="11">
        <f>[2]OECD!Z64</f>
        <v>106.1110784963</v>
      </c>
      <c r="L71" s="11">
        <f>[2]OECD!AA64</f>
        <v>61.1232925430622</v>
      </c>
      <c r="M71" s="11">
        <f>[2]OECD!AV64</f>
        <v>283.926006707931</v>
      </c>
      <c r="N71" s="11">
        <f>[2]OECD!AW64</f>
        <v>101.973901507845</v>
      </c>
      <c r="O71" s="11">
        <f>[2]OECD!AX64</f>
        <v>59.5186288668542</v>
      </c>
      <c r="P71" s="14">
        <f>[2]OECD!BX64</f>
        <v>0.635568503223761</v>
      </c>
      <c r="Q71" s="14">
        <f>[2]OECD!BY64</f>
        <v>0.247934026289257</v>
      </c>
      <c r="R71" s="14">
        <f>[2]OECD!BZ64</f>
        <v>0.116497470486982</v>
      </c>
      <c r="S71" s="14">
        <f>[2]OECD!BR64</f>
        <v>0.19183053336114</v>
      </c>
      <c r="T71" s="10">
        <f>[2]OECD!DR$7</f>
        <v>0.05</v>
      </c>
      <c r="U71" s="10">
        <f>[2]OECD!DS$7</f>
        <v>0.125</v>
      </c>
      <c r="V71" s="10">
        <f>[2]OECD!DT$7</f>
        <v>0.08</v>
      </c>
      <c r="W71" s="16">
        <f>[2]OECD!BM64</f>
        <v>0.0596590909090908</v>
      </c>
      <c r="X71" s="16">
        <f>[2]OECD!BN64</f>
        <v>-0.0473484848484849</v>
      </c>
      <c r="Y71" s="16">
        <f>[2]OECD!BO64</f>
        <v>0.0501893939393938</v>
      </c>
      <c r="Z71" s="11">
        <f>[2]Final!AL68/10</f>
        <v>556.827085633828</v>
      </c>
      <c r="AA71" s="11">
        <f>[2]Final!AP68/10</f>
        <v>2378.12294089872</v>
      </c>
      <c r="AB71" s="10">
        <f>[2]Final!AS68</f>
        <v>1.13792410713114</v>
      </c>
      <c r="AC71" s="10">
        <f>[2]Final!AT68</f>
        <v>7.95924681002917</v>
      </c>
      <c r="AD71" s="10">
        <f>[2]Final!AD68</f>
        <v>1.13822963415002</v>
      </c>
      <c r="AE71" s="10">
        <f>[2]Final!AF68</f>
        <v>8.31838124293438</v>
      </c>
      <c r="AF71" s="12">
        <f t="shared" si="7"/>
        <v>119.663703104276</v>
      </c>
      <c r="AG71" s="12">
        <f t="shared" si="3"/>
        <v>505.901813217398</v>
      </c>
      <c r="AH71" s="11">
        <f>[2]Final!AI68/10</f>
        <v>360.886872866008</v>
      </c>
      <c r="AI71" s="11">
        <f>[2]Final!AJ68/10</f>
        <v>123.326115887836</v>
      </c>
      <c r="AJ71" s="11">
        <f>[2]Final!AK68/10</f>
        <v>72.6140968799837</v>
      </c>
      <c r="AK71" s="11">
        <f>[2]Final!M68/10</f>
        <v>399.993276202688</v>
      </c>
      <c r="AL71" s="11">
        <f>[2]Final!N68/10</f>
        <v>144.458155362726</v>
      </c>
      <c r="AM71" s="11">
        <f>[2]Final!O68/10</f>
        <v>83.3521874889953</v>
      </c>
      <c r="AN71" s="14">
        <f>[2]Final!X68</f>
        <v>0.613960948034391</v>
      </c>
      <c r="AO71" s="14">
        <f>[2]Final!Y68</f>
        <v>0.27169266644799</v>
      </c>
      <c r="AP71" s="14">
        <f>[2]Final!Z68</f>
        <v>0.114346385517619</v>
      </c>
      <c r="AQ71" s="14">
        <f>[2]Final!Q68</f>
        <v>0.21779639543612</v>
      </c>
      <c r="AR71" s="10">
        <f>[2]Final!D68</f>
        <v>0.0226176920808181</v>
      </c>
      <c r="AS71" s="10">
        <f>[2]Final!E68</f>
        <v>0.080819854140739</v>
      </c>
      <c r="AT71" s="10">
        <f>[2]Final!F68</f>
        <v>0.0475044830242104</v>
      </c>
      <c r="AU71" s="11">
        <f>[2]Final!AL168/10</f>
        <v>458.521646181181</v>
      </c>
      <c r="AV71" s="11">
        <f>[2]Final!AP168/10</f>
        <v>1948.67823632091</v>
      </c>
      <c r="AW71" s="10">
        <f>[2]Final!AS168</f>
        <v>1.14398425955774</v>
      </c>
      <c r="AX71" s="10">
        <f>[2]Final!AT168</f>
        <v>7.94112934434736</v>
      </c>
      <c r="AY71" s="10">
        <f>[2]Final!AD168</f>
        <v>1.14869422130401</v>
      </c>
      <c r="AZ71" s="10">
        <f>[2]Final!AF168</f>
        <v>8.21340835470449</v>
      </c>
      <c r="BA71" s="12">
        <f t="shared" si="8"/>
        <v>118.153620293175</v>
      </c>
      <c r="BB71" s="12">
        <f t="shared" si="5"/>
        <v>499.517641472531</v>
      </c>
      <c r="BC71" s="11">
        <f>[2]Final!AI168/10</f>
        <v>292.343667421756</v>
      </c>
      <c r="BD71" s="11">
        <f>[2]Final!AJ168/10</f>
        <v>105.276889905241</v>
      </c>
      <c r="BE71" s="11">
        <f>[2]Final!AK168/10</f>
        <v>60.9010888541844</v>
      </c>
      <c r="BF71" s="11">
        <f>[2]Final!M168/10</f>
        <v>277.232044527045</v>
      </c>
      <c r="BG71" s="11">
        <f>[2]Final!N168/10</f>
        <v>96.2610247230225</v>
      </c>
      <c r="BH71" s="11">
        <f>[2]Final!O168/10</f>
        <v>57.2974959747446</v>
      </c>
      <c r="BI71" s="14">
        <f>[2]Final!X168</f>
        <v>0.651199649217314</v>
      </c>
      <c r="BJ71" s="14">
        <f>[2]Final!Y168</f>
        <v>0.234376241426599</v>
      </c>
      <c r="BK71" s="14">
        <f>[2]Final!Z168</f>
        <v>0.114424109356087</v>
      </c>
      <c r="BL71" s="14">
        <f>[2]Final!Q168</f>
        <v>0.26283901146752</v>
      </c>
      <c r="BM71" s="10">
        <f>[2]Final!D168</f>
        <v>0.0486748185277864</v>
      </c>
      <c r="BN71" s="10">
        <f>[2]Final!E168</f>
        <v>0.121985244225727</v>
      </c>
      <c r="BO71" s="10">
        <f>[2]Final!F168</f>
        <v>0.0785727697856832</v>
      </c>
      <c r="BP71" s="11">
        <f>[2]Data!$BB72/10</f>
        <v>831.437</v>
      </c>
      <c r="BQ71" s="11">
        <f>[2]Data!$BD72/10</f>
        <v>365.529</v>
      </c>
      <c r="BR71" s="21">
        <f>[2]Data!$CR72/10</f>
        <v>430.761886172804</v>
      </c>
      <c r="BS71" s="22">
        <f>[2]Data!BP72</f>
        <v>4.2276964534229</v>
      </c>
      <c r="BT71" s="22">
        <f>[2]Data!BQ72</f>
        <v>4.9316984557855</v>
      </c>
      <c r="BU71" s="22">
        <f>[2]Data!BR72</f>
        <v>2.76835367282744</v>
      </c>
      <c r="BV71" s="22">
        <f>[2]Data!BS72</f>
        <v>3.53825789258503</v>
      </c>
      <c r="BW71" s="21">
        <f>[2]Data!$AZ72</f>
        <v>105.6</v>
      </c>
      <c r="BX71" s="10"/>
    </row>
    <row r="72" spans="1:76">
      <c r="A72" s="1">
        <v>2009</v>
      </c>
      <c r="B72" s="11">
        <f>[2]OECD!AB65</f>
        <v>537.321389029696</v>
      </c>
      <c r="C72" s="11">
        <f>[2]OECD!EA65</f>
        <v>2206.77707410119</v>
      </c>
      <c r="D72" s="10">
        <f>[2]OECD!EH65</f>
        <v>1.16331995613182</v>
      </c>
      <c r="E72" s="10">
        <f>[2]OECD!EI65</f>
        <v>9.23259714347972</v>
      </c>
      <c r="F72" s="10">
        <f>[2]OECD!CG65</f>
        <v>1.1611224135911</v>
      </c>
      <c r="G72" s="10">
        <f>[2]OECD!CH65</f>
        <v>9.57811350738278</v>
      </c>
      <c r="H72" s="12">
        <f t="shared" si="6"/>
        <v>137.785525521573</v>
      </c>
      <c r="I72" s="12">
        <f t="shared" si="1"/>
        <v>568.53500851863</v>
      </c>
      <c r="J72" s="11">
        <f>[2]OECD!Y65</f>
        <v>338.790920236355</v>
      </c>
      <c r="K72" s="11">
        <f>[2]OECD!Z65</f>
        <v>130.55727029572</v>
      </c>
      <c r="L72" s="11">
        <f>[2]OECD!AA65</f>
        <v>67.9731984976207</v>
      </c>
      <c r="M72" s="11">
        <f>[2]OECD!AV65</f>
        <v>323.863978665849</v>
      </c>
      <c r="N72" s="11">
        <f>[2]OECD!AW65</f>
        <v>126.223119355744</v>
      </c>
      <c r="O72" s="11">
        <f>[2]OECD!AX65</f>
        <v>67.2377557503557</v>
      </c>
      <c r="P72" s="14">
        <f>[2]OECD!BX65</f>
        <v>0.747248991267786</v>
      </c>
      <c r="Q72" s="14">
        <f>[2]OECD!BY65</f>
        <v>0.206379118733616</v>
      </c>
      <c r="R72" s="14">
        <f>[2]OECD!BZ65</f>
        <v>0.0463718899985989</v>
      </c>
      <c r="S72" s="14">
        <f>[2]OECD!BR65</f>
        <v>0.0989100274820145</v>
      </c>
      <c r="T72" s="10">
        <f>[2]OECD!DR$7</f>
        <v>0.05</v>
      </c>
      <c r="U72" s="10">
        <f>[2]OECD!DS$7</f>
        <v>0.125</v>
      </c>
      <c r="V72" s="10">
        <f>[2]OECD!DT$7</f>
        <v>0.08</v>
      </c>
      <c r="W72" s="16">
        <f>[2]OECD!BM65</f>
        <v>-0.0538922155688623</v>
      </c>
      <c r="X72" s="16">
        <f>[2]OECD!BN65</f>
        <v>-0.0239520958083832</v>
      </c>
      <c r="Y72" s="16">
        <f>[2]OECD!BO65</f>
        <v>0.117764471057884</v>
      </c>
      <c r="Z72" s="11">
        <f>[2]Final!AL69/10</f>
        <v>646.469220574296</v>
      </c>
      <c r="AA72" s="11">
        <f>[2]Final!AP69/10</f>
        <v>2666.58919199241</v>
      </c>
      <c r="AB72" s="10">
        <f>[2]Final!AS69</f>
        <v>1.15537150468913</v>
      </c>
      <c r="AC72" s="10">
        <f>[2]Final!AT69</f>
        <v>9.19588696309552</v>
      </c>
      <c r="AD72" s="10">
        <f>[2]Final!AD69</f>
        <v>1.14778722688737</v>
      </c>
      <c r="AE72" s="10">
        <f>[2]Final!AF69</f>
        <v>9.54773173901952</v>
      </c>
      <c r="AF72" s="12">
        <f t="shared" si="7"/>
        <v>137.34846994513</v>
      </c>
      <c r="AG72" s="12">
        <f t="shared" si="3"/>
        <v>566.731615927604</v>
      </c>
      <c r="AH72" s="11">
        <f>[2]Final!AI69/10</f>
        <v>414.004175723001</v>
      </c>
      <c r="AI72" s="11">
        <f>[2]Final!AJ69/10</f>
        <v>151.51177281759</v>
      </c>
      <c r="AJ72" s="11">
        <f>[2]Final!AK69/10</f>
        <v>80.9532720337038</v>
      </c>
      <c r="AK72" s="11">
        <f>[2]Final!M69/10</f>
        <v>450.889790294263</v>
      </c>
      <c r="AL72" s="11">
        <f>[2]Final!N69/10</f>
        <v>175.594954769</v>
      </c>
      <c r="AM72" s="11">
        <f>[2]Final!O69/10</f>
        <v>94.0572319675585</v>
      </c>
      <c r="AN72" s="14">
        <f>[2]Final!X69</f>
        <v>0.78113938632916</v>
      </c>
      <c r="AO72" s="14">
        <f>[2]Final!Y69</f>
        <v>0.205493586860266</v>
      </c>
      <c r="AP72" s="14">
        <f>[2]Final!Z69</f>
        <v>0.0133670268105732</v>
      </c>
      <c r="AQ72" s="14">
        <f>[2]Final!Q69</f>
        <v>0.073663822916477</v>
      </c>
      <c r="AR72" s="10">
        <f>[2]Final!D69</f>
        <v>0.0220359568467472</v>
      </c>
      <c r="AS72" s="10">
        <f>[2]Final!E69</f>
        <v>0.0794553754157931</v>
      </c>
      <c r="AT72" s="10">
        <f>[2]Final!F69</f>
        <v>0.0480493396146785</v>
      </c>
      <c r="AU72" s="11">
        <f>[2]Final!AL169/10</f>
        <v>535.684739348587</v>
      </c>
      <c r="AV72" s="11">
        <f>[2]Final!AP169/10</f>
        <v>2201.172341779</v>
      </c>
      <c r="AW72" s="10">
        <f>[2]Final!AS169</f>
        <v>1.16339413448551</v>
      </c>
      <c r="AX72" s="10">
        <f>[2]Final!AT169</f>
        <v>9.23866330040445</v>
      </c>
      <c r="AY72" s="10">
        <f>[2]Final!AD169</f>
        <v>1.16023530900769</v>
      </c>
      <c r="AZ72" s="10">
        <f>[2]Final!AF169</f>
        <v>9.52948638042687</v>
      </c>
      <c r="BA72" s="12">
        <f t="shared" si="8"/>
        <v>137.086002151229</v>
      </c>
      <c r="BB72" s="12">
        <f t="shared" si="5"/>
        <v>565.648612986065</v>
      </c>
      <c r="BC72" s="11">
        <f>[2]Final!AI169/10</f>
        <v>338.353221479056</v>
      </c>
      <c r="BD72" s="11">
        <f>[2]Final!AJ169/10</f>
        <v>129.60707025619</v>
      </c>
      <c r="BE72" s="11">
        <f>[2]Final!AK169/10</f>
        <v>67.7244476133413</v>
      </c>
      <c r="BF72" s="11">
        <f>[2]Final!M169/10</f>
        <v>316.354008004531</v>
      </c>
      <c r="BG72" s="11">
        <f>[2]Final!N169/10</f>
        <v>119.105282293142</v>
      </c>
      <c r="BH72" s="11">
        <f>[2]Final!O169/10</f>
        <v>64.6827548902248</v>
      </c>
      <c r="BI72" s="14">
        <f>[2]Final!X169</f>
        <v>0.753616334125436</v>
      </c>
      <c r="BJ72" s="14">
        <f>[2]Final!Y169</f>
        <v>0.197886823377606</v>
      </c>
      <c r="BK72" s="14">
        <f>[2]Final!Z169</f>
        <v>0.0484968424969577</v>
      </c>
      <c r="BL72" s="14">
        <f>[2]Final!Q169</f>
        <v>0.10419473337127</v>
      </c>
      <c r="BM72" s="10">
        <f>[2]Final!D169</f>
        <v>0.0479697721787537</v>
      </c>
      <c r="BN72" s="10">
        <f>[2]Final!E169</f>
        <v>0.122631437748906</v>
      </c>
      <c r="BO72" s="10">
        <f>[2]Final!F169</f>
        <v>0.0798170800342588</v>
      </c>
      <c r="BP72" s="11">
        <f>[2]Data!$BB73/10</f>
        <v>858.7</v>
      </c>
      <c r="BQ72" s="11">
        <f>[2]Data!$BD73/10</f>
        <v>448.354</v>
      </c>
      <c r="BR72" s="21">
        <f>[2]Data!$CR73/10</f>
        <v>406.287570112218</v>
      </c>
      <c r="BS72" s="22">
        <f>[2]Data!BP73</f>
        <v>4.12623173854075</v>
      </c>
      <c r="BT72" s="22">
        <f>[2]Data!BQ73</f>
        <v>4.67525013608465</v>
      </c>
      <c r="BU72" s="22">
        <f>[2]Data!BR73</f>
        <v>2.70744989202523</v>
      </c>
      <c r="BV72" s="22">
        <f>[2]Data!BS73</f>
        <v>3.96284883969523</v>
      </c>
      <c r="BW72" s="21">
        <f>[2]Data!$AZ73</f>
        <v>100.2</v>
      </c>
      <c r="BX72" s="10"/>
    </row>
    <row r="73" spans="1:76">
      <c r="A73" s="1">
        <v>2010</v>
      </c>
      <c r="B73" s="11">
        <f>[2]OECD!AB66</f>
        <v>624.861215317448</v>
      </c>
      <c r="C73" s="11">
        <f>[2]OECD!EA66</f>
        <v>2704.64395729924</v>
      </c>
      <c r="D73" s="10">
        <f>[2]OECD!EH66</f>
        <v>1.15882087690044</v>
      </c>
      <c r="E73" s="10">
        <f>[2]OECD!EI66</f>
        <v>10.6989263178757</v>
      </c>
      <c r="F73" s="10">
        <f>[2]OECD!CG66</f>
        <v>1.16622195787654</v>
      </c>
      <c r="G73" s="10">
        <f>[2]OECD!CH66</f>
        <v>11.1702062873436</v>
      </c>
      <c r="H73" s="12">
        <f t="shared" si="6"/>
        <v>160.688505340815</v>
      </c>
      <c r="I73" s="12">
        <f t="shared" si="1"/>
        <v>697.515987315257</v>
      </c>
      <c r="J73" s="11">
        <f>[2]OECD!Y66</f>
        <v>391.169818204849</v>
      </c>
      <c r="K73" s="11">
        <f>[2]OECD!Z66</f>
        <v>157.315371142364</v>
      </c>
      <c r="L73" s="11">
        <f>[2]OECD!AA66</f>
        <v>76.3760259702355</v>
      </c>
      <c r="M73" s="11">
        <f>[2]OECD!AV66</f>
        <v>374.338840226258</v>
      </c>
      <c r="N73" s="11">
        <f>[2]OECD!AW66</f>
        <v>153.532075433645</v>
      </c>
      <c r="O73" s="11">
        <f>[2]OECD!AX66</f>
        <v>75.1818877436751</v>
      </c>
      <c r="P73" s="14">
        <f>[2]OECD!BX66</f>
        <v>0.623990105704807</v>
      </c>
      <c r="Q73" s="14">
        <f>[2]OECD!BY66</f>
        <v>0.253506231529983</v>
      </c>
      <c r="R73" s="14">
        <f>[2]OECD!BZ66</f>
        <v>0.12250366276521</v>
      </c>
      <c r="S73" s="14">
        <f>[2]OECD!BR66</f>
        <v>0.134654092717519</v>
      </c>
      <c r="T73" s="10">
        <f>[2]OECD!DR$7</f>
        <v>0.05</v>
      </c>
      <c r="U73" s="10">
        <f>[2]OECD!DS$7</f>
        <v>0.125</v>
      </c>
      <c r="V73" s="10">
        <f>[2]OECD!DT$7</f>
        <v>0.08</v>
      </c>
      <c r="W73" s="16">
        <f>[2]OECD!BM66</f>
        <v>0.0269489894128969</v>
      </c>
      <c r="X73" s="16">
        <f>[2]OECD!BN66</f>
        <v>-0.0336862367661214</v>
      </c>
      <c r="Y73" s="16">
        <f>[2]OECD!BO66</f>
        <v>0.035611164581328</v>
      </c>
      <c r="Z73" s="11">
        <f>[2]Final!AL70/10</f>
        <v>748.811202148158</v>
      </c>
      <c r="AA73" s="11">
        <f>[2]Final!AP70/10</f>
        <v>3254.07327889866</v>
      </c>
      <c r="AB73" s="10">
        <f>[2]Final!AS70</f>
        <v>1.15351533526725</v>
      </c>
      <c r="AC73" s="10">
        <f>[2]Final!AT70</f>
        <v>10.6075966333149</v>
      </c>
      <c r="AD73" s="10">
        <f>[2]Final!AD70</f>
        <v>1.15409315206309</v>
      </c>
      <c r="AE73" s="10">
        <f>[2]Final!AF70</f>
        <v>11.0189718177378</v>
      </c>
      <c r="AF73" s="12">
        <f t="shared" si="7"/>
        <v>158.512928610017</v>
      </c>
      <c r="AG73" s="12">
        <f t="shared" si="3"/>
        <v>688.072253003679</v>
      </c>
      <c r="AH73" s="11">
        <f>[2]Final!AI70/10</f>
        <v>474.809015943108</v>
      </c>
      <c r="AI73" s="11">
        <f>[2]Final!AJ70/10</f>
        <v>182.992535308469</v>
      </c>
      <c r="AJ73" s="11">
        <f>[2]Final!AK70/10</f>
        <v>91.0096508965821</v>
      </c>
      <c r="AK73" s="11">
        <f>[2]Final!M70/10</f>
        <v>513.965745562615</v>
      </c>
      <c r="AL73" s="11">
        <f>[2]Final!N70/10</f>
        <v>211.859950077171</v>
      </c>
      <c r="AM73" s="11">
        <f>[2]Final!O70/10</f>
        <v>105.398129329589</v>
      </c>
      <c r="AN73" s="14">
        <f>[2]Final!X70</f>
        <v>0.605727574615224</v>
      </c>
      <c r="AO73" s="14">
        <f>[2]Final!Y70</f>
        <v>0.271371069214952</v>
      </c>
      <c r="AP73" s="14">
        <f>[2]Final!Z70</f>
        <v>0.122901356169824</v>
      </c>
      <c r="AQ73" s="14">
        <f>[2]Final!Q70</f>
        <v>0.157957554765227</v>
      </c>
      <c r="AR73" s="10">
        <f>[2]Final!D70</f>
        <v>0.0216739771448094</v>
      </c>
      <c r="AS73" s="10">
        <f>[2]Final!E70</f>
        <v>0.0790679672292687</v>
      </c>
      <c r="AT73" s="10">
        <f>[2]Final!F70</f>
        <v>0.0479179909632447</v>
      </c>
      <c r="AU73" s="11">
        <f>[2]Final!AL170/10</f>
        <v>623.013049243588</v>
      </c>
      <c r="AV73" s="11">
        <f>[2]Final!AP170/10</f>
        <v>2698.09977477306</v>
      </c>
      <c r="AW73" s="10">
        <f>[2]Final!AS170</f>
        <v>1.15897728255732</v>
      </c>
      <c r="AX73" s="10">
        <f>[2]Final!AT170</f>
        <v>10.7074008863648</v>
      </c>
      <c r="AY73" s="10">
        <f>[2]Final!AD170</f>
        <v>1.16548218878745</v>
      </c>
      <c r="AZ73" s="10">
        <f>[2]Final!AF170</f>
        <v>11.1064466446801</v>
      </c>
      <c r="BA73" s="12">
        <f t="shared" si="8"/>
        <v>159.771293839335</v>
      </c>
      <c r="BB73" s="12">
        <f t="shared" si="5"/>
        <v>693.534559492058</v>
      </c>
      <c r="BC73" s="11">
        <f>[2]Final!AI170/10</f>
        <v>390.689665433363</v>
      </c>
      <c r="BD73" s="11">
        <f>[2]Final!AJ170/10</f>
        <v>156.22573581034</v>
      </c>
      <c r="BE73" s="11">
        <f>[2]Final!AK170/10</f>
        <v>76.097647999885</v>
      </c>
      <c r="BF73" s="11">
        <f>[2]Final!M170/10</f>
        <v>365.648361072817</v>
      </c>
      <c r="BG73" s="11">
        <f>[2]Final!N170/10</f>
        <v>144.779751794827</v>
      </c>
      <c r="BH73" s="11">
        <f>[2]Final!O170/10</f>
        <v>72.3392622063399</v>
      </c>
      <c r="BI73" s="14">
        <f>[2]Final!X170</f>
        <v>0.634171891070861</v>
      </c>
      <c r="BJ73" s="14">
        <f>[2]Final!Y170</f>
        <v>0.243883685961022</v>
      </c>
      <c r="BK73" s="14">
        <f>[2]Final!Z170</f>
        <v>0.121944422968117</v>
      </c>
      <c r="BL73" s="14">
        <f>[2]Final!Q170</f>
        <v>0.1867206574443</v>
      </c>
      <c r="BM73" s="10">
        <f>[2]Final!D170</f>
        <v>0.0480161050707378</v>
      </c>
      <c r="BN73" s="10">
        <f>[2]Final!E170</f>
        <v>0.123737261478911</v>
      </c>
      <c r="BO73" s="10">
        <f>[2]Final!F170</f>
        <v>0.0794266086328223</v>
      </c>
      <c r="BP73" s="11">
        <f>[2]Data!$BB74/10</f>
        <v>1036.86</v>
      </c>
      <c r="BQ73" s="11">
        <f>[2]Data!$BD74/10</f>
        <v>541.047</v>
      </c>
      <c r="BR73" s="21">
        <f>[2]Data!$CR74/10</f>
        <v>494.552782334385</v>
      </c>
      <c r="BS73" s="22">
        <f>[2]Data!BP74</f>
        <v>4.34079578894487</v>
      </c>
      <c r="BT73" s="22">
        <f>[2]Data!BQ74</f>
        <v>4.98849189520233</v>
      </c>
      <c r="BU73" s="22">
        <f>[2]Data!BR74</f>
        <v>2.71827969159333</v>
      </c>
      <c r="BV73" s="22">
        <f>[2]Data!BS74</f>
        <v>4.26402535151207</v>
      </c>
      <c r="BW73" s="21">
        <f>[2]Data!$AZ74</f>
        <v>103.9</v>
      </c>
      <c r="BX73" s="10"/>
    </row>
    <row r="74" spans="1:76">
      <c r="A74" s="1">
        <v>2011</v>
      </c>
      <c r="B74" s="11">
        <f>[2]OECD!AB67</f>
        <v>719.974519623032</v>
      </c>
      <c r="C74" s="11">
        <f>[2]OECD!EA67</f>
        <v>3374.38342316885</v>
      </c>
      <c r="D74" s="10">
        <f>[2]OECD!EH67</f>
        <v>1.15305927991999</v>
      </c>
      <c r="E74" s="10">
        <f>[2]OECD!EI67</f>
        <v>12.3364962760068</v>
      </c>
      <c r="F74" s="10">
        <f>[2]OECD!CG67</f>
        <v>1.15700489323777</v>
      </c>
      <c r="G74" s="10">
        <f>[2]OECD!CH67</f>
        <v>12.923983332932</v>
      </c>
      <c r="H74" s="12">
        <f t="shared" si="6"/>
        <v>185.917386966389</v>
      </c>
      <c r="I74" s="12">
        <f t="shared" si="1"/>
        <v>867.556616217985</v>
      </c>
      <c r="J74" s="11">
        <f>[2]OECD!Y67</f>
        <v>453.99297320195</v>
      </c>
      <c r="K74" s="11">
        <f>[2]OECD!Z67</f>
        <v>181.241647223138</v>
      </c>
      <c r="L74" s="11">
        <f>[2]OECD!AA67</f>
        <v>84.7398991979429</v>
      </c>
      <c r="M74" s="11">
        <f>[2]OECD!AV67</f>
        <v>433.416816106051</v>
      </c>
      <c r="N74" s="11">
        <f>[2]OECD!AW67</f>
        <v>180.563743128268</v>
      </c>
      <c r="O74" s="11">
        <f>[2]OECD!AX67</f>
        <v>83.9145443584263</v>
      </c>
      <c r="P74" s="14">
        <f>[2]OECD!BX67</f>
        <v>0.604294986342967</v>
      </c>
      <c r="Q74" s="14">
        <f>[2]OECD!BY67</f>
        <v>0.260507815150349</v>
      </c>
      <c r="R74" s="14">
        <f>[2]OECD!BZ67</f>
        <v>0.135197198506684</v>
      </c>
      <c r="S74" s="14">
        <f>[2]OECD!BR67</f>
        <v>0.128398943375726</v>
      </c>
      <c r="T74" s="10">
        <f>[2]OECD!DR$7</f>
        <v>0.05</v>
      </c>
      <c r="U74" s="10">
        <f>[2]OECD!DS$7</f>
        <v>0.125</v>
      </c>
      <c r="V74" s="10">
        <f>[2]OECD!DT$7</f>
        <v>0.08</v>
      </c>
      <c r="W74" s="16">
        <f>[2]OECD!BM67</f>
        <v>0.0387523629489603</v>
      </c>
      <c r="X74" s="16">
        <f>[2]OECD!BN67</f>
        <v>-0.0444234404536863</v>
      </c>
      <c r="Y74" s="16">
        <f>[2]OECD!BO67</f>
        <v>0.0132325141776937</v>
      </c>
      <c r="Z74" s="11">
        <f>[2]Final!AL71/10</f>
        <v>861.267466928231</v>
      </c>
      <c r="AA74" s="11">
        <f>[2]Final!AP71/10</f>
        <v>4048.77376969707</v>
      </c>
      <c r="AB74" s="10">
        <f>[2]Final!AS71</f>
        <v>1.14960163386057</v>
      </c>
      <c r="AC74" s="10">
        <f>[2]Final!AT71</f>
        <v>12.1945104209927</v>
      </c>
      <c r="AD74" s="10">
        <f>[2]Final!AD71</f>
        <v>1.15044693389566</v>
      </c>
      <c r="AE74" s="10">
        <f>[2]Final!AF71</f>
        <v>12.6767423423992</v>
      </c>
      <c r="AF74" s="12">
        <f t="shared" si="7"/>
        <v>182.360712702216</v>
      </c>
      <c r="AG74" s="12">
        <f t="shared" si="3"/>
        <v>850.959909799271</v>
      </c>
      <c r="AH74" s="11">
        <f>[2]Final!AI71/10</f>
        <v>547.652416162322</v>
      </c>
      <c r="AI74" s="11">
        <f>[2]Final!AJ71/10</f>
        <v>212.411535018405</v>
      </c>
      <c r="AJ74" s="11">
        <f>[2]Final!AK71/10</f>
        <v>101.203515747505</v>
      </c>
      <c r="AK74" s="11">
        <f>[2]Final!M71/10</f>
        <v>587.767652766988</v>
      </c>
      <c r="AL74" s="11">
        <f>[2]Final!N71/10</f>
        <v>250.145760107231</v>
      </c>
      <c r="AM74" s="11">
        <f>[2]Final!O71/10</f>
        <v>117.924749133503</v>
      </c>
      <c r="AN74" s="14">
        <f>[2]Final!X71</f>
        <v>0.574303919440181</v>
      </c>
      <c r="AO74" s="14">
        <f>[2]Final!Y71</f>
        <v>0.283964139485262</v>
      </c>
      <c r="AP74" s="14">
        <f>[2]Final!Z71</f>
        <v>0.141731941074557</v>
      </c>
      <c r="AQ74" s="14">
        <f>[2]Final!Q71</f>
        <v>0.173784985802488</v>
      </c>
      <c r="AR74" s="10">
        <f>[2]Final!D71</f>
        <v>0.0212737043412167</v>
      </c>
      <c r="AS74" s="10">
        <f>[2]Final!E71</f>
        <v>0.0803993260553956</v>
      </c>
      <c r="AT74" s="10">
        <f>[2]Final!F71</f>
        <v>0.0482510107419809</v>
      </c>
      <c r="AU74" s="11">
        <f>[2]Final!AL171/10</f>
        <v>717.881593042426</v>
      </c>
      <c r="AV74" s="11">
        <f>[2]Final!AP171/10</f>
        <v>3366.61926958522</v>
      </c>
      <c r="AW74" s="10">
        <f>[2]Final!AS171</f>
        <v>1.15317036847803</v>
      </c>
      <c r="AX74" s="10">
        <f>[2]Final!AT171</f>
        <v>12.3474574255712</v>
      </c>
      <c r="AY74" s="10">
        <f>[2]Final!AD171</f>
        <v>1.15648134656445</v>
      </c>
      <c r="AZ74" s="10">
        <f>[2]Final!AF171</f>
        <v>12.8443983711858</v>
      </c>
      <c r="BA74" s="12">
        <f t="shared" si="8"/>
        <v>184.772521041658</v>
      </c>
      <c r="BB74" s="12">
        <f t="shared" si="5"/>
        <v>862.21426484413</v>
      </c>
      <c r="BC74" s="11">
        <f>[2]Final!AI171/10</f>
        <v>453.464663419666</v>
      </c>
      <c r="BD74" s="11">
        <f>[2]Final!AJ171/10</f>
        <v>179.988587552732</v>
      </c>
      <c r="BE74" s="11">
        <f>[2]Final!AK171/10</f>
        <v>84.4283420700281</v>
      </c>
      <c r="BF74" s="11">
        <f>[2]Final!M171/10</f>
        <v>423.383464910786</v>
      </c>
      <c r="BG74" s="11">
        <f>[2]Final!N171/10</f>
        <v>170.022883219612</v>
      </c>
      <c r="BH74" s="11">
        <f>[2]Final!O171/10</f>
        <v>80.7218629231527</v>
      </c>
      <c r="BI74" s="14">
        <f>[2]Final!X171</f>
        <v>0.617935116337436</v>
      </c>
      <c r="BJ74" s="14">
        <f>[2]Final!Y171</f>
        <v>0.249424697280118</v>
      </c>
      <c r="BK74" s="14">
        <f>[2]Final!Z171</f>
        <v>0.132640186382445</v>
      </c>
      <c r="BL74" s="14">
        <f>[2]Final!Q171</f>
        <v>0.19899348775097</v>
      </c>
      <c r="BM74" s="10">
        <f>[2]Final!D171</f>
        <v>0.0478956786893029</v>
      </c>
      <c r="BN74" s="10">
        <f>[2]Final!E171</f>
        <v>0.126307409478145</v>
      </c>
      <c r="BO74" s="10">
        <f>[2]Final!F171</f>
        <v>0.0799061374513635</v>
      </c>
      <c r="BP74" s="11">
        <f>[2]Data!$BB75/10</f>
        <v>1258.2</v>
      </c>
      <c r="BQ74" s="11">
        <f>[2]Data!$BD75/10</f>
        <v>659.925</v>
      </c>
      <c r="BR74" s="21">
        <f>[2]Data!$CR75/10</f>
        <v>589.012056366798</v>
      </c>
      <c r="BS74" s="22">
        <f>[2]Data!BP75</f>
        <v>4.66635547311573</v>
      </c>
      <c r="BT74" s="22">
        <f>[2]Data!BQ75</f>
        <v>5.48235259282736</v>
      </c>
      <c r="BU74" s="22">
        <f>[2]Data!BR75</f>
        <v>2.74818076820086</v>
      </c>
      <c r="BV74" s="22">
        <f>[2]Data!BS75</f>
        <v>4.57103517682094</v>
      </c>
      <c r="BW74" s="21">
        <f>[2]Data!$AZ75</f>
        <v>105.8</v>
      </c>
      <c r="BX74" s="10"/>
    </row>
    <row r="75" spans="1:76">
      <c r="A75" s="1">
        <v>2012</v>
      </c>
      <c r="B75" s="11">
        <f>[2]OECD!AB68</f>
        <v>835.90506297206</v>
      </c>
      <c r="C75" s="11">
        <f>[2]OECD!EA68</f>
        <v>3942.7755512079</v>
      </c>
      <c r="D75" s="10">
        <f>[2]OECD!EH68</f>
        <v>1.15759288608064</v>
      </c>
      <c r="E75" s="10">
        <f>[2]OECD!EI68</f>
        <v>14.2806403282658</v>
      </c>
      <c r="F75" s="10">
        <f>[2]OECD!CG68</f>
        <v>1.15622215871029</v>
      </c>
      <c r="G75" s="10">
        <f>[2]OECD!CH68</f>
        <v>14.9429959083384</v>
      </c>
      <c r="H75" s="12">
        <f t="shared" si="6"/>
        <v>214.961802500054</v>
      </c>
      <c r="I75" s="12">
        <f t="shared" si="1"/>
        <v>1011.11288907581</v>
      </c>
      <c r="J75" s="11">
        <f>[2]OECD!Y68</f>
        <v>527.939715013434</v>
      </c>
      <c r="K75" s="11">
        <f>[2]OECD!Z68</f>
        <v>217.075498919666</v>
      </c>
      <c r="L75" s="11">
        <f>[2]OECD!AA68</f>
        <v>90.8898490389596</v>
      </c>
      <c r="M75" s="11">
        <f>[2]OECD!AV68</f>
        <v>503.555224725838</v>
      </c>
      <c r="N75" s="11">
        <f>[2]OECD!AW68</f>
        <v>212.435811276162</v>
      </c>
      <c r="O75" s="11">
        <f>[2]OECD!AX68</f>
        <v>91.47382720672</v>
      </c>
      <c r="P75" s="14">
        <f>[2]OECD!BX68</f>
        <v>0.663996996481039</v>
      </c>
      <c r="Q75" s="14">
        <f>[2]OECD!BY68</f>
        <v>0.223982415118159</v>
      </c>
      <c r="R75" s="14">
        <f>[2]OECD!BZ68</f>
        <v>0.112020588400802</v>
      </c>
      <c r="S75" s="14">
        <f>[2]OECD!BR68</f>
        <v>0.070836301369552</v>
      </c>
      <c r="T75" s="10">
        <f>[2]OECD!DR$7</f>
        <v>0.05</v>
      </c>
      <c r="U75" s="10">
        <f>[2]OECD!DS$7</f>
        <v>0.125</v>
      </c>
      <c r="V75" s="10">
        <f>[2]OECD!DT$7</f>
        <v>0.08</v>
      </c>
      <c r="W75" s="16">
        <f>[2]OECD!BM68</f>
        <v>-0.0213178294573646</v>
      </c>
      <c r="X75" s="16">
        <f>[2]OECD!BN68</f>
        <v>-0.0377906976744187</v>
      </c>
      <c r="Y75" s="16">
        <f>[2]OECD!BO68</f>
        <v>-0.00387596899224807</v>
      </c>
      <c r="Z75" s="11">
        <f>[2]Final!AL72/10</f>
        <v>997.439985767913</v>
      </c>
      <c r="AA75" s="11">
        <f>[2]Final!AP72/10</f>
        <v>4716.34114142071</v>
      </c>
      <c r="AB75" s="10">
        <f>[2]Final!AS72</f>
        <v>1.15405822214744</v>
      </c>
      <c r="AC75" s="10">
        <f>[2]Final!AT72</f>
        <v>14.0731750164092</v>
      </c>
      <c r="AD75" s="10">
        <f>[2]Final!AD72</f>
        <v>1.15058923569799</v>
      </c>
      <c r="AE75" s="10">
        <f>[2]Final!AF72</f>
        <v>14.5857232828815</v>
      </c>
      <c r="AF75" s="12">
        <f t="shared" si="7"/>
        <v>209.822273049384</v>
      </c>
      <c r="AG75" s="12">
        <f t="shared" si="3"/>
        <v>986.938154723384</v>
      </c>
      <c r="AH75" s="11">
        <f>[2]Final!AI72/10</f>
        <v>633.527422952479</v>
      </c>
      <c r="AI75" s="11">
        <f>[2]Final!AJ72/10</f>
        <v>254.632062241743</v>
      </c>
      <c r="AJ75" s="11">
        <f>[2]Final!AK72/10</f>
        <v>109.280500573691</v>
      </c>
      <c r="AK75" s="11">
        <f>[2]Final!M72/10</f>
        <v>675.120465339876</v>
      </c>
      <c r="AL75" s="11">
        <f>[2]Final!N72/10</f>
        <v>295.455555920016</v>
      </c>
      <c r="AM75" s="11">
        <f>[2]Final!O72/10</f>
        <v>129.720237108275</v>
      </c>
      <c r="AN75" s="14">
        <f>[2]Final!X72</f>
        <v>0.645322554432745</v>
      </c>
      <c r="AO75" s="14">
        <f>[2]Final!Y72</f>
        <v>0.238404911152698</v>
      </c>
      <c r="AP75" s="14">
        <f>[2]Final!Z72</f>
        <v>0.116272534414557</v>
      </c>
      <c r="AQ75" s="14">
        <f>[2]Final!Q72</f>
        <v>0.094534428841642</v>
      </c>
      <c r="AR75" s="10">
        <f>[2]Final!D72</f>
        <v>0.0209138480476036</v>
      </c>
      <c r="AS75" s="10">
        <f>[2]Final!E72</f>
        <v>0.0792036977007336</v>
      </c>
      <c r="AT75" s="10">
        <f>[2]Final!F72</f>
        <v>0.0493305865462483</v>
      </c>
      <c r="AU75" s="11">
        <f>[2]Final!AL172/10</f>
        <v>833.529196982167</v>
      </c>
      <c r="AV75" s="11">
        <f>[2]Final!AP172/10</f>
        <v>3933.96843275831</v>
      </c>
      <c r="AW75" s="10">
        <f>[2]Final!AS172</f>
        <v>1.15772422874311</v>
      </c>
      <c r="AX75" s="10">
        <f>[2]Final!AT172</f>
        <v>14.2949506249578</v>
      </c>
      <c r="AY75" s="10">
        <f>[2]Final!AD172</f>
        <v>1.15644377956131</v>
      </c>
      <c r="AZ75" s="10">
        <f>[2]Final!AF172</f>
        <v>14.8538245985652</v>
      </c>
      <c r="BA75" s="12">
        <f t="shared" si="8"/>
        <v>213.679032592486</v>
      </c>
      <c r="BB75" s="12">
        <f t="shared" si="5"/>
        <v>1005.07914181384</v>
      </c>
      <c r="BC75" s="11">
        <f>[2]Final!AI172/10</f>
        <v>527.356571201345</v>
      </c>
      <c r="BD75" s="11">
        <f>[2]Final!AJ172/10</f>
        <v>215.630940618753</v>
      </c>
      <c r="BE75" s="11">
        <f>[2]Final!AK172/10</f>
        <v>90.541685162069</v>
      </c>
      <c r="BF75" s="11">
        <f>[2]Final!M172/10</f>
        <v>491.911191195276</v>
      </c>
      <c r="BG75" s="11">
        <f>[2]Final!N172/10</f>
        <v>200.292317721762</v>
      </c>
      <c r="BH75" s="11">
        <f>[2]Final!O172/10</f>
        <v>87.932766707986</v>
      </c>
      <c r="BI75" s="14">
        <f>[2]Final!X172</f>
        <v>0.669857180929755</v>
      </c>
      <c r="BJ75" s="14">
        <f>[2]Final!Y172</f>
        <v>0.217683290696621</v>
      </c>
      <c r="BK75" s="14">
        <f>[2]Final!Z172</f>
        <v>0.112459528373624</v>
      </c>
      <c r="BL75" s="14">
        <f>[2]Final!Q172</f>
        <v>0.11241876594255</v>
      </c>
      <c r="BM75" s="10">
        <f>[2]Final!D172</f>
        <v>0.0478473136470357</v>
      </c>
      <c r="BN75" s="10">
        <f>[2]Final!E172</f>
        <v>0.124035887258477</v>
      </c>
      <c r="BO75" s="10">
        <f>[2]Final!F172</f>
        <v>0.0812279218389723</v>
      </c>
      <c r="BP75" s="11">
        <f>[2]Data!$BB76/10</f>
        <v>1369.158</v>
      </c>
      <c r="BQ75" s="11">
        <f>[2]Data!$BD76/10</f>
        <v>782.409</v>
      </c>
      <c r="BR75" s="21">
        <f>[2]Data!$CR76/10</f>
        <v>611.420280439164</v>
      </c>
      <c r="BS75" s="22">
        <f>[2]Data!BP76</f>
        <v>4.70368631690066</v>
      </c>
      <c r="BT75" s="22">
        <f>[2]Data!BQ76</f>
        <v>5.53717611875563</v>
      </c>
      <c r="BU75" s="22">
        <f>[2]Data!BR76</f>
        <v>2.72894350282345</v>
      </c>
      <c r="BV75" s="22">
        <f>[2]Data!BS76</f>
        <v>4.69902416177193</v>
      </c>
      <c r="BW75" s="21">
        <f>[2]Data!$AZ76</f>
        <v>103.2</v>
      </c>
      <c r="BX75" s="10"/>
    </row>
    <row r="76" spans="1:76">
      <c r="A76" s="1">
        <v>2013</v>
      </c>
      <c r="B76" s="11">
        <f>[2]OECD!AB69</f>
        <v>973.012785957995</v>
      </c>
      <c r="C76" s="11">
        <f>[2]OECD!EA69</f>
        <v>4583.69742220884</v>
      </c>
      <c r="D76" s="10">
        <f>[2]OECD!EH69</f>
        <v>1.1589892545045</v>
      </c>
      <c r="E76" s="10">
        <f>[2]OECD!EI69</f>
        <v>16.5511086879037</v>
      </c>
      <c r="F76" s="10">
        <f>[2]OECD!CG69</f>
        <v>1.16138664428038</v>
      </c>
      <c r="G76" s="10">
        <f>[2]OECD!CH69</f>
        <v>17.3545958734806</v>
      </c>
      <c r="H76" s="12">
        <f t="shared" si="6"/>
        <v>249.653766454</v>
      </c>
      <c r="I76" s="12">
        <f t="shared" si="1"/>
        <v>1175.46729823762</v>
      </c>
      <c r="J76" s="11">
        <f>[2]OECD!Y69</f>
        <v>616.449544375745</v>
      </c>
      <c r="K76" s="11">
        <f>[2]OECD!Z69</f>
        <v>262.663876553499</v>
      </c>
      <c r="L76" s="11">
        <f>[2]OECD!AA69</f>
        <v>93.8993650287506</v>
      </c>
      <c r="M76" s="11">
        <f>[2]OECD!AV69</f>
        <v>586.866286866246</v>
      </c>
      <c r="N76" s="11">
        <f>[2]OECD!AW69</f>
        <v>255.861000252355</v>
      </c>
      <c r="O76" s="11">
        <f>[2]OECD!AX69</f>
        <v>96.2443823269324</v>
      </c>
      <c r="P76" s="14">
        <f>[2]OECD!BX69</f>
        <v>0.654855632510954</v>
      </c>
      <c r="Q76" s="14">
        <f>[2]OECD!BY69</f>
        <v>0.239777427272677</v>
      </c>
      <c r="R76" s="14">
        <f>[2]OECD!BZ69</f>
        <v>0.105366940216368</v>
      </c>
      <c r="S76" s="14">
        <f>[2]OECD!BR69</f>
        <v>0.0535699315594895</v>
      </c>
      <c r="T76" s="10">
        <f>[2]OECD!DR$7</f>
        <v>0.05</v>
      </c>
      <c r="U76" s="10">
        <f>[2]OECD!DS$7</f>
        <v>0.125</v>
      </c>
      <c r="V76" s="10">
        <f>[2]OECD!DT$7</f>
        <v>0.08</v>
      </c>
      <c r="W76" s="16">
        <f>[2]OECD!BM69</f>
        <v>-0.0176125244618394</v>
      </c>
      <c r="X76" s="16">
        <f>[2]OECD!BN69</f>
        <v>-0.0342465753424657</v>
      </c>
      <c r="Y76" s="16">
        <f>[2]OECD!BO69</f>
        <v>-0.00391389432485345</v>
      </c>
      <c r="Z76" s="11">
        <f>[2]Final!AL73/10</f>
        <v>1158.43638055799</v>
      </c>
      <c r="AA76" s="11">
        <f>[2]Final!AP73/10</f>
        <v>5468.81200354171</v>
      </c>
      <c r="AB76" s="10">
        <f>[2]Final!AS73</f>
        <v>1.15635744732283</v>
      </c>
      <c r="AC76" s="10">
        <f>[2]Final!AT73</f>
        <v>16.2736207377024</v>
      </c>
      <c r="AD76" s="10">
        <f>[2]Final!AD73</f>
        <v>1.15507748120299</v>
      </c>
      <c r="AE76" s="10">
        <f>[2]Final!AF73</f>
        <v>16.8476405111145</v>
      </c>
      <c r="AF76" s="12">
        <f t="shared" si="7"/>
        <v>242.360982654168</v>
      </c>
      <c r="AG76" s="12">
        <f t="shared" si="3"/>
        <v>1141.13002789887</v>
      </c>
      <c r="AH76" s="11">
        <f>[2]Final!AI73/10</f>
        <v>736.247154299335</v>
      </c>
      <c r="AI76" s="11">
        <f>[2]Final!AJ73/10</f>
        <v>308.023597695873</v>
      </c>
      <c r="AJ76" s="11">
        <f>[2]Final!AK73/10</f>
        <v>114.165628562778</v>
      </c>
      <c r="AK76" s="11">
        <f>[2]Final!M73/10</f>
        <v>778.620913409371</v>
      </c>
      <c r="AL76" s="11">
        <f>[2]Final!N73/10</f>
        <v>354.772216642262</v>
      </c>
      <c r="AM76" s="11">
        <f>[2]Final!O73/10</f>
        <v>139.07852864958</v>
      </c>
      <c r="AN76" s="14">
        <f>[2]Final!X73</f>
        <v>0.629080148747319</v>
      </c>
      <c r="AO76" s="14">
        <f>[2]Final!Y73</f>
        <v>0.256027686136984</v>
      </c>
      <c r="AP76" s="14">
        <f>[2]Final!Z73</f>
        <v>0.114892165115697</v>
      </c>
      <c r="AQ76" s="14">
        <f>[2]Final!Q73</f>
        <v>0.0724511196052909</v>
      </c>
      <c r="AR76" s="10">
        <f>[2]Final!D73</f>
        <v>0.0205547991192832</v>
      </c>
      <c r="AS76" s="10">
        <f>[2]Final!E73</f>
        <v>0.0784987494208843</v>
      </c>
      <c r="AT76" s="10">
        <f>[2]Final!F73</f>
        <v>0.0510130646165234</v>
      </c>
      <c r="AU76" s="11">
        <f>[2]Final!AL173/10</f>
        <v>970.306417839048</v>
      </c>
      <c r="AV76" s="11">
        <f>[2]Final!AP173/10</f>
        <v>4573.74712569529</v>
      </c>
      <c r="AW76" s="10">
        <f>[2]Final!AS173</f>
        <v>1.15950533669356</v>
      </c>
      <c r="AX76" s="10">
        <f>[2]Final!AT173</f>
        <v>16.5750715374095</v>
      </c>
      <c r="AY76" s="10">
        <f>[2]Final!AD173</f>
        <v>1.16105123769478</v>
      </c>
      <c r="AZ76" s="10">
        <f>[2]Final!AF173</f>
        <v>17.2460514346653</v>
      </c>
      <c r="BA76" s="12">
        <f t="shared" si="8"/>
        <v>248.092305260929</v>
      </c>
      <c r="BB76" s="12">
        <f t="shared" si="5"/>
        <v>1168.11532996576</v>
      </c>
      <c r="BC76" s="11">
        <f>[2]Final!AI173/10</f>
        <v>615.803733889168</v>
      </c>
      <c r="BD76" s="11">
        <f>[2]Final!AJ173/10</f>
        <v>260.990844167927</v>
      </c>
      <c r="BE76" s="11">
        <f>[2]Final!AK173/10</f>
        <v>93.5118397819529</v>
      </c>
      <c r="BF76" s="11">
        <f>[2]Final!M173/10</f>
        <v>573.326342436018</v>
      </c>
      <c r="BG76" s="11">
        <f>[2]Final!N173/10</f>
        <v>241.3189844724</v>
      </c>
      <c r="BH76" s="11">
        <f>[2]Final!O173/10</f>
        <v>92.4467168360485</v>
      </c>
      <c r="BI76" s="14">
        <f>[2]Final!X173</f>
        <v>0.659966599040897</v>
      </c>
      <c r="BJ76" s="14">
        <f>[2]Final!Y173</f>
        <v>0.233081237579237</v>
      </c>
      <c r="BK76" s="14">
        <f>[2]Final!Z173</f>
        <v>0.106952163379866</v>
      </c>
      <c r="BL76" s="14">
        <f>[2]Final!Q173</f>
        <v>0.083066186545557</v>
      </c>
      <c r="BM76" s="10">
        <f>[2]Final!D173</f>
        <v>0.047752196681375</v>
      </c>
      <c r="BN76" s="10">
        <f>[2]Final!E173</f>
        <v>0.123418502357417</v>
      </c>
      <c r="BO76" s="10">
        <f>[2]Final!F173</f>
        <v>0.0827586322128511</v>
      </c>
      <c r="BP76" s="11">
        <f>[2]Data!$BB77/10</f>
        <v>1438.29</v>
      </c>
      <c r="BQ76" s="11">
        <f>[2]Data!$BD77/10</f>
        <v>915.346</v>
      </c>
      <c r="BR76" s="21">
        <f>[2]Data!$CR77/10</f>
        <v>612.54609172764</v>
      </c>
      <c r="BS76" s="22">
        <f>[2]Data!BP77</f>
        <v>4.70839000321756</v>
      </c>
      <c r="BT76" s="22">
        <f>[2]Data!BQ77</f>
        <v>5.55932482323065</v>
      </c>
      <c r="BU76" s="22">
        <f>[2]Data!BR77</f>
        <v>2.69346723728675</v>
      </c>
      <c r="BV76" s="22">
        <f>[2]Data!BS77</f>
        <v>4.78360659668382</v>
      </c>
      <c r="BW76" s="21">
        <f>[2]Data!$AZ77</f>
        <v>102.2</v>
      </c>
      <c r="BX76" s="10"/>
    </row>
    <row r="77" spans="1:76">
      <c r="A77" s="1">
        <v>2014</v>
      </c>
      <c r="B77" s="11">
        <f>[2]OECD!AB70</f>
        <v>1096.54052309214</v>
      </c>
      <c r="C77" s="11">
        <f>[2]OECD!EA70</f>
        <v>5186.81685700746</v>
      </c>
      <c r="D77" s="10">
        <f>[2]OECD!EH70</f>
        <v>1.13108128830804</v>
      </c>
      <c r="E77" s="10">
        <f>[2]OECD!EI70</f>
        <v>18.7206493376404</v>
      </c>
      <c r="F77" s="10">
        <f>[2]OECD!CG70</f>
        <v>1.14362882791318</v>
      </c>
      <c r="G77" s="10">
        <f>[2]OECD!CH70</f>
        <v>19.8472161376956</v>
      </c>
      <c r="H77" s="12">
        <f t="shared" si="6"/>
        <v>285.5112443139</v>
      </c>
      <c r="I77" s="12">
        <f t="shared" si="1"/>
        <v>1344.29828853377</v>
      </c>
      <c r="J77" s="11">
        <f>[2]OECD!Y70</f>
        <v>708.015678120859</v>
      </c>
      <c r="K77" s="11">
        <f>[2]OECD!Z70</f>
        <v>290.924041896041</v>
      </c>
      <c r="L77" s="11">
        <f>[2]OECD!AA70</f>
        <v>97.6008030752446</v>
      </c>
      <c r="M77" s="11">
        <f>[2]OECD!AV70</f>
        <v>679.212934613643</v>
      </c>
      <c r="N77" s="11">
        <f>[2]OECD!AW70</f>
        <v>295.246889839755</v>
      </c>
      <c r="O77" s="11">
        <f>[2]OECD!AX70</f>
        <v>99.7396708874975</v>
      </c>
      <c r="P77" s="14">
        <f>[2]OECD!BX70</f>
        <v>0.664025474352882</v>
      </c>
      <c r="Q77" s="14">
        <f>[2]OECD!BY70</f>
        <v>0.238127985606799</v>
      </c>
      <c r="R77" s="14">
        <f>[2]OECD!BZ70</f>
        <v>0.097846540040319</v>
      </c>
      <c r="S77" s="14">
        <f>[2]OECD!BR70</f>
        <v>0.0419958964140987</v>
      </c>
      <c r="T77" s="10">
        <f>[2]OECD!DR$7</f>
        <v>0.05</v>
      </c>
      <c r="U77" s="10">
        <f>[2]OECD!DS$7</f>
        <v>0.125</v>
      </c>
      <c r="V77" s="10">
        <f>[2]OECD!DT$7</f>
        <v>0.08</v>
      </c>
      <c r="W77" s="16">
        <f>[2]OECD!BM70</f>
        <v>-0.0157635467980294</v>
      </c>
      <c r="X77" s="16">
        <f>[2]OECD!BN70</f>
        <v>-0.0177339901477831</v>
      </c>
      <c r="Y77" s="16">
        <f>[2]OECD!BO70</f>
        <v>-0.000985221674876469</v>
      </c>
      <c r="Z77" s="11">
        <f>[2]Final!AL74/10</f>
        <v>1309.07133277678</v>
      </c>
      <c r="AA77" s="11">
        <f>[2]Final!AP74/10</f>
        <v>6196.75954743999</v>
      </c>
      <c r="AB77" s="10">
        <f>[2]Final!AS74</f>
        <v>1.13301217055122</v>
      </c>
      <c r="AC77" s="10">
        <f>[2]Final!AT74</f>
        <v>18.4382103547515</v>
      </c>
      <c r="AD77" s="10">
        <f>[2]Final!AD74</f>
        <v>1.14280011728135</v>
      </c>
      <c r="AE77" s="10">
        <f>[2]Final!AF74</f>
        <v>19.2534855520158</v>
      </c>
      <c r="AF77" s="12">
        <f t="shared" si="7"/>
        <v>276.970159401608</v>
      </c>
      <c r="AG77" s="12">
        <f t="shared" si="3"/>
        <v>1304.08352971611</v>
      </c>
      <c r="AH77" s="11">
        <f>[2]Final!AI74/10</f>
        <v>844.516371814595</v>
      </c>
      <c r="AI77" s="11">
        <f>[2]Final!AJ74/10</f>
        <v>344.933194776589</v>
      </c>
      <c r="AJ77" s="11">
        <f>[2]Final!AK74/10</f>
        <v>119.621766185596</v>
      </c>
      <c r="AK77" s="11">
        <f>[2]Final!M74/10</f>
        <v>894.707381624138</v>
      </c>
      <c r="AL77" s="11">
        <f>[2]Final!N74/10</f>
        <v>413.597654844578</v>
      </c>
      <c r="AM77" s="11">
        <f>[2]Final!O74/10</f>
        <v>147.303284702762</v>
      </c>
      <c r="AN77" s="14">
        <f>[2]Final!X74</f>
        <v>0.633518387344103</v>
      </c>
      <c r="AO77" s="14">
        <f>[2]Final!Y74</f>
        <v>0.255934021161449</v>
      </c>
      <c r="AP77" s="14">
        <f>[2]Final!Z74</f>
        <v>0.110547591494448</v>
      </c>
      <c r="AQ77" s="14">
        <f>[2]Final!Q74</f>
        <v>0.0572021752120267</v>
      </c>
      <c r="AR77" s="10">
        <f>[2]Final!D74</f>
        <v>0.0204348471344082</v>
      </c>
      <c r="AS77" s="10">
        <f>[2]Final!E74</f>
        <v>0.0819185567515387</v>
      </c>
      <c r="AT77" s="10">
        <f>[2]Final!F74</f>
        <v>0.0520346279206265</v>
      </c>
      <c r="AU77" s="11">
        <f>[2]Final!AL174/10</f>
        <v>1093.45716963225</v>
      </c>
      <c r="AV77" s="11">
        <f>[2]Final!AP174/10</f>
        <v>5175.54989925496</v>
      </c>
      <c r="AW77" s="10">
        <f>[2]Final!AS174</f>
        <v>1.13152506544157</v>
      </c>
      <c r="AX77" s="10">
        <f>[2]Final!AT174</f>
        <v>18.7551089060661</v>
      </c>
      <c r="AY77" s="10">
        <f>[2]Final!AD174</f>
        <v>1.14255490072641</v>
      </c>
      <c r="AZ77" s="10">
        <f>[2]Final!AF174</f>
        <v>19.7045605848565</v>
      </c>
      <c r="BA77" s="12">
        <f t="shared" si="8"/>
        <v>283.459079208386</v>
      </c>
      <c r="BB77" s="12">
        <f t="shared" si="5"/>
        <v>1334.63589486602</v>
      </c>
      <c r="BC77" s="11">
        <f>[2]Final!AI174/10</f>
        <v>707.298445729948</v>
      </c>
      <c r="BD77" s="11">
        <f>[2]Final!AJ174/10</f>
        <v>288.987290428194</v>
      </c>
      <c r="BE77" s="11">
        <f>[2]Final!AK174/10</f>
        <v>97.1714334741123</v>
      </c>
      <c r="BF77" s="11">
        <f>[2]Final!M174/10</f>
        <v>663.403658812286</v>
      </c>
      <c r="BG77" s="11">
        <f>[2]Final!N174/10</f>
        <v>277.651743586535</v>
      </c>
      <c r="BH77" s="11">
        <f>[2]Final!O174/10</f>
        <v>95.816043398986</v>
      </c>
      <c r="BI77" s="14">
        <f>[2]Final!X174</f>
        <v>0.666513480145418</v>
      </c>
      <c r="BJ77" s="14">
        <f>[2]Final!Y174</f>
        <v>0.234624708674746</v>
      </c>
      <c r="BK77" s="14">
        <f>[2]Final!Z174</f>
        <v>0.0988618111798358</v>
      </c>
      <c r="BL77" s="14">
        <f>[2]Final!Q174</f>
        <v>0.0624631973079017</v>
      </c>
      <c r="BM77" s="10">
        <f>[2]Final!D174</f>
        <v>0.0481155710725387</v>
      </c>
      <c r="BN77" s="10">
        <f>[2]Final!E174</f>
        <v>0.128620121172698</v>
      </c>
      <c r="BO77" s="10">
        <f>[2]Final!F174</f>
        <v>0.082545021088644</v>
      </c>
      <c r="BP77" s="11">
        <f>[2]Data!$BB78/10</f>
        <v>1527.523</v>
      </c>
      <c r="BQ77" s="11">
        <f>[2]Data!$BD78/10</f>
        <v>928.8</v>
      </c>
      <c r="BR77" s="21">
        <f>[2]Data!$CR78/10</f>
        <v>616.796531285529</v>
      </c>
      <c r="BS77" s="22">
        <f>[2]Data!BP78</f>
        <v>4.70839000321756</v>
      </c>
      <c r="BT77" s="22">
        <f>[2]Data!BQ78</f>
        <v>5.55376549840742</v>
      </c>
      <c r="BU77" s="22">
        <f>[2]Data!BR78</f>
        <v>2.68538683557489</v>
      </c>
      <c r="BV77" s="22">
        <f>[2]Data!BS78</f>
        <v>4.8505770890374</v>
      </c>
      <c r="BW77" s="21">
        <f>[2]Data!$AZ78</f>
        <v>101.5</v>
      </c>
      <c r="BX77" s="10"/>
    </row>
    <row r="78" spans="1:76">
      <c r="A78" s="1">
        <v>2015</v>
      </c>
      <c r="B78" s="11">
        <f>[2]OECD!AB71</f>
        <v>1226.31655932768</v>
      </c>
      <c r="C78" s="11">
        <f>[2]OECD!EA71</f>
        <v>5742.53860934874</v>
      </c>
      <c r="D78" s="10">
        <f>[2]OECD!EH71</f>
        <v>1.11750778062914</v>
      </c>
      <c r="E78" s="10">
        <f>[2]OECD!EI71</f>
        <v>20.920471293243</v>
      </c>
      <c r="F78" s="10">
        <f>[2]OECD!CG71</f>
        <v>1.12275645601393</v>
      </c>
      <c r="G78" s="10">
        <f>[2]OECD!CH71</f>
        <v>22.2835900525016</v>
      </c>
      <c r="H78" s="12">
        <f t="shared" si="6"/>
        <v>320.559592818002</v>
      </c>
      <c r="I78" s="12">
        <f t="shared" si="1"/>
        <v>1494.22638643717</v>
      </c>
      <c r="J78" s="11">
        <f>[2]OECD!Y71</f>
        <v>798.283175920971</v>
      </c>
      <c r="K78" s="11">
        <f>[2]OECD!Z71</f>
        <v>328.659539206681</v>
      </c>
      <c r="L78" s="11">
        <f>[2]OECD!AA71</f>
        <v>99.3738442000321</v>
      </c>
      <c r="M78" s="11">
        <f>[2]OECD!AV71</f>
        <v>772.460950790682</v>
      </c>
      <c r="N78" s="11">
        <f>[2]OECD!AW71</f>
        <v>330.444576588118</v>
      </c>
      <c r="O78" s="11">
        <f>[2]OECD!AX71</f>
        <v>102.59096212254</v>
      </c>
      <c r="P78" s="14">
        <f>[2]OECD!BX71</f>
        <v>0.669881116912524</v>
      </c>
      <c r="Q78" s="14">
        <f>[2]OECD!BY71</f>
        <v>0.249741599620236</v>
      </c>
      <c r="R78" s="14">
        <f>[2]OECD!BZ71</f>
        <v>0.0803772834672393</v>
      </c>
      <c r="S78" s="14">
        <f>[2]OECD!BR71</f>
        <v>0.0142886780384917</v>
      </c>
      <c r="T78" s="10">
        <f>[2]OECD!DR$7</f>
        <v>0.05</v>
      </c>
      <c r="U78" s="10">
        <f>[2]OECD!DS$7</f>
        <v>0.125</v>
      </c>
      <c r="V78" s="10">
        <f>[2]OECD!DT$7</f>
        <v>0.08</v>
      </c>
      <c r="W78" s="16">
        <f>[2]OECD!BM71</f>
        <v>-0.0237388724035607</v>
      </c>
      <c r="X78" s="16">
        <f>[2]OECD!BN71</f>
        <v>-0.0187932739861523</v>
      </c>
      <c r="Y78" s="16">
        <f>[2]OECD!BO71</f>
        <v>0.00791295746785381</v>
      </c>
      <c r="Z78" s="11">
        <f>[2]Final!AL75/10</f>
        <v>1468.51630546663</v>
      </c>
      <c r="AA78" s="11">
        <f>[2]Final!AP75/10</f>
        <v>6880.01828289863</v>
      </c>
      <c r="AB78" s="10">
        <f>[2]Final!AS75</f>
        <v>1.12090304714027</v>
      </c>
      <c r="AC78" s="10">
        <f>[2]Final!AT75</f>
        <v>20.6674461704542</v>
      </c>
      <c r="AD78" s="10">
        <f>[2]Final!AD75</f>
        <v>1.12766610476327</v>
      </c>
      <c r="AE78" s="10">
        <f>[2]Final!AF75</f>
        <v>21.7115030555576</v>
      </c>
      <c r="AF78" s="12">
        <f t="shared" si="7"/>
        <v>312.329860788074</v>
      </c>
      <c r="AG78" s="12">
        <f t="shared" si="3"/>
        <v>1455.86508629849</v>
      </c>
      <c r="AH78" s="11">
        <f>[2]Final!AI75/10</f>
        <v>953.893833643183</v>
      </c>
      <c r="AI78" s="11">
        <f>[2]Final!AJ75/10</f>
        <v>391.629314460768</v>
      </c>
      <c r="AJ78" s="11">
        <f>[2]Final!AK75/10</f>
        <v>122.993157362677</v>
      </c>
      <c r="AK78" s="11">
        <f>[2]Final!M75/10</f>
        <v>1015.64652846165</v>
      </c>
      <c r="AL78" s="11">
        <f>[2]Final!N75/10</f>
        <v>471.329945329248</v>
      </c>
      <c r="AM78" s="11">
        <f>[2]Final!O75/10</f>
        <v>154.898370394749</v>
      </c>
      <c r="AN78" s="14">
        <f>[2]Final!X75</f>
        <v>0.637513171732765</v>
      </c>
      <c r="AO78" s="14">
        <f>[2]Final!Y75</f>
        <v>0.272800275063756</v>
      </c>
      <c r="AP78" s="14">
        <f>[2]Final!Z75</f>
        <v>0.089686553203479</v>
      </c>
      <c r="AQ78" s="14">
        <f>[2]Final!Q75</f>
        <v>0.0299201644530961</v>
      </c>
      <c r="AR78" s="10">
        <f>[2]Final!D75</f>
        <v>0.0204562424274534</v>
      </c>
      <c r="AS78" s="10">
        <f>[2]Final!E75</f>
        <v>0.082590726755251</v>
      </c>
      <c r="AT78" s="10">
        <f>[2]Final!F75</f>
        <v>0.0537341024429644</v>
      </c>
      <c r="AU78" s="11">
        <f>[2]Final!AL175/10</f>
        <v>1222.81111982598</v>
      </c>
      <c r="AV78" s="11">
        <f>[2]Final!AP175/10</f>
        <v>5729.87316752957</v>
      </c>
      <c r="AW78" s="10">
        <f>[2]Final!AS175</f>
        <v>1.11782299028098</v>
      </c>
      <c r="AX78" s="10">
        <f>[2]Final!AT175</f>
        <v>20.9648919204242</v>
      </c>
      <c r="AY78" s="10">
        <f>[2]Final!AD175</f>
        <v>1.12263923327244</v>
      </c>
      <c r="AZ78" s="10">
        <f>[2]Final!AF175</f>
        <v>22.1211127869537</v>
      </c>
      <c r="BA78" s="12">
        <f t="shared" si="8"/>
        <v>318.222283346615</v>
      </c>
      <c r="BB78" s="12">
        <f t="shared" si="5"/>
        <v>1483.33147153316</v>
      </c>
      <c r="BC78" s="11">
        <f>[2]Final!AI175/10</f>
        <v>797.485356032844</v>
      </c>
      <c r="BD78" s="11">
        <f>[2]Final!AJ175/10</f>
        <v>326.425539367189</v>
      </c>
      <c r="BE78" s="11">
        <f>[2]Final!AK175/10</f>
        <v>98.9002244259479</v>
      </c>
      <c r="BF78" s="11">
        <f>[2]Final!M175/10</f>
        <v>754.303969267498</v>
      </c>
      <c r="BG78" s="11">
        <f>[2]Final!N175/10</f>
        <v>310.955037300095</v>
      </c>
      <c r="BH78" s="11">
        <f>[2]Final!O175/10</f>
        <v>98.5125657156045</v>
      </c>
      <c r="BI78" s="14">
        <f>[2]Final!X175</f>
        <v>0.673028800751776</v>
      </c>
      <c r="BJ78" s="14">
        <f>[2]Final!Y175</f>
        <v>0.24500769392362</v>
      </c>
      <c r="BK78" s="14">
        <f>[2]Final!Z175</f>
        <v>0.0819635053246039</v>
      </c>
      <c r="BL78" s="14">
        <f>[2]Final!Q175</f>
        <v>0.0286283533842751</v>
      </c>
      <c r="BM78" s="10">
        <f>[2]Final!D175</f>
        <v>0.0485320949707272</v>
      </c>
      <c r="BN78" s="10">
        <f>[2]Final!E175</f>
        <v>0.127449649086314</v>
      </c>
      <c r="BO78" s="10">
        <f>[2]Final!F175</f>
        <v>0.0834328454829094</v>
      </c>
      <c r="BP78" s="11">
        <f>[2]Data!$BB79/10</f>
        <v>1508.367</v>
      </c>
      <c r="BQ78" s="11">
        <f>[2]Data!$BD79/10</f>
        <v>966.41</v>
      </c>
      <c r="BR78" s="21">
        <f>[2]Data!$CR79/10</f>
        <v>554.954649798918</v>
      </c>
      <c r="BS78" s="22">
        <f>[2]Data!BP79</f>
        <v>4.66130610318538</v>
      </c>
      <c r="BT78" s="22">
        <f>[2]Data!BQ79</f>
        <v>5.48156654692813</v>
      </c>
      <c r="BU78" s="22">
        <f>[2]Data!BR79</f>
        <v>2.66390374089029</v>
      </c>
      <c r="BV78" s="22">
        <f>[2]Data!BS79</f>
        <v>4.94273805372911</v>
      </c>
      <c r="BW78" s="21">
        <f>[2]Data!$AZ79</f>
        <v>101.1</v>
      </c>
      <c r="BX78" s="10"/>
    </row>
    <row r="79" spans="1:76">
      <c r="A79" s="1">
        <v>2016</v>
      </c>
      <c r="B79" s="11">
        <f>[2]OECD!AB72</f>
        <v>1341.45224527314</v>
      </c>
      <c r="C79" s="11">
        <f>[2]OECD!EA72</f>
        <v>6228.62909319524</v>
      </c>
      <c r="D79" s="10">
        <f>[2]OECD!EH72</f>
        <v>1.09052406890252</v>
      </c>
      <c r="E79" s="10">
        <f>[2]OECD!EI72</f>
        <v>22.8142774780657</v>
      </c>
      <c r="F79" s="10">
        <f>[2]OECD!CG72</f>
        <v>1.10505904289715</v>
      </c>
      <c r="G79" s="10">
        <f>[2]OECD!CH72</f>
        <v>24.6246826957299</v>
      </c>
      <c r="H79" s="12">
        <f t="shared" si="6"/>
        <v>354.237276830961</v>
      </c>
      <c r="I79" s="12">
        <f t="shared" si="1"/>
        <v>1641.30113018512</v>
      </c>
      <c r="J79" s="11">
        <f>[2]OECD!Y72</f>
        <v>872.487252477461</v>
      </c>
      <c r="K79" s="11">
        <f>[2]OECD!Z72</f>
        <v>367.283136934549</v>
      </c>
      <c r="L79" s="11">
        <f>[2]OECD!AA72</f>
        <v>101.681855861127</v>
      </c>
      <c r="M79" s="11">
        <f>[2]OECD!AV72</f>
        <v>856.805347896631</v>
      </c>
      <c r="N79" s="11">
        <f>[2]OECD!AW72</f>
        <v>371.169427275322</v>
      </c>
      <c r="O79" s="11">
        <f>[2]OECD!AX72</f>
        <v>104.71651044852</v>
      </c>
      <c r="P79" s="14">
        <f>[2]OECD!BX72</f>
        <v>0.641397395870696</v>
      </c>
      <c r="Q79" s="14">
        <f>[2]OECD!BY72</f>
        <v>0.270430302589778</v>
      </c>
      <c r="R79" s="14">
        <f>[2]OECD!BZ72</f>
        <v>0.0881723015395255</v>
      </c>
      <c r="S79" s="14">
        <f>[2]OECD!BR72</f>
        <v>0.00641746663960308</v>
      </c>
      <c r="T79" s="10">
        <f>[2]OECD!DR$7</f>
        <v>0.05</v>
      </c>
      <c r="U79" s="10">
        <f>[2]OECD!DS$7</f>
        <v>0.125</v>
      </c>
      <c r="V79" s="10">
        <f>[2]OECD!DT$7</f>
        <v>0.08</v>
      </c>
      <c r="W79" s="16">
        <f>[2]OECD!BM72</f>
        <v>-0.0206896551724135</v>
      </c>
      <c r="X79" s="16">
        <f>[2]OECD!BN72</f>
        <v>-0.0246305418719212</v>
      </c>
      <c r="Y79" s="16">
        <f>[2]OECD!BO72</f>
        <v>-0.00788177339901452</v>
      </c>
      <c r="Z79" s="11">
        <f>[2]Final!AL76/10</f>
        <v>1615.55495386594</v>
      </c>
      <c r="AA79" s="11">
        <f>[2]Final!AP76/10</f>
        <v>7506.83181992909</v>
      </c>
      <c r="AB79" s="10">
        <f>[2]Final!AS76</f>
        <v>1.09718706607362</v>
      </c>
      <c r="AC79" s="10">
        <f>[2]Final!AT76</f>
        <v>22.6760546269951</v>
      </c>
      <c r="AD79" s="10">
        <f>[2]Final!AD76</f>
        <v>1.11411207518594</v>
      </c>
      <c r="AE79" s="10">
        <f>[2]Final!AF76</f>
        <v>24.1890477246332</v>
      </c>
      <c r="AF79" s="12">
        <f t="shared" si="7"/>
        <v>347.970469345138</v>
      </c>
      <c r="AG79" s="12">
        <f t="shared" si="3"/>
        <v>1612.26489125185</v>
      </c>
      <c r="AH79" s="11">
        <f>[2]Final!AI76/10</f>
        <v>1049.18122026267</v>
      </c>
      <c r="AI79" s="11">
        <f>[2]Final!AJ76/10</f>
        <v>439.66628217742</v>
      </c>
      <c r="AJ79" s="11">
        <f>[2]Final!AK76/10</f>
        <v>126.707451425845</v>
      </c>
      <c r="AK79" s="11">
        <f>[2]Final!M76/10</f>
        <v>1131.63951290114</v>
      </c>
      <c r="AL79" s="11">
        <f>[2]Final!N76/10</f>
        <v>536.766135777998</v>
      </c>
      <c r="AM79" s="11">
        <f>[2]Final!O76/10</f>
        <v>161.730195533935</v>
      </c>
      <c r="AN79" s="14">
        <f>[2]Final!X76</f>
        <v>0.587899918457142</v>
      </c>
      <c r="AO79" s="14">
        <f>[2]Final!Y76</f>
        <v>0.304849889597203</v>
      </c>
      <c r="AP79" s="14">
        <f>[2]Final!Z76</f>
        <v>0.107250191945655</v>
      </c>
      <c r="AQ79" s="14">
        <f>[2]Final!Q76</f>
        <v>0.0268118932287896</v>
      </c>
      <c r="AR79" s="10">
        <f>[2]Final!D76</f>
        <v>0.0207370823187096</v>
      </c>
      <c r="AS79" s="10">
        <f>[2]Final!E76</f>
        <v>0.0841156347889038</v>
      </c>
      <c r="AT79" s="10">
        <f>[2]Final!F76</f>
        <v>0.0550167993702307</v>
      </c>
      <c r="AU79" s="11">
        <f>[2]Final!AL176/10</f>
        <v>1337.47511955883</v>
      </c>
      <c r="AV79" s="11">
        <f>[2]Final!AP176/10</f>
        <v>6214.42839480148</v>
      </c>
      <c r="AW79" s="10">
        <f>[2]Final!AS176</f>
        <v>1.090654211404</v>
      </c>
      <c r="AX79" s="10">
        <f>[2]Final!AT176</f>
        <v>22.8654476646404</v>
      </c>
      <c r="AY79" s="10">
        <f>[2]Final!AD176</f>
        <v>1.10447789926695</v>
      </c>
      <c r="AZ79" s="10">
        <f>[2]Final!AF176</f>
        <v>24.4322801803819</v>
      </c>
      <c r="BA79" s="12">
        <f t="shared" si="8"/>
        <v>351.469479010601</v>
      </c>
      <c r="BB79" s="12">
        <f t="shared" si="5"/>
        <v>1628.47698662993</v>
      </c>
      <c r="BC79" s="11">
        <f>[2]Final!AI176/10</f>
        <v>871.59991464714</v>
      </c>
      <c r="BD79" s="11">
        <f>[2]Final!AJ176/10</f>
        <v>364.713543403143</v>
      </c>
      <c r="BE79" s="11">
        <f>[2]Final!AK176/10</f>
        <v>101.161661508548</v>
      </c>
      <c r="BF79" s="11">
        <f>[2]Final!M176/10</f>
        <v>836.333951816115</v>
      </c>
      <c r="BG79" s="11">
        <f>[2]Final!N176/10</f>
        <v>349.14824032811</v>
      </c>
      <c r="BH79" s="11">
        <f>[2]Final!O176/10</f>
        <v>100.5639409364</v>
      </c>
      <c r="BI79" s="14">
        <f>[2]Final!X176</f>
        <v>0.644385354779476</v>
      </c>
      <c r="BJ79" s="14">
        <f>[2]Final!Y176</f>
        <v>0.266103986847662</v>
      </c>
      <c r="BK79" s="14">
        <f>[2]Final!Z176</f>
        <v>0.0895106583728627</v>
      </c>
      <c r="BL79" s="14">
        <f>[2]Final!Q176</f>
        <v>0.0241820155643439</v>
      </c>
      <c r="BM79" s="10">
        <f>[2]Final!D176</f>
        <v>0.0492540036037124</v>
      </c>
      <c r="BN79" s="10">
        <f>[2]Final!E176</f>
        <v>0.128132812577443</v>
      </c>
      <c r="BO79" s="10">
        <f>[2]Final!F176</f>
        <v>0.0832716197891299</v>
      </c>
      <c r="BP79" s="11">
        <f>[2]Data!$BB80/10</f>
        <v>1538.609</v>
      </c>
      <c r="BQ79" s="11">
        <f>[2]Data!$BD80/10</f>
        <v>915.141</v>
      </c>
      <c r="BR79" s="21">
        <f>[2]Data!$CR80/10</f>
        <v>562.005513861983</v>
      </c>
      <c r="BS79" s="22">
        <f>[2]Data!BP80</f>
        <v>4.63333826656627</v>
      </c>
      <c r="BT79" s="22">
        <f>[2]Data!BQ80</f>
        <v>5.44867714764656</v>
      </c>
      <c r="BU79" s="22">
        <f>[2]Data!BR80</f>
        <v>2.63726470348139</v>
      </c>
      <c r="BV79" s="22">
        <f>[2]Data!BS80</f>
        <v>4.97733722010521</v>
      </c>
      <c r="BW79" s="21">
        <f>[2]Data!$AZ80</f>
        <v>101.5</v>
      </c>
      <c r="BX79" s="10"/>
    </row>
    <row r="80" spans="1:76">
      <c r="A80" s="1">
        <v>2017</v>
      </c>
      <c r="B80" s="11">
        <f>[2]OECD!AB73</f>
        <v>1456.66882485426</v>
      </c>
      <c r="C80" s="11">
        <f>[2]OECD!EA73</f>
        <v>6972.24136222477</v>
      </c>
      <c r="D80" s="10">
        <f>[2]OECD!EH73</f>
        <v>1.08044761812613</v>
      </c>
      <c r="E80" s="10">
        <f>[2]OECD!EI73</f>
        <v>24.6496317604448</v>
      </c>
      <c r="F80" s="10">
        <f>[2]OECD!CG73</f>
        <v>1.08891910131166</v>
      </c>
      <c r="G80" s="10">
        <f>[2]OECD!CH73</f>
        <v>26.8142873511189</v>
      </c>
      <c r="H80" s="12">
        <f t="shared" si="6"/>
        <v>385.735737137859</v>
      </c>
      <c r="I80" s="12">
        <f t="shared" ref="I80:I93" si="9">+H80*$BS80</f>
        <v>1848.01045281953</v>
      </c>
      <c r="J80" s="11">
        <f>[2]OECD!Y73</f>
        <v>941.51149157316</v>
      </c>
      <c r="K80" s="11">
        <f>[2]OECD!Z73</f>
        <v>411.627466334728</v>
      </c>
      <c r="L80" s="11">
        <f>[2]OECD!AA73</f>
        <v>103.529866946375</v>
      </c>
      <c r="M80" s="11">
        <f>[2]OECD!AV73</f>
        <v>930.255766179805</v>
      </c>
      <c r="N80" s="11">
        <f>[2]OECD!AW73</f>
        <v>415.418988410281</v>
      </c>
      <c r="O80" s="11">
        <f>[2]OECD!AX73</f>
        <v>106.881105628907</v>
      </c>
      <c r="P80" s="14">
        <f>[2]OECD!BX73</f>
        <v>0.551313593284137</v>
      </c>
      <c r="Q80" s="14">
        <f>[2]OECD!BY73</f>
        <v>0.334489770645194</v>
      </c>
      <c r="R80" s="14">
        <f>[2]OECD!BZ73</f>
        <v>0.114196636070669</v>
      </c>
      <c r="S80" s="14">
        <f>[2]OECD!BR73</f>
        <v>0.0387026643481622</v>
      </c>
      <c r="T80" s="10">
        <f>[2]OECD!DR$7</f>
        <v>0.05</v>
      </c>
      <c r="U80" s="10">
        <f>[2]OECD!DS$7</f>
        <v>0.125</v>
      </c>
      <c r="V80" s="10">
        <f>[2]OECD!DT$7</f>
        <v>0.08</v>
      </c>
      <c r="W80" s="16">
        <f>[2]OECD!BM73</f>
        <v>0.0315893385982233</v>
      </c>
      <c r="X80" s="16">
        <f>[2]OECD!BN73</f>
        <v>-0.00888450148074993</v>
      </c>
      <c r="Y80" s="16">
        <f>[2]OECD!BO73</f>
        <v>-0.000987166831194153</v>
      </c>
      <c r="Z80" s="11">
        <f>[2]Final!AL77/10</f>
        <v>1764.4035907367</v>
      </c>
      <c r="AA80" s="11">
        <f>[2]Final!AP77/10</f>
        <v>8456.70889172209</v>
      </c>
      <c r="AB80" s="10">
        <f>[2]Final!AS77</f>
        <v>1.08754839051823</v>
      </c>
      <c r="AC80" s="10">
        <f>[2]Final!AT77</f>
        <v>24.6613067128921</v>
      </c>
      <c r="AD80" s="10">
        <f>[2]Final!AD77</f>
        <v>1.10154650618659</v>
      </c>
      <c r="AE80" s="10">
        <f>[2]Final!AF77</f>
        <v>26.6453610090505</v>
      </c>
      <c r="AF80" s="12">
        <f t="shared" si="7"/>
        <v>383.305654763246</v>
      </c>
      <c r="AG80" s="12">
        <f t="shared" ref="AG80:AG93" si="10">+AF80*$BS80</f>
        <v>1836.36823977798</v>
      </c>
      <c r="AH80" s="11">
        <f>[2]Final!AI77/10</f>
        <v>1140.76683517624</v>
      </c>
      <c r="AI80" s="11">
        <f>[2]Final!AJ77/10</f>
        <v>493.864078582917</v>
      </c>
      <c r="AJ80" s="11">
        <f>[2]Final!AK77/10</f>
        <v>129.772676977543</v>
      </c>
      <c r="AK80" s="11">
        <f>[2]Final!M77/10</f>
        <v>1240.25730964922</v>
      </c>
      <c r="AL80" s="11">
        <f>[2]Final!N77/10</f>
        <v>608.275669743724</v>
      </c>
      <c r="AM80" s="11">
        <f>[2]Final!O77/10</f>
        <v>168.479791243092</v>
      </c>
      <c r="AN80" s="14">
        <f>[2]Final!X77</f>
        <v>0.452209461305684</v>
      </c>
      <c r="AO80" s="14">
        <f>[2]Final!Y77</f>
        <v>0.394327990311911</v>
      </c>
      <c r="AP80" s="14">
        <f>[2]Final!Z77</f>
        <v>0.153462548382405</v>
      </c>
      <c r="AQ80" s="14">
        <f>[2]Final!Q77</f>
        <v>0.0586448002485421</v>
      </c>
      <c r="AR80" s="10">
        <f>[2]Final!D77</f>
        <v>0.020995887812101</v>
      </c>
      <c r="AS80" s="10">
        <f>[2]Final!E77</f>
        <v>0.0851932917791752</v>
      </c>
      <c r="AT80" s="10">
        <f>[2]Final!F77</f>
        <v>0.0565086130197568</v>
      </c>
      <c r="AU80" s="11">
        <f>[2]Final!AL177/10</f>
        <v>1452.16703907688</v>
      </c>
      <c r="AV80" s="11">
        <f>[2]Final!AP177/10</f>
        <v>6955.95985060376</v>
      </c>
      <c r="AW80" s="10">
        <f>[2]Final!AS177</f>
        <v>1.08053236099122</v>
      </c>
      <c r="AX80" s="10">
        <f>[2]Final!AT177</f>
        <v>24.7068561501951</v>
      </c>
      <c r="AY80" s="10">
        <f>[2]Final!AD177</f>
        <v>1.0885262496737</v>
      </c>
      <c r="AZ80" s="10">
        <f>[2]Final!AF177</f>
        <v>26.5951783157281</v>
      </c>
      <c r="BA80" s="12">
        <f t="shared" si="8"/>
        <v>382.583753862178</v>
      </c>
      <c r="BB80" s="12">
        <f t="shared" ref="BB80:BB93" si="11">+BA80*$BS80</f>
        <v>1832.90970513203</v>
      </c>
      <c r="BC80" s="11">
        <f>[2]Final!AI177/10</f>
        <v>940.526084250657</v>
      </c>
      <c r="BD80" s="11">
        <f>[2]Final!AJ177/10</f>
        <v>408.680311131066</v>
      </c>
      <c r="BE80" s="11">
        <f>[2]Final!AK177/10</f>
        <v>102.960643695159</v>
      </c>
      <c r="BF80" s="11">
        <f>[2]Final!M177/10</f>
        <v>907.881831304532</v>
      </c>
      <c r="BG80" s="11">
        <f>[2]Final!N177/10</f>
        <v>390.80357876586</v>
      </c>
      <c r="BH80" s="11">
        <f>[2]Final!O177/10</f>
        <v>102.632330179011</v>
      </c>
      <c r="BI80" s="14">
        <f>[2]Final!X177</f>
        <v>0.560045472302773</v>
      </c>
      <c r="BJ80" s="14">
        <f>[2]Final!Y177</f>
        <v>0.324968100680165</v>
      </c>
      <c r="BK80" s="14">
        <f>[2]Final!Z177</f>
        <v>0.114986427017062</v>
      </c>
      <c r="BL80" s="14">
        <f>[2]Final!Q177</f>
        <v>0.0553898385277865</v>
      </c>
      <c r="BM80" s="10">
        <f>[2]Final!D177</f>
        <v>0.0495582829457713</v>
      </c>
      <c r="BN80" s="10">
        <f>[2]Final!E177</f>
        <v>0.127984964773032</v>
      </c>
      <c r="BO80" s="10">
        <f>[2]Final!F177</f>
        <v>0.0835223736014183</v>
      </c>
      <c r="BP80" s="11">
        <f>[2]Data!$BB81/10</f>
        <v>1590.27</v>
      </c>
      <c r="BQ80" s="11">
        <f>[2]Data!$BD81/10</f>
        <v>965.14</v>
      </c>
      <c r="BR80" s="21">
        <f>[2]Data!$CR81/10</f>
        <v>571.222433942956</v>
      </c>
      <c r="BS80" s="22">
        <f>[2]Data!BP81</f>
        <v>4.79087176762952</v>
      </c>
      <c r="BT80" s="22">
        <f>[2]Data!BQ81</f>
        <v>5.69386761929066</v>
      </c>
      <c r="BU80" s="22">
        <f>[2]Data!BR81</f>
        <v>2.64781376229531</v>
      </c>
      <c r="BV80" s="22">
        <f>[2]Data!BS81</f>
        <v>5.03706526674647</v>
      </c>
      <c r="BW80" s="21">
        <f>[2]Data!$AZ81</f>
        <v>101.3</v>
      </c>
      <c r="BX80" s="10"/>
    </row>
    <row r="81" spans="1:76">
      <c r="A81" s="1">
        <v>2018</v>
      </c>
      <c r="B81" s="11" t="e">
        <f>[2]OECD!AB74</f>
        <v>#DIV/0!</v>
      </c>
      <c r="C81" s="11" t="e">
        <f>[2]OECD!EA74</f>
        <v>#DIV/0!</v>
      </c>
      <c r="D81" s="10" t="e">
        <f>[2]OECD!EH74</f>
        <v>#DIV/0!</v>
      </c>
      <c r="E81" s="10" t="e">
        <f>[2]OECD!EI74</f>
        <v>#DIV/0!</v>
      </c>
      <c r="F81" s="10" t="e">
        <f>[2]OECD!CG74</f>
        <v>#DIV/0!</v>
      </c>
      <c r="G81" s="10" t="e">
        <f>[2]OECD!CH74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[2]OECD!Y74</f>
        <v>#DIV/0!</v>
      </c>
      <c r="K81" s="11" t="e">
        <f>[2]OECD!Z74</f>
        <v>#DIV/0!</v>
      </c>
      <c r="L81" s="11" t="e">
        <f>[2]OECD!AA74</f>
        <v>#DIV/0!</v>
      </c>
      <c r="M81" s="11" t="e">
        <f>[2]OECD!AV74</f>
        <v>#DIV/0!</v>
      </c>
      <c r="N81" s="11" t="e">
        <f>[2]OECD!AW74</f>
        <v>#DIV/0!</v>
      </c>
      <c r="O81" s="11" t="e">
        <f>[2]OECD!AX74</f>
        <v>#DIV/0!</v>
      </c>
      <c r="P81" s="14" t="e">
        <f>[2]OECD!BX74</f>
        <v>#DIV/0!</v>
      </c>
      <c r="Q81" s="14" t="e">
        <f>[2]OECD!BY74</f>
        <v>#DIV/0!</v>
      </c>
      <c r="R81" s="14" t="e">
        <f>[2]OECD!BZ74</f>
        <v>#DIV/0!</v>
      </c>
      <c r="S81" s="14" t="e">
        <f>[2]OECD!BR74</f>
        <v>#DIV/0!</v>
      </c>
      <c r="T81" s="10">
        <f>[2]OECD!DR$7</f>
        <v>0.05</v>
      </c>
      <c r="U81" s="10">
        <f>[2]OECD!DS$7</f>
        <v>0.125</v>
      </c>
      <c r="V81" s="10">
        <f>[2]OECD!DT$7</f>
        <v>0.08</v>
      </c>
      <c r="W81" s="16">
        <f>[2]OECD!BM74</f>
        <v>0.0235294117647058</v>
      </c>
      <c r="X81" s="16">
        <f>[2]OECD!BN74</f>
        <v>-0.0117647058823529</v>
      </c>
      <c r="Y81" s="16">
        <f>[2]OECD!BO74</f>
        <v>-0.0156862745098038</v>
      </c>
      <c r="Z81" s="11" t="e">
        <f>[2]Final!AL78/10</f>
        <v>#DIV/0!</v>
      </c>
      <c r="AA81" s="11" t="e">
        <f>[2]Final!AP78/10</f>
        <v>#DIV/0!</v>
      </c>
      <c r="AB81" s="10" t="e">
        <f>[2]Final!AS78</f>
        <v>#DIV/0!</v>
      </c>
      <c r="AC81" s="10" t="e">
        <f>[2]Final!AT78</f>
        <v>#DIV/0!</v>
      </c>
      <c r="AD81" s="10" t="e">
        <f>[2]Final!AD78</f>
        <v>#DIV/0!</v>
      </c>
      <c r="AE81" s="10" t="e">
        <f>[2]Final!AF78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[2]Final!AI78/10</f>
        <v>#DIV/0!</v>
      </c>
      <c r="AI81" s="11" t="e">
        <f>[2]Final!AJ78/10</f>
        <v>#DIV/0!</v>
      </c>
      <c r="AJ81" s="11" t="e">
        <f>[2]Final!AK78/10</f>
        <v>#DIV/0!</v>
      </c>
      <c r="AK81" s="11" t="e">
        <f>[2]Final!M78/10</f>
        <v>#DIV/0!</v>
      </c>
      <c r="AL81" s="11" t="e">
        <f>[2]Final!N78/10</f>
        <v>#DIV/0!</v>
      </c>
      <c r="AM81" s="11" t="e">
        <f>[2]Final!O78/10</f>
        <v>#DIV/0!</v>
      </c>
      <c r="AN81" s="14" t="e">
        <f>[2]Final!X78</f>
        <v>#DIV/0!</v>
      </c>
      <c r="AO81" s="14" t="e">
        <f>[2]Final!Y78</f>
        <v>#DIV/0!</v>
      </c>
      <c r="AP81" s="14" t="e">
        <f>[2]Final!Z78</f>
        <v>#DIV/0!</v>
      </c>
      <c r="AQ81" s="14" t="e">
        <f>[2]Final!Q78</f>
        <v>#DIV/0!</v>
      </c>
      <c r="AR81" s="10" t="e">
        <f>[2]Final!D78</f>
        <v>#DIV/0!</v>
      </c>
      <c r="AS81" s="10" t="e">
        <f>[2]Final!E78</f>
        <v>#DIV/0!</v>
      </c>
      <c r="AT81" s="10" t="e">
        <f>[2]Final!F78</f>
        <v>#DIV/0!</v>
      </c>
      <c r="AU81" s="11" t="e">
        <f>[2]Final!AL178/10</f>
        <v>#DIV/0!</v>
      </c>
      <c r="AV81" s="11" t="e">
        <f>[2]Final!AP178/10</f>
        <v>#DIV/0!</v>
      </c>
      <c r="AW81" s="10" t="e">
        <f>[2]Final!AS178</f>
        <v>#DIV/0!</v>
      </c>
      <c r="AX81" s="10" t="e">
        <f>[2]Final!AT178</f>
        <v>#DIV/0!</v>
      </c>
      <c r="AY81" s="10" t="e">
        <f>[2]Final!AD178</f>
        <v>#DIV/0!</v>
      </c>
      <c r="AZ81" s="10" t="e">
        <f>[2]Final!AF178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[2]Final!AI178/10</f>
        <v>#DIV/0!</v>
      </c>
      <c r="BD81" s="11" t="e">
        <f>[2]Final!AJ178/10</f>
        <v>#DIV/0!</v>
      </c>
      <c r="BE81" s="11" t="e">
        <f>[2]Final!AK178/10</f>
        <v>#DIV/0!</v>
      </c>
      <c r="BF81" s="11" t="e">
        <f>[2]Final!M178/10</f>
        <v>#DIV/0!</v>
      </c>
      <c r="BG81" s="11" t="e">
        <f>[2]Final!N178/10</f>
        <v>#DIV/0!</v>
      </c>
      <c r="BH81" s="11" t="e">
        <f>[2]Final!O178/10</f>
        <v>#DIV/0!</v>
      </c>
      <c r="BI81" s="14" t="e">
        <f>[2]Final!X178</f>
        <v>#DIV/0!</v>
      </c>
      <c r="BJ81" s="14" t="e">
        <f>[2]Final!Y178</f>
        <v>#DIV/0!</v>
      </c>
      <c r="BK81" s="14" t="e">
        <f>[2]Final!Z178</f>
        <v>#DIV/0!</v>
      </c>
      <c r="BL81" s="14" t="e">
        <f>[2]Final!Q178</f>
        <v>#DIV/0!</v>
      </c>
      <c r="BM81" s="10" t="e">
        <f>[2]Final!D178</f>
        <v>#DIV/0!</v>
      </c>
      <c r="BN81" s="10" t="e">
        <f>[2]Final!E178</f>
        <v>#DIV/0!</v>
      </c>
      <c r="BO81" s="10" t="e">
        <f>[2]Final!F178</f>
        <v>#DIV/0!</v>
      </c>
      <c r="BP81" s="11">
        <f>[2]Data!$BB82/10</f>
        <v>0</v>
      </c>
      <c r="BQ81" s="11">
        <f>[2]Data!$BD82/10</f>
        <v>0</v>
      </c>
      <c r="BR81" s="21" t="e">
        <f>[2]Data!$CR82/10</f>
        <v>#DIV/0!</v>
      </c>
      <c r="BS81" s="22">
        <f>[2]Data!BP82</f>
        <v>4.9489705359613</v>
      </c>
      <c r="BT81" s="22">
        <f>[2]Data!BQ82</f>
        <v>5.94439779453945</v>
      </c>
      <c r="BU81" s="22">
        <f>[2]Data!BR82</f>
        <v>2.66899627239368</v>
      </c>
      <c r="BV81" s="22">
        <f>[2]Data!BS82</f>
        <v>5.05721352781346</v>
      </c>
      <c r="BW81" s="21">
        <f>[2]Data!$AZ82</f>
        <v>102</v>
      </c>
      <c r="BX81" s="10"/>
    </row>
    <row r="82" spans="1:76">
      <c r="A82" s="1">
        <v>2019</v>
      </c>
      <c r="B82" s="11" t="e">
        <f>[2]OECD!AB75</f>
        <v>#DIV/0!</v>
      </c>
      <c r="C82" s="11" t="e">
        <f>[2]OECD!EA75</f>
        <v>#DIV/0!</v>
      </c>
      <c r="D82" s="10" t="e">
        <f>[2]OECD!EH75</f>
        <v>#DIV/0!</v>
      </c>
      <c r="E82" s="10" t="e">
        <f>[2]OECD!EI75</f>
        <v>#DIV/0!</v>
      </c>
      <c r="F82" s="10" t="e">
        <f>[2]OECD!CG75</f>
        <v>#DIV/0!</v>
      </c>
      <c r="G82" s="10" t="e">
        <f>[2]OECD!CH75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[2]OECD!Y75</f>
        <v>#DIV/0!</v>
      </c>
      <c r="K82" s="11" t="e">
        <f>[2]OECD!Z75</f>
        <v>#DIV/0!</v>
      </c>
      <c r="L82" s="11" t="e">
        <f>[2]OECD!AA75</f>
        <v>#DIV/0!</v>
      </c>
      <c r="M82" s="11" t="e">
        <f>[2]OECD!AV75</f>
        <v>#DIV/0!</v>
      </c>
      <c r="N82" s="11" t="e">
        <f>[2]OECD!AW75</f>
        <v>#DIV/0!</v>
      </c>
      <c r="O82" s="11" t="e">
        <f>[2]OECD!AX75</f>
        <v>#DIV/0!</v>
      </c>
      <c r="P82" s="14" t="e">
        <f>[2]OECD!BX75</f>
        <v>#DIV/0!</v>
      </c>
      <c r="Q82" s="14" t="e">
        <f>[2]OECD!BY75</f>
        <v>#DIV/0!</v>
      </c>
      <c r="R82" s="14" t="e">
        <f>[2]OECD!BZ75</f>
        <v>#DIV/0!</v>
      </c>
      <c r="S82" s="14" t="e">
        <f>[2]OECD!BR75</f>
        <v>#DIV/0!</v>
      </c>
      <c r="T82" s="10">
        <f>[2]OECD!DR$7</f>
        <v>0.05</v>
      </c>
      <c r="U82" s="10">
        <f>[2]OECD!DS$7</f>
        <v>0.125</v>
      </c>
      <c r="V82" s="10">
        <f>[2]OECD!DT$7</f>
        <v>0.08</v>
      </c>
      <c r="W82" s="16">
        <f>[2]OECD!BM75</f>
        <v>-0.0214007782101168</v>
      </c>
      <c r="X82" s="16">
        <f>[2]OECD!BN75</f>
        <v>-0.0243190661478598</v>
      </c>
      <c r="Y82" s="16">
        <f>[2]OECD!BO75</f>
        <v>0.00583657587548636</v>
      </c>
      <c r="Z82" s="11" t="e">
        <f>[2]Final!AL79/10</f>
        <v>#DIV/0!</v>
      </c>
      <c r="AA82" s="11" t="e">
        <f>[2]Final!AP79/10</f>
        <v>#DIV/0!</v>
      </c>
      <c r="AB82" s="10" t="e">
        <f>[2]Final!AS79</f>
        <v>#DIV/0!</v>
      </c>
      <c r="AC82" s="10" t="e">
        <f>[2]Final!AT79</f>
        <v>#DIV/0!</v>
      </c>
      <c r="AD82" s="10" t="e">
        <f>[2]Final!AD79</f>
        <v>#DIV/0!</v>
      </c>
      <c r="AE82" s="10" t="e">
        <f>[2]Final!AF79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[2]Final!AI79/10</f>
        <v>#DIV/0!</v>
      </c>
      <c r="AI82" s="11" t="e">
        <f>[2]Final!AJ79/10</f>
        <v>#DIV/0!</v>
      </c>
      <c r="AJ82" s="11" t="e">
        <f>[2]Final!AK79/10</f>
        <v>#DIV/0!</v>
      </c>
      <c r="AK82" s="11" t="e">
        <f>[2]Final!M79/10</f>
        <v>#DIV/0!</v>
      </c>
      <c r="AL82" s="11" t="e">
        <f>[2]Final!N79/10</f>
        <v>#DIV/0!</v>
      </c>
      <c r="AM82" s="11" t="e">
        <f>[2]Final!O79/10</f>
        <v>#DIV/0!</v>
      </c>
      <c r="AN82" s="14" t="e">
        <f>[2]Final!X79</f>
        <v>#DIV/0!</v>
      </c>
      <c r="AO82" s="14" t="e">
        <f>[2]Final!Y79</f>
        <v>#DIV/0!</v>
      </c>
      <c r="AP82" s="14" t="e">
        <f>[2]Final!Z79</f>
        <v>#DIV/0!</v>
      </c>
      <c r="AQ82" s="14" t="e">
        <f>[2]Final!Q79</f>
        <v>#DIV/0!</v>
      </c>
      <c r="AR82" s="10" t="e">
        <f>[2]Final!D79</f>
        <v>#DIV/0!</v>
      </c>
      <c r="AS82" s="10" t="e">
        <f>[2]Final!E79</f>
        <v>#DIV/0!</v>
      </c>
      <c r="AT82" s="10" t="e">
        <f>[2]Final!F79</f>
        <v>#DIV/0!</v>
      </c>
      <c r="AU82" s="11" t="e">
        <f>[2]Final!AL179/10</f>
        <v>#DIV/0!</v>
      </c>
      <c r="AV82" s="11" t="e">
        <f>[2]Final!AP179/10</f>
        <v>#DIV/0!</v>
      </c>
      <c r="AW82" s="10" t="e">
        <f>[2]Final!AS179</f>
        <v>#DIV/0!</v>
      </c>
      <c r="AX82" s="10" t="e">
        <f>[2]Final!AT179</f>
        <v>#DIV/0!</v>
      </c>
      <c r="AY82" s="10" t="e">
        <f>[2]Final!AD179</f>
        <v>#DIV/0!</v>
      </c>
      <c r="AZ82" s="10" t="e">
        <f>[2]Final!AF179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[2]Final!AI179/10</f>
        <v>#DIV/0!</v>
      </c>
      <c r="BD82" s="11" t="e">
        <f>[2]Final!AJ179/10</f>
        <v>#DIV/0!</v>
      </c>
      <c r="BE82" s="11" t="e">
        <f>[2]Final!AK179/10</f>
        <v>#DIV/0!</v>
      </c>
      <c r="BF82" s="11" t="e">
        <f>[2]Final!M179/10</f>
        <v>#DIV/0!</v>
      </c>
      <c r="BG82" s="11" t="e">
        <f>[2]Final!N179/10</f>
        <v>#DIV/0!</v>
      </c>
      <c r="BH82" s="11" t="e">
        <f>[2]Final!O179/10</f>
        <v>#DIV/0!</v>
      </c>
      <c r="BI82" s="14" t="e">
        <f>[2]Final!X179</f>
        <v>#DIV/0!</v>
      </c>
      <c r="BJ82" s="14" t="e">
        <f>[2]Final!Y179</f>
        <v>#DIV/0!</v>
      </c>
      <c r="BK82" s="14" t="e">
        <f>[2]Final!Z179</f>
        <v>#DIV/0!</v>
      </c>
      <c r="BL82" s="14" t="e">
        <f>[2]Final!Q179</f>
        <v>#DIV/0!</v>
      </c>
      <c r="BM82" s="10" t="e">
        <f>[2]Final!D179</f>
        <v>#DIV/0!</v>
      </c>
      <c r="BN82" s="10" t="e">
        <f>[2]Final!E179</f>
        <v>#DIV/0!</v>
      </c>
      <c r="BO82" s="10" t="e">
        <f>[2]Final!F179</f>
        <v>#DIV/0!</v>
      </c>
      <c r="BP82" s="11">
        <f>[2]Data!$BB83/10</f>
        <v>0</v>
      </c>
      <c r="BQ82" s="11">
        <f>[2]Data!$BD83/10</f>
        <v>0</v>
      </c>
      <c r="BR82" s="21" t="e">
        <f>[2]Data!$CR83/10</f>
        <v>#DIV/0!</v>
      </c>
      <c r="BS82" s="22">
        <f>[2]Data!BP83</f>
        <v>4.98856230024899</v>
      </c>
      <c r="BT82" s="22">
        <f>[2]Data!BQ83</f>
        <v>5.98006418130668</v>
      </c>
      <c r="BU82" s="22">
        <f>[2]Data!BR83</f>
        <v>2.67700326121086</v>
      </c>
      <c r="BV82" s="22">
        <f>[2]Data!BS83</f>
        <v>5.22915878775912</v>
      </c>
      <c r="BW82" s="21">
        <f>[2]Data!$AZ83</f>
        <v>102.8</v>
      </c>
      <c r="BX82" s="10"/>
    </row>
    <row r="83" spans="1:76">
      <c r="A83" s="1">
        <v>2020</v>
      </c>
      <c r="B83" s="11" t="e">
        <f>[2]OECD!AB76</f>
        <v>#DIV/0!</v>
      </c>
      <c r="C83" s="11" t="e">
        <f>[2]OECD!EA76</f>
        <v>#DIV/0!</v>
      </c>
      <c r="D83" s="10" t="e">
        <f>[2]OECD!EH76</f>
        <v>#DIV/0!</v>
      </c>
      <c r="E83" s="10" t="e">
        <f>[2]OECD!EI76</f>
        <v>#DIV/0!</v>
      </c>
      <c r="F83" s="10" t="e">
        <f>[2]OECD!CG76</f>
        <v>#DIV/0!</v>
      </c>
      <c r="G83" s="10" t="e">
        <f>[2]OECD!CH76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[2]OECD!Y76</f>
        <v>#DIV/0!</v>
      </c>
      <c r="K83" s="11" t="e">
        <f>[2]OECD!Z76</f>
        <v>#DIV/0!</v>
      </c>
      <c r="L83" s="11" t="e">
        <f>[2]OECD!AA76</f>
        <v>#DIV/0!</v>
      </c>
      <c r="M83" s="11" t="e">
        <f>[2]OECD!AV76</f>
        <v>#DIV/0!</v>
      </c>
      <c r="N83" s="11" t="e">
        <f>[2]OECD!AW76</f>
        <v>#DIV/0!</v>
      </c>
      <c r="O83" s="11" t="e">
        <f>[2]OECD!AX76</f>
        <v>#DIV/0!</v>
      </c>
      <c r="P83" s="14" t="e">
        <f>[2]OECD!BX76</f>
        <v>#DIV/0!</v>
      </c>
      <c r="Q83" s="14" t="e">
        <f>[2]OECD!BY76</f>
        <v>#DIV/0!</v>
      </c>
      <c r="R83" s="14" t="e">
        <f>[2]OECD!BZ76</f>
        <v>#DIV/0!</v>
      </c>
      <c r="S83" s="14" t="e">
        <f>[2]OECD!BR76</f>
        <v>#DIV/0!</v>
      </c>
      <c r="T83" s="10">
        <f>[2]OECD!DR$7</f>
        <v>0.05</v>
      </c>
      <c r="U83" s="10">
        <f>[2]OECD!DS$7</f>
        <v>0.125</v>
      </c>
      <c r="V83" s="10">
        <f>[2]OECD!DT$7</f>
        <v>0.08</v>
      </c>
      <c r="W83" s="16">
        <f>[2]OECD!BM76</f>
        <v>-1</v>
      </c>
      <c r="X83" s="16">
        <f>[2]OECD!BN76</f>
        <v>-1</v>
      </c>
      <c r="Y83" s="16">
        <f>[2]OECD!BO76</f>
        <v>-1</v>
      </c>
      <c r="Z83" s="11" t="e">
        <f>[2]Final!AL80/10</f>
        <v>#DIV/0!</v>
      </c>
      <c r="AA83" s="11" t="e">
        <f>[2]Final!AP80/10</f>
        <v>#DIV/0!</v>
      </c>
      <c r="AB83" s="10" t="e">
        <f>[2]Final!AS80</f>
        <v>#DIV/0!</v>
      </c>
      <c r="AC83" s="10" t="e">
        <f>[2]Final!AT80</f>
        <v>#DIV/0!</v>
      </c>
      <c r="AD83" s="10" t="e">
        <f>[2]Final!AD80</f>
        <v>#DIV/0!</v>
      </c>
      <c r="AE83" s="10" t="e">
        <f>[2]Final!AF80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[2]Final!AI80/10</f>
        <v>#DIV/0!</v>
      </c>
      <c r="AI83" s="11" t="e">
        <f>[2]Final!AJ80/10</f>
        <v>#DIV/0!</v>
      </c>
      <c r="AJ83" s="11" t="e">
        <f>[2]Final!AK80/10</f>
        <v>#DIV/0!</v>
      </c>
      <c r="AK83" s="11" t="e">
        <f>[2]Final!M80/10</f>
        <v>#DIV/0!</v>
      </c>
      <c r="AL83" s="11" t="e">
        <f>[2]Final!N80/10</f>
        <v>#DIV/0!</v>
      </c>
      <c r="AM83" s="11" t="e">
        <f>[2]Final!O80/10</f>
        <v>#DIV/0!</v>
      </c>
      <c r="AN83" s="14" t="e">
        <f>[2]Final!X80</f>
        <v>#DIV/0!</v>
      </c>
      <c r="AO83" s="14" t="e">
        <f>[2]Final!Y80</f>
        <v>#DIV/0!</v>
      </c>
      <c r="AP83" s="14" t="e">
        <f>[2]Final!Z80</f>
        <v>#DIV/0!</v>
      </c>
      <c r="AQ83" s="14" t="e">
        <f>[2]Final!Q80</f>
        <v>#DIV/0!</v>
      </c>
      <c r="AR83" s="10" t="e">
        <f>[2]Final!D80</f>
        <v>#DIV/0!</v>
      </c>
      <c r="AS83" s="10" t="e">
        <f>[2]Final!E80</f>
        <v>#DIV/0!</v>
      </c>
      <c r="AT83" s="10" t="e">
        <f>[2]Final!F80</f>
        <v>#DIV/0!</v>
      </c>
      <c r="AU83" s="11" t="e">
        <f>[2]Final!AL180/10</f>
        <v>#DIV/0!</v>
      </c>
      <c r="AV83" s="11" t="e">
        <f>[2]Final!AP180/10</f>
        <v>#DIV/0!</v>
      </c>
      <c r="AW83" s="10" t="e">
        <f>[2]Final!AS180</f>
        <v>#DIV/0!</v>
      </c>
      <c r="AX83" s="10" t="e">
        <f>[2]Final!AT180</f>
        <v>#DIV/0!</v>
      </c>
      <c r="AY83" s="10" t="e">
        <f>[2]Final!AD180</f>
        <v>#DIV/0!</v>
      </c>
      <c r="AZ83" s="10" t="e">
        <f>[2]Final!AF180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[2]Final!AI180/10</f>
        <v>#DIV/0!</v>
      </c>
      <c r="BD83" s="11" t="e">
        <f>[2]Final!AJ180/10</f>
        <v>#DIV/0!</v>
      </c>
      <c r="BE83" s="11" t="e">
        <f>[2]Final!AK180/10</f>
        <v>#DIV/0!</v>
      </c>
      <c r="BF83" s="11" t="e">
        <f>[2]Final!M180/10</f>
        <v>#DIV/0!</v>
      </c>
      <c r="BG83" s="11" t="e">
        <f>[2]Final!N180/10</f>
        <v>#DIV/0!</v>
      </c>
      <c r="BH83" s="11" t="e">
        <f>[2]Final!O180/10</f>
        <v>#DIV/0!</v>
      </c>
      <c r="BI83" s="14" t="e">
        <f>[2]Final!X180</f>
        <v>#DIV/0!</v>
      </c>
      <c r="BJ83" s="14" t="e">
        <f>[2]Final!Y180</f>
        <v>#DIV/0!</v>
      </c>
      <c r="BK83" s="14" t="e">
        <f>[2]Final!Z180</f>
        <v>#DIV/0!</v>
      </c>
      <c r="BL83" s="14" t="e">
        <f>[2]Final!Q180</f>
        <v>#DIV/0!</v>
      </c>
      <c r="BM83" s="10" t="e">
        <f>[2]Final!D180</f>
        <v>#DIV/0!</v>
      </c>
      <c r="BN83" s="10" t="e">
        <f>[2]Final!E180</f>
        <v>#DIV/0!</v>
      </c>
      <c r="BO83" s="10" t="e">
        <f>[2]Final!F180</f>
        <v>#DIV/0!</v>
      </c>
      <c r="BP83" s="11">
        <f>[2]Data!$BB84/10</f>
        <v>0</v>
      </c>
      <c r="BQ83" s="11">
        <f>[2]Data!$BD84/10</f>
        <v>0</v>
      </c>
      <c r="BR83" s="21" t="e">
        <f>[2]Data!$CR84/10</f>
        <v>#DIV/0!</v>
      </c>
      <c r="BS83" s="22">
        <f>[2]Data!BP84</f>
        <v>0</v>
      </c>
      <c r="BT83" s="22">
        <f>[2]Data!BQ84</f>
        <v>0</v>
      </c>
      <c r="BU83" s="22">
        <f>[2]Data!BR84</f>
        <v>0</v>
      </c>
      <c r="BV83" s="22">
        <f>[2]Data!BS84</f>
        <v>0</v>
      </c>
      <c r="BW83" s="21">
        <f>[2]Data!$AZ84</f>
        <v>102.3</v>
      </c>
      <c r="BX83" s="10"/>
    </row>
    <row r="84" spans="1:76">
      <c r="A84" s="1">
        <v>2021</v>
      </c>
      <c r="B84" s="11" t="e">
        <f>[2]OECD!AB77</f>
        <v>#DIV/0!</v>
      </c>
      <c r="C84" s="11" t="e">
        <f>[2]OECD!EA77</f>
        <v>#DIV/0!</v>
      </c>
      <c r="D84" s="10" t="e">
        <f>[2]OECD!EH77</f>
        <v>#DIV/0!</v>
      </c>
      <c r="E84" s="10" t="e">
        <f>[2]OECD!EI77</f>
        <v>#DIV/0!</v>
      </c>
      <c r="F84" s="10" t="e">
        <f>[2]OECD!CG77</f>
        <v>#DIV/0!</v>
      </c>
      <c r="G84" s="10" t="e">
        <f>[2]OECD!CH77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[2]OECD!Y77</f>
        <v>#DIV/0!</v>
      </c>
      <c r="K84" s="11" t="e">
        <f>[2]OECD!Z77</f>
        <v>#DIV/0!</v>
      </c>
      <c r="L84" s="11" t="e">
        <f>[2]OECD!AA77</f>
        <v>#DIV/0!</v>
      </c>
      <c r="M84" s="11" t="e">
        <f>[2]OECD!AV77</f>
        <v>#DIV/0!</v>
      </c>
      <c r="N84" s="11" t="e">
        <f>[2]OECD!AW77</f>
        <v>#DIV/0!</v>
      </c>
      <c r="O84" s="11" t="e">
        <f>[2]OECD!AX77</f>
        <v>#DIV/0!</v>
      </c>
      <c r="P84" s="14" t="e">
        <f>[2]OECD!BX77</f>
        <v>#DIV/0!</v>
      </c>
      <c r="Q84" s="14" t="e">
        <f>[2]OECD!BY77</f>
        <v>#DIV/0!</v>
      </c>
      <c r="R84" s="14" t="e">
        <f>[2]OECD!BZ77</f>
        <v>#DIV/0!</v>
      </c>
      <c r="S84" s="14" t="e">
        <f>[2]OECD!BR77</f>
        <v>#DIV/0!</v>
      </c>
      <c r="T84" s="10">
        <f>[2]OECD!DR$7</f>
        <v>0.05</v>
      </c>
      <c r="U84" s="10">
        <f>[2]OECD!DS$7</f>
        <v>0.125</v>
      </c>
      <c r="V84" s="10">
        <f>[2]OECD!DT$7</f>
        <v>0.08</v>
      </c>
      <c r="W84" s="16" t="e">
        <f>[2]OECD!BM77</f>
        <v>#DIV/0!</v>
      </c>
      <c r="X84" s="16" t="e">
        <f>[2]OECD!BN77</f>
        <v>#DIV/0!</v>
      </c>
      <c r="Y84" s="16" t="e">
        <f>[2]OECD!BO77</f>
        <v>#DIV/0!</v>
      </c>
      <c r="Z84" s="11" t="e">
        <f>[2]Final!AL81/10</f>
        <v>#DIV/0!</v>
      </c>
      <c r="AA84" s="11" t="e">
        <f>[2]Final!AP81/10</f>
        <v>#DIV/0!</v>
      </c>
      <c r="AB84" s="10" t="e">
        <f>[2]Final!AS81</f>
        <v>#DIV/0!</v>
      </c>
      <c r="AC84" s="10" t="e">
        <f>[2]Final!AT81</f>
        <v>#DIV/0!</v>
      </c>
      <c r="AD84" s="10" t="e">
        <f>[2]Final!AD81</f>
        <v>#DIV/0!</v>
      </c>
      <c r="AE84" s="10" t="e">
        <f>[2]Final!AF81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[2]Final!AI81/10</f>
        <v>#DIV/0!</v>
      </c>
      <c r="AI84" s="11" t="e">
        <f>[2]Final!AJ81/10</f>
        <v>#DIV/0!</v>
      </c>
      <c r="AJ84" s="11" t="e">
        <f>[2]Final!AK81/10</f>
        <v>#DIV/0!</v>
      </c>
      <c r="AK84" s="11" t="e">
        <f>[2]Final!M81/10</f>
        <v>#DIV/0!</v>
      </c>
      <c r="AL84" s="11" t="e">
        <f>[2]Final!N81/10</f>
        <v>#DIV/0!</v>
      </c>
      <c r="AM84" s="11" t="e">
        <f>[2]Final!O81/10</f>
        <v>#DIV/0!</v>
      </c>
      <c r="AN84" s="14" t="e">
        <f>[2]Final!X81</f>
        <v>#DIV/0!</v>
      </c>
      <c r="AO84" s="14" t="e">
        <f>[2]Final!Y81</f>
        <v>#DIV/0!</v>
      </c>
      <c r="AP84" s="14" t="e">
        <f>[2]Final!Z81</f>
        <v>#DIV/0!</v>
      </c>
      <c r="AQ84" s="14" t="e">
        <f>[2]Final!Q81</f>
        <v>#DIV/0!</v>
      </c>
      <c r="AR84" s="10" t="e">
        <f>[2]Final!D81</f>
        <v>#DIV/0!</v>
      </c>
      <c r="AS84" s="10" t="e">
        <f>[2]Final!E81</f>
        <v>#DIV/0!</v>
      </c>
      <c r="AT84" s="10" t="e">
        <f>[2]Final!F81</f>
        <v>#DIV/0!</v>
      </c>
      <c r="AU84" s="11" t="e">
        <f>[2]Final!AL181/10</f>
        <v>#DIV/0!</v>
      </c>
      <c r="AV84" s="11" t="e">
        <f>[2]Final!AP181/10</f>
        <v>#DIV/0!</v>
      </c>
      <c r="AW84" s="10" t="e">
        <f>[2]Final!AS181</f>
        <v>#DIV/0!</v>
      </c>
      <c r="AX84" s="10" t="e">
        <f>[2]Final!AT181</f>
        <v>#DIV/0!</v>
      </c>
      <c r="AY84" s="10" t="e">
        <f>[2]Final!AD181</f>
        <v>#DIV/0!</v>
      </c>
      <c r="AZ84" s="10" t="e">
        <f>[2]Final!AF181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[2]Final!AI181/10</f>
        <v>#DIV/0!</v>
      </c>
      <c r="BD84" s="11" t="e">
        <f>[2]Final!AJ181/10</f>
        <v>#DIV/0!</v>
      </c>
      <c r="BE84" s="11" t="e">
        <f>[2]Final!AK181/10</f>
        <v>#DIV/0!</v>
      </c>
      <c r="BF84" s="11" t="e">
        <f>[2]Final!M181/10</f>
        <v>#DIV/0!</v>
      </c>
      <c r="BG84" s="11" t="e">
        <f>[2]Final!N181/10</f>
        <v>#DIV/0!</v>
      </c>
      <c r="BH84" s="11" t="e">
        <f>[2]Final!O181/10</f>
        <v>#DIV/0!</v>
      </c>
      <c r="BI84" s="14" t="e">
        <f>[2]Final!X181</f>
        <v>#DIV/0!</v>
      </c>
      <c r="BJ84" s="14" t="e">
        <f>[2]Final!Y181</f>
        <v>#DIV/0!</v>
      </c>
      <c r="BK84" s="14" t="e">
        <f>[2]Final!Z181</f>
        <v>#DIV/0!</v>
      </c>
      <c r="BL84" s="14" t="e">
        <f>[2]Final!Q181</f>
        <v>#DIV/0!</v>
      </c>
      <c r="BM84" s="10" t="e">
        <f>[2]Final!D181</f>
        <v>#DIV/0!</v>
      </c>
      <c r="BN84" s="10" t="e">
        <f>[2]Final!E181</f>
        <v>#DIV/0!</v>
      </c>
      <c r="BO84" s="10" t="e">
        <f>[2]Final!F181</f>
        <v>#DIV/0!</v>
      </c>
      <c r="BP84" s="11">
        <f>[2]Data!$BB85/10</f>
        <v>0</v>
      </c>
      <c r="BQ84" s="11">
        <f>[2]Data!$BD85/10</f>
        <v>0</v>
      </c>
      <c r="BR84" s="21" t="e">
        <f>[2]Data!$CR85/10</f>
        <v>#DIV/0!</v>
      </c>
      <c r="BS84" s="22">
        <f>[2]Data!BP85</f>
        <v>0</v>
      </c>
      <c r="BT84" s="22">
        <f>[2]Data!BQ85</f>
        <v>0</v>
      </c>
      <c r="BU84" s="22">
        <f>[2]Data!BR85</f>
        <v>0</v>
      </c>
      <c r="BV84" s="22">
        <f>[2]Data!BS85</f>
        <v>0</v>
      </c>
      <c r="BW84" s="21" t="e">
        <f>[2]Data!$AZ85</f>
        <v>#REF!</v>
      </c>
      <c r="BX84" s="10"/>
    </row>
    <row r="85" spans="1:76">
      <c r="A85" s="1">
        <v>2022</v>
      </c>
      <c r="B85" s="11" t="e">
        <f>[2]OECD!AB78</f>
        <v>#DIV/0!</v>
      </c>
      <c r="C85" s="11" t="e">
        <f>[2]OECD!EA78</f>
        <v>#DIV/0!</v>
      </c>
      <c r="D85" s="10" t="e">
        <f>[2]OECD!EH78</f>
        <v>#DIV/0!</v>
      </c>
      <c r="E85" s="10" t="e">
        <f>[2]OECD!EI78</f>
        <v>#DIV/0!</v>
      </c>
      <c r="F85" s="10" t="e">
        <f>[2]OECD!CG78</f>
        <v>#DIV/0!</v>
      </c>
      <c r="G85" s="10" t="e">
        <f>[2]OECD!CH78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[2]OECD!Y78</f>
        <v>#DIV/0!</v>
      </c>
      <c r="K85" s="11" t="e">
        <f>[2]OECD!Z78</f>
        <v>#DIV/0!</v>
      </c>
      <c r="L85" s="11" t="e">
        <f>[2]OECD!AA78</f>
        <v>#DIV/0!</v>
      </c>
      <c r="M85" s="11" t="e">
        <f>[2]OECD!AV78</f>
        <v>#DIV/0!</v>
      </c>
      <c r="N85" s="11" t="e">
        <f>[2]OECD!AW78</f>
        <v>#DIV/0!</v>
      </c>
      <c r="O85" s="11" t="e">
        <f>[2]OECD!AX78</f>
        <v>#DIV/0!</v>
      </c>
      <c r="P85" s="14" t="e">
        <f>[2]OECD!BX78</f>
        <v>#DIV/0!</v>
      </c>
      <c r="Q85" s="14" t="e">
        <f>[2]OECD!BY78</f>
        <v>#DIV/0!</v>
      </c>
      <c r="R85" s="14" t="e">
        <f>[2]OECD!BZ78</f>
        <v>#DIV/0!</v>
      </c>
      <c r="S85" s="14" t="e">
        <f>[2]OECD!BR78</f>
        <v>#DIV/0!</v>
      </c>
      <c r="T85" s="10">
        <f>[2]OECD!DR$7</f>
        <v>0.05</v>
      </c>
      <c r="U85" s="10">
        <f>[2]OECD!DS$7</f>
        <v>0.125</v>
      </c>
      <c r="V85" s="10">
        <f>[2]OECD!DT$7</f>
        <v>0.08</v>
      </c>
      <c r="W85" s="16" t="e">
        <f>[2]OECD!BM78</f>
        <v>#DIV/0!</v>
      </c>
      <c r="X85" s="16" t="e">
        <f>[2]OECD!BN78</f>
        <v>#DIV/0!</v>
      </c>
      <c r="Y85" s="16" t="e">
        <f>[2]OECD!BO78</f>
        <v>#DIV/0!</v>
      </c>
      <c r="Z85" s="11" t="e">
        <f>[2]Final!AL82/10</f>
        <v>#DIV/0!</v>
      </c>
      <c r="AA85" s="11" t="e">
        <f>[2]Final!AP82/10</f>
        <v>#DIV/0!</v>
      </c>
      <c r="AB85" s="10" t="e">
        <f>[2]Final!AS82</f>
        <v>#DIV/0!</v>
      </c>
      <c r="AC85" s="10" t="e">
        <f>[2]Final!AT82</f>
        <v>#DIV/0!</v>
      </c>
      <c r="AD85" s="10" t="e">
        <f>[2]Final!AD82</f>
        <v>#DIV/0!</v>
      </c>
      <c r="AE85" s="10" t="e">
        <f>[2]Final!AF82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[2]Final!AI82/10</f>
        <v>#DIV/0!</v>
      </c>
      <c r="AI85" s="11" t="e">
        <f>[2]Final!AJ82/10</f>
        <v>#DIV/0!</v>
      </c>
      <c r="AJ85" s="11" t="e">
        <f>[2]Final!AK82/10</f>
        <v>#DIV/0!</v>
      </c>
      <c r="AK85" s="11" t="e">
        <f>[2]Final!M82/10</f>
        <v>#DIV/0!</v>
      </c>
      <c r="AL85" s="11" t="e">
        <f>[2]Final!N82/10</f>
        <v>#DIV/0!</v>
      </c>
      <c r="AM85" s="11" t="e">
        <f>[2]Final!O82/10</f>
        <v>#DIV/0!</v>
      </c>
      <c r="AN85" s="14" t="e">
        <f>[2]Final!X82</f>
        <v>#DIV/0!</v>
      </c>
      <c r="AO85" s="14" t="e">
        <f>[2]Final!Y82</f>
        <v>#DIV/0!</v>
      </c>
      <c r="AP85" s="14" t="e">
        <f>[2]Final!Z82</f>
        <v>#DIV/0!</v>
      </c>
      <c r="AQ85" s="14" t="e">
        <f>[2]Final!Q82</f>
        <v>#DIV/0!</v>
      </c>
      <c r="AR85" s="10" t="e">
        <f>[2]Final!D82</f>
        <v>#DIV/0!</v>
      </c>
      <c r="AS85" s="10" t="e">
        <f>[2]Final!E82</f>
        <v>#DIV/0!</v>
      </c>
      <c r="AT85" s="10" t="e">
        <f>[2]Final!F82</f>
        <v>#DIV/0!</v>
      </c>
      <c r="AU85" s="11" t="e">
        <f>[2]Final!AL182/10</f>
        <v>#DIV/0!</v>
      </c>
      <c r="AV85" s="11" t="e">
        <f>[2]Final!AP182/10</f>
        <v>#DIV/0!</v>
      </c>
      <c r="AW85" s="10" t="e">
        <f>[2]Final!AS182</f>
        <v>#DIV/0!</v>
      </c>
      <c r="AX85" s="10" t="e">
        <f>[2]Final!AT182</f>
        <v>#DIV/0!</v>
      </c>
      <c r="AY85" s="10" t="e">
        <f>[2]Final!AD182</f>
        <v>#DIV/0!</v>
      </c>
      <c r="AZ85" s="10" t="e">
        <f>[2]Final!AF182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[2]Final!AI182/10</f>
        <v>#DIV/0!</v>
      </c>
      <c r="BD85" s="11" t="e">
        <f>[2]Final!AJ182/10</f>
        <v>#DIV/0!</v>
      </c>
      <c r="BE85" s="11" t="e">
        <f>[2]Final!AK182/10</f>
        <v>#DIV/0!</v>
      </c>
      <c r="BF85" s="11" t="e">
        <f>[2]Final!M182/10</f>
        <v>#DIV/0!</v>
      </c>
      <c r="BG85" s="11" t="e">
        <f>[2]Final!N182/10</f>
        <v>#DIV/0!</v>
      </c>
      <c r="BH85" s="11" t="e">
        <f>[2]Final!O182/10</f>
        <v>#DIV/0!</v>
      </c>
      <c r="BI85" s="14" t="e">
        <f>[2]Final!X182</f>
        <v>#DIV/0!</v>
      </c>
      <c r="BJ85" s="14" t="e">
        <f>[2]Final!Y182</f>
        <v>#DIV/0!</v>
      </c>
      <c r="BK85" s="14" t="e">
        <f>[2]Final!Z182</f>
        <v>#DIV/0!</v>
      </c>
      <c r="BL85" s="14" t="e">
        <f>[2]Final!Q182</f>
        <v>#DIV/0!</v>
      </c>
      <c r="BM85" s="10" t="e">
        <f>[2]Final!D182</f>
        <v>#DIV/0!</v>
      </c>
      <c r="BN85" s="10" t="e">
        <f>[2]Final!E182</f>
        <v>#DIV/0!</v>
      </c>
      <c r="BO85" s="10" t="e">
        <f>[2]Final!F182</f>
        <v>#DIV/0!</v>
      </c>
      <c r="BP85" s="11">
        <f>[2]Data!$BB86/10</f>
        <v>0</v>
      </c>
      <c r="BQ85" s="11">
        <f>[2]Data!$BD86/10</f>
        <v>0</v>
      </c>
      <c r="BR85" s="21" t="e">
        <f>[2]Data!$CR86/10</f>
        <v>#DIV/0!</v>
      </c>
      <c r="BS85" s="22">
        <f>[2]Data!BP86</f>
        <v>0</v>
      </c>
      <c r="BT85" s="22">
        <f>[2]Data!BQ86</f>
        <v>0</v>
      </c>
      <c r="BU85" s="22">
        <f>[2]Data!BR86</f>
        <v>0</v>
      </c>
      <c r="BV85" s="22">
        <f>[2]Data!BS86</f>
        <v>0</v>
      </c>
      <c r="BW85" s="21" t="e">
        <f>[2]Data!$AZ86</f>
        <v>#REF!</v>
      </c>
      <c r="BX85" s="10"/>
    </row>
    <row r="86" spans="1:76">
      <c r="A86" s="1">
        <v>2023</v>
      </c>
      <c r="B86" s="11" t="e">
        <f>[2]OECD!AB79</f>
        <v>#DIV/0!</v>
      </c>
      <c r="C86" s="11" t="e">
        <f>[2]OECD!EA79</f>
        <v>#DIV/0!</v>
      </c>
      <c r="D86" s="10" t="e">
        <f>[2]OECD!EH79</f>
        <v>#DIV/0!</v>
      </c>
      <c r="E86" s="10" t="e">
        <f>[2]OECD!EI79</f>
        <v>#DIV/0!</v>
      </c>
      <c r="F86" s="10" t="e">
        <f>[2]OECD!CG79</f>
        <v>#DIV/0!</v>
      </c>
      <c r="G86" s="10" t="e">
        <f>[2]OECD!CH79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[2]OECD!Y79</f>
        <v>#DIV/0!</v>
      </c>
      <c r="K86" s="11" t="e">
        <f>[2]OECD!Z79</f>
        <v>#DIV/0!</v>
      </c>
      <c r="L86" s="11" t="e">
        <f>[2]OECD!AA79</f>
        <v>#DIV/0!</v>
      </c>
      <c r="M86" s="11" t="e">
        <f>[2]OECD!AV79</f>
        <v>#DIV/0!</v>
      </c>
      <c r="N86" s="11" t="e">
        <f>[2]OECD!AW79</f>
        <v>#DIV/0!</v>
      </c>
      <c r="O86" s="11" t="e">
        <f>[2]OECD!AX79</f>
        <v>#DIV/0!</v>
      </c>
      <c r="P86" s="14" t="e">
        <f>[2]OECD!BX79</f>
        <v>#DIV/0!</v>
      </c>
      <c r="Q86" s="14" t="e">
        <f>[2]OECD!BY79</f>
        <v>#DIV/0!</v>
      </c>
      <c r="R86" s="14" t="e">
        <f>[2]OECD!BZ79</f>
        <v>#DIV/0!</v>
      </c>
      <c r="S86" s="14" t="e">
        <f>[2]OECD!BR79</f>
        <v>#DIV/0!</v>
      </c>
      <c r="T86" s="10">
        <f>[2]OECD!DR$7</f>
        <v>0.05</v>
      </c>
      <c r="U86" s="10">
        <f>[2]OECD!DS$7</f>
        <v>0.125</v>
      </c>
      <c r="V86" s="10">
        <f>[2]OECD!DT$7</f>
        <v>0.08</v>
      </c>
      <c r="W86" s="16" t="e">
        <f>[2]OECD!BM79</f>
        <v>#DIV/0!</v>
      </c>
      <c r="X86" s="16" t="e">
        <f>[2]OECD!BN79</f>
        <v>#DIV/0!</v>
      </c>
      <c r="Y86" s="16" t="e">
        <f>[2]OECD!BO79</f>
        <v>#DIV/0!</v>
      </c>
      <c r="Z86" s="11" t="e">
        <f>[2]Final!AL83/10</f>
        <v>#DIV/0!</v>
      </c>
      <c r="AA86" s="11" t="e">
        <f>[2]Final!AP83/10</f>
        <v>#DIV/0!</v>
      </c>
      <c r="AB86" s="10" t="e">
        <f>[2]Final!AS83</f>
        <v>#DIV/0!</v>
      </c>
      <c r="AC86" s="10" t="e">
        <f>[2]Final!AT83</f>
        <v>#DIV/0!</v>
      </c>
      <c r="AD86" s="10" t="e">
        <f>[2]Final!AD83</f>
        <v>#DIV/0!</v>
      </c>
      <c r="AE86" s="10" t="e">
        <f>[2]Final!AF83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[2]Final!AI83/10</f>
        <v>#DIV/0!</v>
      </c>
      <c r="AI86" s="11" t="e">
        <f>[2]Final!AJ83/10</f>
        <v>#DIV/0!</v>
      </c>
      <c r="AJ86" s="11" t="e">
        <f>[2]Final!AK83/10</f>
        <v>#DIV/0!</v>
      </c>
      <c r="AK86" s="11" t="e">
        <f>[2]Final!M83/10</f>
        <v>#DIV/0!</v>
      </c>
      <c r="AL86" s="11" t="e">
        <f>[2]Final!N83/10</f>
        <v>#DIV/0!</v>
      </c>
      <c r="AM86" s="11" t="e">
        <f>[2]Final!O83/10</f>
        <v>#DIV/0!</v>
      </c>
      <c r="AN86" s="14" t="e">
        <f>[2]Final!X83</f>
        <v>#DIV/0!</v>
      </c>
      <c r="AO86" s="14" t="e">
        <f>[2]Final!Y83</f>
        <v>#DIV/0!</v>
      </c>
      <c r="AP86" s="14" t="e">
        <f>[2]Final!Z83</f>
        <v>#DIV/0!</v>
      </c>
      <c r="AQ86" s="14" t="e">
        <f>[2]Final!Q83</f>
        <v>#DIV/0!</v>
      </c>
      <c r="AR86" s="10" t="e">
        <f>[2]Final!D83</f>
        <v>#DIV/0!</v>
      </c>
      <c r="AS86" s="10" t="e">
        <f>[2]Final!E83</f>
        <v>#DIV/0!</v>
      </c>
      <c r="AT86" s="10" t="e">
        <f>[2]Final!F83</f>
        <v>#DIV/0!</v>
      </c>
      <c r="AU86" s="11" t="e">
        <f>[2]Final!AL183/10</f>
        <v>#DIV/0!</v>
      </c>
      <c r="AV86" s="11" t="e">
        <f>[2]Final!AP183/10</f>
        <v>#DIV/0!</v>
      </c>
      <c r="AW86" s="10" t="e">
        <f>[2]Final!AS183</f>
        <v>#DIV/0!</v>
      </c>
      <c r="AX86" s="10" t="e">
        <f>[2]Final!AT183</f>
        <v>#DIV/0!</v>
      </c>
      <c r="AY86" s="10" t="e">
        <f>[2]Final!AD183</f>
        <v>#DIV/0!</v>
      </c>
      <c r="AZ86" s="10" t="e">
        <f>[2]Final!AF183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[2]Final!AI183/10</f>
        <v>#DIV/0!</v>
      </c>
      <c r="BD86" s="11" t="e">
        <f>[2]Final!AJ183/10</f>
        <v>#DIV/0!</v>
      </c>
      <c r="BE86" s="11" t="e">
        <f>[2]Final!AK183/10</f>
        <v>#DIV/0!</v>
      </c>
      <c r="BF86" s="11" t="e">
        <f>[2]Final!M183/10</f>
        <v>#DIV/0!</v>
      </c>
      <c r="BG86" s="11" t="e">
        <f>[2]Final!N183/10</f>
        <v>#DIV/0!</v>
      </c>
      <c r="BH86" s="11" t="e">
        <f>[2]Final!O183/10</f>
        <v>#DIV/0!</v>
      </c>
      <c r="BI86" s="14" t="e">
        <f>[2]Final!X183</f>
        <v>#DIV/0!</v>
      </c>
      <c r="BJ86" s="14" t="e">
        <f>[2]Final!Y183</f>
        <v>#DIV/0!</v>
      </c>
      <c r="BK86" s="14" t="e">
        <f>[2]Final!Z183</f>
        <v>#DIV/0!</v>
      </c>
      <c r="BL86" s="14" t="e">
        <f>[2]Final!Q183</f>
        <v>#DIV/0!</v>
      </c>
      <c r="BM86" s="10" t="e">
        <f>[2]Final!D183</f>
        <v>#DIV/0!</v>
      </c>
      <c r="BN86" s="10" t="e">
        <f>[2]Final!E183</f>
        <v>#DIV/0!</v>
      </c>
      <c r="BO86" s="10" t="e">
        <f>[2]Final!F183</f>
        <v>#DIV/0!</v>
      </c>
      <c r="BP86" s="11">
        <f>[2]Data!$BB87/10</f>
        <v>0</v>
      </c>
      <c r="BQ86" s="11">
        <f>[2]Data!$BD87/10</f>
        <v>0</v>
      </c>
      <c r="BR86" s="21" t="e">
        <f>[2]Data!$CR87/10</f>
        <v>#DIV/0!</v>
      </c>
      <c r="BS86" s="22">
        <f>[2]Data!BP87</f>
        <v>0</v>
      </c>
      <c r="BT86" s="22">
        <f>[2]Data!BQ87</f>
        <v>0</v>
      </c>
      <c r="BU86" s="22">
        <f>[2]Data!BR87</f>
        <v>0</v>
      </c>
      <c r="BV86" s="22">
        <f>[2]Data!BS87</f>
        <v>0</v>
      </c>
      <c r="BW86" s="21" t="e">
        <f>[2]Data!$AZ87</f>
        <v>#REF!</v>
      </c>
      <c r="BX86" s="10"/>
    </row>
    <row r="87" spans="1:76">
      <c r="A87" s="1">
        <v>2024</v>
      </c>
      <c r="B87" s="11" t="e">
        <f>[2]OECD!AB80</f>
        <v>#DIV/0!</v>
      </c>
      <c r="C87" s="11" t="e">
        <f>[2]OECD!EA80</f>
        <v>#DIV/0!</v>
      </c>
      <c r="D87" s="10" t="e">
        <f>[2]OECD!EH80</f>
        <v>#DIV/0!</v>
      </c>
      <c r="E87" s="10" t="e">
        <f>[2]OECD!EI80</f>
        <v>#DIV/0!</v>
      </c>
      <c r="F87" s="10" t="e">
        <f>[2]OECD!CG80</f>
        <v>#DIV/0!</v>
      </c>
      <c r="G87" s="10" t="e">
        <f>[2]OECD!CH80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[2]OECD!Y80</f>
        <v>#DIV/0!</v>
      </c>
      <c r="K87" s="11" t="e">
        <f>[2]OECD!Z80</f>
        <v>#DIV/0!</v>
      </c>
      <c r="L87" s="11" t="e">
        <f>[2]OECD!AA80</f>
        <v>#DIV/0!</v>
      </c>
      <c r="M87" s="11" t="e">
        <f>[2]OECD!AV80</f>
        <v>#DIV/0!</v>
      </c>
      <c r="N87" s="11" t="e">
        <f>[2]OECD!AW80</f>
        <v>#DIV/0!</v>
      </c>
      <c r="O87" s="11" t="e">
        <f>[2]OECD!AX80</f>
        <v>#DIV/0!</v>
      </c>
      <c r="P87" s="14" t="e">
        <f>[2]OECD!BX80</f>
        <v>#DIV/0!</v>
      </c>
      <c r="Q87" s="14" t="e">
        <f>[2]OECD!BY80</f>
        <v>#DIV/0!</v>
      </c>
      <c r="R87" s="14" t="e">
        <f>[2]OECD!BZ80</f>
        <v>#DIV/0!</v>
      </c>
      <c r="S87" s="14" t="e">
        <f>[2]OECD!BR80</f>
        <v>#DIV/0!</v>
      </c>
      <c r="T87" s="10">
        <f>[2]OECD!DR$7</f>
        <v>0.05</v>
      </c>
      <c r="U87" s="10">
        <f>[2]OECD!DS$7</f>
        <v>0.125</v>
      </c>
      <c r="V87" s="10">
        <f>[2]OECD!DT$7</f>
        <v>0.08</v>
      </c>
      <c r="W87" s="16" t="e">
        <f>[2]OECD!BM80</f>
        <v>#DIV/0!</v>
      </c>
      <c r="X87" s="16" t="e">
        <f>[2]OECD!BN80</f>
        <v>#DIV/0!</v>
      </c>
      <c r="Y87" s="16" t="e">
        <f>[2]OECD!BO80</f>
        <v>#DIV/0!</v>
      </c>
      <c r="Z87" s="11" t="e">
        <f>[2]Final!AL84/10</f>
        <v>#DIV/0!</v>
      </c>
      <c r="AA87" s="11" t="e">
        <f>[2]Final!AP84/10</f>
        <v>#DIV/0!</v>
      </c>
      <c r="AB87" s="10" t="e">
        <f>[2]Final!AS84</f>
        <v>#DIV/0!</v>
      </c>
      <c r="AC87" s="10" t="e">
        <f>[2]Final!AT84</f>
        <v>#DIV/0!</v>
      </c>
      <c r="AD87" s="10" t="e">
        <f>[2]Final!AD84</f>
        <v>#DIV/0!</v>
      </c>
      <c r="AE87" s="10" t="e">
        <f>[2]Final!AF84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[2]Final!AI84/10</f>
        <v>#DIV/0!</v>
      </c>
      <c r="AI87" s="11" t="e">
        <f>[2]Final!AJ84/10</f>
        <v>#DIV/0!</v>
      </c>
      <c r="AJ87" s="11" t="e">
        <f>[2]Final!AK84/10</f>
        <v>#DIV/0!</v>
      </c>
      <c r="AK87" s="11" t="e">
        <f>[2]Final!M84/10</f>
        <v>#DIV/0!</v>
      </c>
      <c r="AL87" s="11" t="e">
        <f>[2]Final!N84/10</f>
        <v>#DIV/0!</v>
      </c>
      <c r="AM87" s="11" t="e">
        <f>[2]Final!O84/10</f>
        <v>#DIV/0!</v>
      </c>
      <c r="AN87" s="14" t="e">
        <f>[2]Final!X84</f>
        <v>#DIV/0!</v>
      </c>
      <c r="AO87" s="14" t="e">
        <f>[2]Final!Y84</f>
        <v>#DIV/0!</v>
      </c>
      <c r="AP87" s="14" t="e">
        <f>[2]Final!Z84</f>
        <v>#DIV/0!</v>
      </c>
      <c r="AQ87" s="14" t="e">
        <f>[2]Final!Q84</f>
        <v>#DIV/0!</v>
      </c>
      <c r="AR87" s="10" t="e">
        <f>[2]Final!D84</f>
        <v>#DIV/0!</v>
      </c>
      <c r="AS87" s="10" t="e">
        <f>[2]Final!E84</f>
        <v>#DIV/0!</v>
      </c>
      <c r="AT87" s="10" t="e">
        <f>[2]Final!F84</f>
        <v>#DIV/0!</v>
      </c>
      <c r="AU87" s="11" t="e">
        <f>[2]Final!AL184/10</f>
        <v>#DIV/0!</v>
      </c>
      <c r="AV87" s="11" t="e">
        <f>[2]Final!AP184/10</f>
        <v>#DIV/0!</v>
      </c>
      <c r="AW87" s="10" t="e">
        <f>[2]Final!AS184</f>
        <v>#DIV/0!</v>
      </c>
      <c r="AX87" s="10" t="e">
        <f>[2]Final!AT184</f>
        <v>#DIV/0!</v>
      </c>
      <c r="AY87" s="10" t="e">
        <f>[2]Final!AD184</f>
        <v>#DIV/0!</v>
      </c>
      <c r="AZ87" s="10" t="e">
        <f>[2]Final!AF184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[2]Final!AI184/10</f>
        <v>#DIV/0!</v>
      </c>
      <c r="BD87" s="11" t="e">
        <f>[2]Final!AJ184/10</f>
        <v>#DIV/0!</v>
      </c>
      <c r="BE87" s="11" t="e">
        <f>[2]Final!AK184/10</f>
        <v>#DIV/0!</v>
      </c>
      <c r="BF87" s="11" t="e">
        <f>[2]Final!M184/10</f>
        <v>#DIV/0!</v>
      </c>
      <c r="BG87" s="11" t="e">
        <f>[2]Final!N184/10</f>
        <v>#DIV/0!</v>
      </c>
      <c r="BH87" s="11" t="e">
        <f>[2]Final!O184/10</f>
        <v>#DIV/0!</v>
      </c>
      <c r="BI87" s="14" t="e">
        <f>[2]Final!X184</f>
        <v>#DIV/0!</v>
      </c>
      <c r="BJ87" s="14" t="e">
        <f>[2]Final!Y184</f>
        <v>#DIV/0!</v>
      </c>
      <c r="BK87" s="14" t="e">
        <f>[2]Final!Z184</f>
        <v>#DIV/0!</v>
      </c>
      <c r="BL87" s="14" t="e">
        <f>[2]Final!Q184</f>
        <v>#DIV/0!</v>
      </c>
      <c r="BM87" s="10" t="e">
        <f>[2]Final!D184</f>
        <v>#DIV/0!</v>
      </c>
      <c r="BN87" s="10" t="e">
        <f>[2]Final!E184</f>
        <v>#DIV/0!</v>
      </c>
      <c r="BO87" s="10" t="e">
        <f>[2]Final!F184</f>
        <v>#DIV/0!</v>
      </c>
      <c r="BP87" s="11">
        <f>[2]Data!$BB88/10</f>
        <v>0</v>
      </c>
      <c r="BQ87" s="11">
        <f>[2]Data!$BD88/10</f>
        <v>0</v>
      </c>
      <c r="BR87" s="21" t="e">
        <f>[2]Data!$CR88/10</f>
        <v>#DIV/0!</v>
      </c>
      <c r="BS87" s="22">
        <f>[2]Data!BP88</f>
        <v>0</v>
      </c>
      <c r="BT87" s="22">
        <f>[2]Data!BQ88</f>
        <v>0</v>
      </c>
      <c r="BU87" s="22">
        <f>[2]Data!BR88</f>
        <v>0</v>
      </c>
      <c r="BV87" s="22">
        <f>[2]Data!BS88</f>
        <v>0</v>
      </c>
      <c r="BW87" s="21" t="e">
        <f>[2]Data!$AZ88</f>
        <v>#REF!</v>
      </c>
      <c r="BX87" s="10"/>
    </row>
    <row r="88" spans="1:76">
      <c r="A88" s="1">
        <v>2025</v>
      </c>
      <c r="B88" s="11" t="e">
        <f>[2]OECD!AB81</f>
        <v>#DIV/0!</v>
      </c>
      <c r="C88" s="11" t="e">
        <f>[2]OECD!EA81</f>
        <v>#DIV/0!</v>
      </c>
      <c r="D88" s="10" t="e">
        <f>[2]OECD!EH81</f>
        <v>#DIV/0!</v>
      </c>
      <c r="E88" s="10" t="e">
        <f>[2]OECD!EI81</f>
        <v>#DIV/0!</v>
      </c>
      <c r="F88" s="10" t="e">
        <f>[2]OECD!CG81</f>
        <v>#DIV/0!</v>
      </c>
      <c r="G88" s="10" t="e">
        <f>[2]OECD!CH81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[2]OECD!Y81</f>
        <v>#DIV/0!</v>
      </c>
      <c r="K88" s="11" t="e">
        <f>[2]OECD!Z81</f>
        <v>#DIV/0!</v>
      </c>
      <c r="L88" s="11" t="e">
        <f>[2]OECD!AA81</f>
        <v>#DIV/0!</v>
      </c>
      <c r="M88" s="11" t="e">
        <f>[2]OECD!AV81</f>
        <v>#DIV/0!</v>
      </c>
      <c r="N88" s="11" t="e">
        <f>[2]OECD!AW81</f>
        <v>#DIV/0!</v>
      </c>
      <c r="O88" s="11" t="e">
        <f>[2]OECD!AX81</f>
        <v>#DIV/0!</v>
      </c>
      <c r="P88" s="14" t="e">
        <f>[2]OECD!BX81</f>
        <v>#DIV/0!</v>
      </c>
      <c r="Q88" s="14" t="e">
        <f>[2]OECD!BY81</f>
        <v>#DIV/0!</v>
      </c>
      <c r="R88" s="14" t="e">
        <f>[2]OECD!BZ81</f>
        <v>#DIV/0!</v>
      </c>
      <c r="S88" s="14" t="e">
        <f>[2]OECD!BR81</f>
        <v>#DIV/0!</v>
      </c>
      <c r="T88" s="10">
        <f>[2]OECD!DR$7</f>
        <v>0.05</v>
      </c>
      <c r="U88" s="10">
        <f>[2]OECD!DS$7</f>
        <v>0.125</v>
      </c>
      <c r="V88" s="10">
        <f>[2]OECD!DT$7</f>
        <v>0.08</v>
      </c>
      <c r="W88" s="16" t="e">
        <f>[2]OECD!BM81</f>
        <v>#DIV/0!</v>
      </c>
      <c r="X88" s="16" t="e">
        <f>[2]OECD!BN81</f>
        <v>#DIV/0!</v>
      </c>
      <c r="Y88" s="16" t="e">
        <f>[2]OECD!BO81</f>
        <v>#DIV/0!</v>
      </c>
      <c r="Z88" s="11" t="e">
        <f>[2]Final!AL85/10</f>
        <v>#DIV/0!</v>
      </c>
      <c r="AA88" s="11" t="e">
        <f>[2]Final!AP85/10</f>
        <v>#DIV/0!</v>
      </c>
      <c r="AB88" s="10" t="e">
        <f>[2]Final!AS85</f>
        <v>#DIV/0!</v>
      </c>
      <c r="AC88" s="10" t="e">
        <f>[2]Final!AT85</f>
        <v>#DIV/0!</v>
      </c>
      <c r="AD88" s="10" t="e">
        <f>[2]Final!AD85</f>
        <v>#DIV/0!</v>
      </c>
      <c r="AE88" s="10" t="e">
        <f>[2]Final!AF85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[2]Final!AI85/10</f>
        <v>#DIV/0!</v>
      </c>
      <c r="AI88" s="11" t="e">
        <f>[2]Final!AJ85/10</f>
        <v>#DIV/0!</v>
      </c>
      <c r="AJ88" s="11" t="e">
        <f>[2]Final!AK85/10</f>
        <v>#DIV/0!</v>
      </c>
      <c r="AK88" s="11" t="e">
        <f>[2]Final!M85/10</f>
        <v>#DIV/0!</v>
      </c>
      <c r="AL88" s="11" t="e">
        <f>[2]Final!N85/10</f>
        <v>#DIV/0!</v>
      </c>
      <c r="AM88" s="11" t="e">
        <f>[2]Final!O85/10</f>
        <v>#DIV/0!</v>
      </c>
      <c r="AN88" s="14" t="e">
        <f>[2]Final!X85</f>
        <v>#DIV/0!</v>
      </c>
      <c r="AO88" s="14" t="e">
        <f>[2]Final!Y85</f>
        <v>#DIV/0!</v>
      </c>
      <c r="AP88" s="14" t="e">
        <f>[2]Final!Z85</f>
        <v>#DIV/0!</v>
      </c>
      <c r="AQ88" s="14" t="e">
        <f>[2]Final!Q85</f>
        <v>#DIV/0!</v>
      </c>
      <c r="AR88" s="10" t="e">
        <f>[2]Final!D85</f>
        <v>#DIV/0!</v>
      </c>
      <c r="AS88" s="10" t="e">
        <f>[2]Final!E85</f>
        <v>#DIV/0!</v>
      </c>
      <c r="AT88" s="10" t="e">
        <f>[2]Final!F85</f>
        <v>#DIV/0!</v>
      </c>
      <c r="AU88" s="11" t="e">
        <f>[2]Final!AL185/10</f>
        <v>#DIV/0!</v>
      </c>
      <c r="AV88" s="11" t="e">
        <f>[2]Final!AP185/10</f>
        <v>#DIV/0!</v>
      </c>
      <c r="AW88" s="10" t="e">
        <f>[2]Final!AS185</f>
        <v>#DIV/0!</v>
      </c>
      <c r="AX88" s="10" t="e">
        <f>[2]Final!AT185</f>
        <v>#DIV/0!</v>
      </c>
      <c r="AY88" s="10" t="e">
        <f>[2]Final!AD185</f>
        <v>#DIV/0!</v>
      </c>
      <c r="AZ88" s="10" t="e">
        <f>[2]Final!AF185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[2]Final!AI185/10</f>
        <v>#DIV/0!</v>
      </c>
      <c r="BD88" s="11" t="e">
        <f>[2]Final!AJ185/10</f>
        <v>#DIV/0!</v>
      </c>
      <c r="BE88" s="11" t="e">
        <f>[2]Final!AK185/10</f>
        <v>#DIV/0!</v>
      </c>
      <c r="BF88" s="11" t="e">
        <f>[2]Final!M185/10</f>
        <v>#DIV/0!</v>
      </c>
      <c r="BG88" s="11" t="e">
        <f>[2]Final!N185/10</f>
        <v>#DIV/0!</v>
      </c>
      <c r="BH88" s="11" t="e">
        <f>[2]Final!O185/10</f>
        <v>#DIV/0!</v>
      </c>
      <c r="BI88" s="14" t="e">
        <f>[2]Final!X185</f>
        <v>#DIV/0!</v>
      </c>
      <c r="BJ88" s="14" t="e">
        <f>[2]Final!Y185</f>
        <v>#DIV/0!</v>
      </c>
      <c r="BK88" s="14" t="e">
        <f>[2]Final!Z185</f>
        <v>#DIV/0!</v>
      </c>
      <c r="BL88" s="14" t="e">
        <f>[2]Final!Q185</f>
        <v>#DIV/0!</v>
      </c>
      <c r="BM88" s="10" t="e">
        <f>[2]Final!D185</f>
        <v>#DIV/0!</v>
      </c>
      <c r="BN88" s="10" t="e">
        <f>[2]Final!E185</f>
        <v>#DIV/0!</v>
      </c>
      <c r="BO88" s="10" t="e">
        <f>[2]Final!F185</f>
        <v>#DIV/0!</v>
      </c>
      <c r="BP88" s="11">
        <f>[2]Data!$BB89/10</f>
        <v>0</v>
      </c>
      <c r="BQ88" s="11">
        <f>[2]Data!$BD89/10</f>
        <v>0</v>
      </c>
      <c r="BR88" s="21" t="e">
        <f>[2]Data!$CR89/10</f>
        <v>#DIV/0!</v>
      </c>
      <c r="BS88" s="22">
        <f>[2]Data!BP89</f>
        <v>0</v>
      </c>
      <c r="BT88" s="22">
        <f>[2]Data!BQ89</f>
        <v>0</v>
      </c>
      <c r="BU88" s="22">
        <f>[2]Data!BR89</f>
        <v>0</v>
      </c>
      <c r="BV88" s="22">
        <f>[2]Data!BS89</f>
        <v>0</v>
      </c>
      <c r="BW88" s="21" t="e">
        <f>[2]Data!$AZ89</f>
        <v>#REF!</v>
      </c>
      <c r="BX88" s="10"/>
    </row>
    <row r="89" spans="1:95">
      <c r="A89" s="1">
        <v>2026</v>
      </c>
      <c r="B89" s="11" t="e">
        <f>[2]OECD!AB82</f>
        <v>#DIV/0!</v>
      </c>
      <c r="C89" s="11" t="e">
        <f>[2]OECD!EA82</f>
        <v>#DIV/0!</v>
      </c>
      <c r="D89" s="10" t="e">
        <f>[2]OECD!EH82</f>
        <v>#DIV/0!</v>
      </c>
      <c r="E89" s="10" t="e">
        <f>[2]OECD!EI82</f>
        <v>#DIV/0!</v>
      </c>
      <c r="F89" s="10" t="e">
        <f>[2]OECD!CG82</f>
        <v>#DIV/0!</v>
      </c>
      <c r="G89" s="10" t="e">
        <f>[2]OECD!CH82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[2]OECD!Y82</f>
        <v>#DIV/0!</v>
      </c>
      <c r="K89" s="11" t="e">
        <f>[2]OECD!Z82</f>
        <v>#DIV/0!</v>
      </c>
      <c r="L89" s="11" t="e">
        <f>[2]OECD!AA82</f>
        <v>#DIV/0!</v>
      </c>
      <c r="M89" s="11" t="e">
        <f>[2]OECD!AV82</f>
        <v>#DIV/0!</v>
      </c>
      <c r="N89" s="11" t="e">
        <f>[2]OECD!AW82</f>
        <v>#DIV/0!</v>
      </c>
      <c r="O89" s="11" t="e">
        <f>[2]OECD!AX82</f>
        <v>#DIV/0!</v>
      </c>
      <c r="P89" s="14" t="e">
        <f>[2]OECD!BX82</f>
        <v>#DIV/0!</v>
      </c>
      <c r="Q89" s="14" t="e">
        <f>[2]OECD!BY82</f>
        <v>#DIV/0!</v>
      </c>
      <c r="R89" s="14" t="e">
        <f>[2]OECD!BZ82</f>
        <v>#DIV/0!</v>
      </c>
      <c r="S89" s="14" t="e">
        <f>[2]OECD!BR82</f>
        <v>#DIV/0!</v>
      </c>
      <c r="T89" s="10">
        <f>[2]OECD!DR$7</f>
        <v>0.05</v>
      </c>
      <c r="U89" s="10">
        <f>[2]OECD!DS$7</f>
        <v>0.125</v>
      </c>
      <c r="V89" s="10">
        <f>[2]OECD!DT$7</f>
        <v>0.08</v>
      </c>
      <c r="W89" s="16" t="e">
        <f>[2]OECD!BM82</f>
        <v>#DIV/0!</v>
      </c>
      <c r="X89" s="16" t="e">
        <f>[2]OECD!BN82</f>
        <v>#DIV/0!</v>
      </c>
      <c r="Y89" s="16" t="e">
        <f>[2]OECD!BO82</f>
        <v>#DIV/0!</v>
      </c>
      <c r="Z89" s="11" t="e">
        <f>[2]Final!AL86/10</f>
        <v>#DIV/0!</v>
      </c>
      <c r="AA89" s="11" t="e">
        <f>[2]Final!AP86/10</f>
        <v>#DIV/0!</v>
      </c>
      <c r="AB89" s="10" t="e">
        <f>[2]Final!AS86</f>
        <v>#DIV/0!</v>
      </c>
      <c r="AC89" s="10" t="e">
        <f>[2]Final!AT86</f>
        <v>#DIV/0!</v>
      </c>
      <c r="AD89" s="10" t="e">
        <f>[2]Final!AD86</f>
        <v>#DIV/0!</v>
      </c>
      <c r="AE89" s="10" t="e">
        <f>[2]Final!AF86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[2]Final!AI86/10</f>
        <v>#DIV/0!</v>
      </c>
      <c r="AI89" s="11" t="e">
        <f>[2]Final!AJ86/10</f>
        <v>#DIV/0!</v>
      </c>
      <c r="AJ89" s="11" t="e">
        <f>[2]Final!AK86/10</f>
        <v>#DIV/0!</v>
      </c>
      <c r="AK89" s="11" t="e">
        <f>[2]Final!M86/10</f>
        <v>#DIV/0!</v>
      </c>
      <c r="AL89" s="11" t="e">
        <f>[2]Final!N86/10</f>
        <v>#DIV/0!</v>
      </c>
      <c r="AM89" s="11" t="e">
        <f>[2]Final!O86/10</f>
        <v>#DIV/0!</v>
      </c>
      <c r="AN89" s="14" t="e">
        <f>[2]Final!X86</f>
        <v>#DIV/0!</v>
      </c>
      <c r="AO89" s="14" t="e">
        <f>[2]Final!Y86</f>
        <v>#DIV/0!</v>
      </c>
      <c r="AP89" s="14" t="e">
        <f>[2]Final!Z86</f>
        <v>#DIV/0!</v>
      </c>
      <c r="AQ89" s="14" t="e">
        <f>[2]Final!Q86</f>
        <v>#DIV/0!</v>
      </c>
      <c r="AR89" s="10" t="e">
        <f>[2]Final!D86</f>
        <v>#DIV/0!</v>
      </c>
      <c r="AS89" s="10" t="e">
        <f>[2]Final!E86</f>
        <v>#DIV/0!</v>
      </c>
      <c r="AT89" s="10" t="e">
        <f>[2]Final!F86</f>
        <v>#DIV/0!</v>
      </c>
      <c r="AU89" s="11" t="e">
        <f>[2]Final!AL186/10</f>
        <v>#DIV/0!</v>
      </c>
      <c r="AV89" s="11" t="e">
        <f>[2]Final!AP186/10</f>
        <v>#DIV/0!</v>
      </c>
      <c r="AW89" s="10" t="e">
        <f>[2]Final!AS186</f>
        <v>#DIV/0!</v>
      </c>
      <c r="AX89" s="10" t="e">
        <f>[2]Final!AT186</f>
        <v>#DIV/0!</v>
      </c>
      <c r="AY89" s="10" t="e">
        <f>[2]Final!AD186</f>
        <v>#DIV/0!</v>
      </c>
      <c r="AZ89" s="10" t="e">
        <f>[2]Final!AF186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[2]Final!AI186/10</f>
        <v>#DIV/0!</v>
      </c>
      <c r="BD89" s="11" t="e">
        <f>[2]Final!AJ186/10</f>
        <v>#DIV/0!</v>
      </c>
      <c r="BE89" s="11" t="e">
        <f>[2]Final!AK186/10</f>
        <v>#DIV/0!</v>
      </c>
      <c r="BF89" s="11" t="e">
        <f>[2]Final!M186/10</f>
        <v>#DIV/0!</v>
      </c>
      <c r="BG89" s="11" t="e">
        <f>[2]Final!N186/10</f>
        <v>#DIV/0!</v>
      </c>
      <c r="BH89" s="11" t="e">
        <f>[2]Final!O186/10</f>
        <v>#DIV/0!</v>
      </c>
      <c r="BI89" s="14" t="e">
        <f>[2]Final!X186</f>
        <v>#DIV/0!</v>
      </c>
      <c r="BJ89" s="14" t="e">
        <f>[2]Final!Y186</f>
        <v>#DIV/0!</v>
      </c>
      <c r="BK89" s="14" t="e">
        <f>[2]Final!Z186</f>
        <v>#DIV/0!</v>
      </c>
      <c r="BL89" s="14" t="e">
        <f>[2]Final!Q186</f>
        <v>#DIV/0!</v>
      </c>
      <c r="BM89" s="10" t="e">
        <f>[2]Final!D186</f>
        <v>#DIV/0!</v>
      </c>
      <c r="BN89" s="10" t="e">
        <f>[2]Final!E186</f>
        <v>#DIV/0!</v>
      </c>
      <c r="BO89" s="10" t="e">
        <f>[2]Final!F186</f>
        <v>#DIV/0!</v>
      </c>
      <c r="BP89" s="11">
        <f>[2]Data!$BB90/10</f>
        <v>0</v>
      </c>
      <c r="BQ89" s="11">
        <f>[2]Data!$BD90/10</f>
        <v>0</v>
      </c>
      <c r="BR89" s="21" t="e">
        <f>[2]Data!$CR90/10</f>
        <v>#DIV/0!</v>
      </c>
      <c r="BS89" s="22">
        <f>[2]Data!BP90</f>
        <v>0</v>
      </c>
      <c r="BT89" s="22">
        <f>[2]Data!BQ90</f>
        <v>0</v>
      </c>
      <c r="BU89" s="22">
        <f>[2]Data!BR90</f>
        <v>0</v>
      </c>
      <c r="BV89" s="22">
        <f>[2]Data!BS90</f>
        <v>0</v>
      </c>
      <c r="BW89" s="21" t="e">
        <f>[2]Data!$AZ90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[2]OECD!AB83</f>
        <v>#DIV/0!</v>
      </c>
      <c r="C90" s="11" t="e">
        <f>[2]OECD!EA83</f>
        <v>#DIV/0!</v>
      </c>
      <c r="D90" s="10" t="e">
        <f>[2]OECD!EH83</f>
        <v>#DIV/0!</v>
      </c>
      <c r="E90" s="10" t="e">
        <f>[2]OECD!EI83</f>
        <v>#DIV/0!</v>
      </c>
      <c r="F90" s="10" t="e">
        <f>[2]OECD!CG83</f>
        <v>#DIV/0!</v>
      </c>
      <c r="G90" s="10" t="e">
        <f>[2]OECD!CH83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[2]OECD!Y83</f>
        <v>#DIV/0!</v>
      </c>
      <c r="K90" s="11" t="e">
        <f>[2]OECD!Z83</f>
        <v>#DIV/0!</v>
      </c>
      <c r="L90" s="11" t="e">
        <f>[2]OECD!AA83</f>
        <v>#DIV/0!</v>
      </c>
      <c r="M90" s="11" t="e">
        <f>[2]OECD!AV83</f>
        <v>#DIV/0!</v>
      </c>
      <c r="N90" s="11" t="e">
        <f>[2]OECD!AW83</f>
        <v>#DIV/0!</v>
      </c>
      <c r="O90" s="11" t="e">
        <f>[2]OECD!AX83</f>
        <v>#DIV/0!</v>
      </c>
      <c r="P90" s="14" t="e">
        <f>[2]OECD!BX83</f>
        <v>#DIV/0!</v>
      </c>
      <c r="Q90" s="14" t="e">
        <f>[2]OECD!BY83</f>
        <v>#DIV/0!</v>
      </c>
      <c r="R90" s="14" t="e">
        <f>[2]OECD!BZ83</f>
        <v>#DIV/0!</v>
      </c>
      <c r="S90" s="14" t="e">
        <f>[2]OECD!BR83</f>
        <v>#DIV/0!</v>
      </c>
      <c r="T90" s="10">
        <f>[2]OECD!DR$7</f>
        <v>0.05</v>
      </c>
      <c r="U90" s="10">
        <f>[2]OECD!DS$7</f>
        <v>0.125</v>
      </c>
      <c r="V90" s="10">
        <f>[2]OECD!DT$7</f>
        <v>0.08</v>
      </c>
      <c r="W90" s="16" t="e">
        <f>[2]OECD!BM83</f>
        <v>#DIV/0!</v>
      </c>
      <c r="X90" s="16" t="e">
        <f>[2]OECD!BN83</f>
        <v>#DIV/0!</v>
      </c>
      <c r="Y90" s="16" t="e">
        <f>[2]OECD!BO83</f>
        <v>#DIV/0!</v>
      </c>
      <c r="Z90" s="11" t="e">
        <f>[2]Final!AL87/10</f>
        <v>#DIV/0!</v>
      </c>
      <c r="AA90" s="11" t="e">
        <f>[2]Final!AP87/10</f>
        <v>#DIV/0!</v>
      </c>
      <c r="AB90" s="10" t="e">
        <f>[2]Final!AS87</f>
        <v>#DIV/0!</v>
      </c>
      <c r="AC90" s="10" t="e">
        <f>[2]Final!AT87</f>
        <v>#DIV/0!</v>
      </c>
      <c r="AD90" s="10" t="e">
        <f>[2]Final!AD87</f>
        <v>#DIV/0!</v>
      </c>
      <c r="AE90" s="10" t="e">
        <f>[2]Final!AF87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[2]Final!AI87/10</f>
        <v>#DIV/0!</v>
      </c>
      <c r="AI90" s="11" t="e">
        <f>[2]Final!AJ87/10</f>
        <v>#DIV/0!</v>
      </c>
      <c r="AJ90" s="11" t="e">
        <f>[2]Final!AK87/10</f>
        <v>#DIV/0!</v>
      </c>
      <c r="AK90" s="11" t="e">
        <f>[2]Final!M87/10</f>
        <v>#DIV/0!</v>
      </c>
      <c r="AL90" s="11" t="e">
        <f>[2]Final!N87/10</f>
        <v>#DIV/0!</v>
      </c>
      <c r="AM90" s="11" t="e">
        <f>[2]Final!O87/10</f>
        <v>#DIV/0!</v>
      </c>
      <c r="AN90" s="14" t="e">
        <f>[2]Final!X87</f>
        <v>#DIV/0!</v>
      </c>
      <c r="AO90" s="14" t="e">
        <f>[2]Final!Y87</f>
        <v>#DIV/0!</v>
      </c>
      <c r="AP90" s="14" t="e">
        <f>[2]Final!Z87</f>
        <v>#DIV/0!</v>
      </c>
      <c r="AQ90" s="14" t="e">
        <f>[2]Final!Q87</f>
        <v>#DIV/0!</v>
      </c>
      <c r="AR90" s="10" t="e">
        <f>[2]Final!D87</f>
        <v>#DIV/0!</v>
      </c>
      <c r="AS90" s="10" t="e">
        <f>[2]Final!E87</f>
        <v>#DIV/0!</v>
      </c>
      <c r="AT90" s="10" t="e">
        <f>[2]Final!F87</f>
        <v>#DIV/0!</v>
      </c>
      <c r="AU90" s="11" t="e">
        <f>[2]Final!AL187/10</f>
        <v>#DIV/0!</v>
      </c>
      <c r="AV90" s="11" t="e">
        <f>[2]Final!AP187/10</f>
        <v>#DIV/0!</v>
      </c>
      <c r="AW90" s="10" t="e">
        <f>[2]Final!AS187</f>
        <v>#DIV/0!</v>
      </c>
      <c r="AX90" s="10" t="e">
        <f>[2]Final!AT187</f>
        <v>#DIV/0!</v>
      </c>
      <c r="AY90" s="10" t="e">
        <f>[2]Final!AD187</f>
        <v>#DIV/0!</v>
      </c>
      <c r="AZ90" s="10" t="e">
        <f>[2]Final!AF187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[2]Final!AI187/10</f>
        <v>#DIV/0!</v>
      </c>
      <c r="BD90" s="11" t="e">
        <f>[2]Final!AJ187/10</f>
        <v>#DIV/0!</v>
      </c>
      <c r="BE90" s="11" t="e">
        <f>[2]Final!AK187/10</f>
        <v>#DIV/0!</v>
      </c>
      <c r="BF90" s="11" t="e">
        <f>[2]Final!M187/10</f>
        <v>#DIV/0!</v>
      </c>
      <c r="BG90" s="11" t="e">
        <f>[2]Final!N187/10</f>
        <v>#DIV/0!</v>
      </c>
      <c r="BH90" s="11" t="e">
        <f>[2]Final!O187/10</f>
        <v>#DIV/0!</v>
      </c>
      <c r="BI90" s="14" t="e">
        <f>[2]Final!X187</f>
        <v>#DIV/0!</v>
      </c>
      <c r="BJ90" s="14" t="e">
        <f>[2]Final!Y187</f>
        <v>#DIV/0!</v>
      </c>
      <c r="BK90" s="14" t="e">
        <f>[2]Final!Z187</f>
        <v>#DIV/0!</v>
      </c>
      <c r="BL90" s="14" t="e">
        <f>[2]Final!Q187</f>
        <v>#DIV/0!</v>
      </c>
      <c r="BM90" s="10" t="e">
        <f>[2]Final!D187</f>
        <v>#DIV/0!</v>
      </c>
      <c r="BN90" s="10" t="e">
        <f>[2]Final!E187</f>
        <v>#DIV/0!</v>
      </c>
      <c r="BO90" s="10" t="e">
        <f>[2]Final!F187</f>
        <v>#DIV/0!</v>
      </c>
      <c r="BP90" s="11">
        <f>[2]Data!$BB91/10</f>
        <v>0</v>
      </c>
      <c r="BQ90" s="11">
        <f>[2]Data!$BD91/10</f>
        <v>0</v>
      </c>
      <c r="BR90" s="21" t="e">
        <f>[2]Data!$CR91/10</f>
        <v>#DIV/0!</v>
      </c>
      <c r="BS90" s="22">
        <f>[2]Data!BP91</f>
        <v>0</v>
      </c>
      <c r="BT90" s="22">
        <f>[2]Data!BQ91</f>
        <v>0</v>
      </c>
      <c r="BU90" s="22">
        <f>[2]Data!BR91</f>
        <v>0</v>
      </c>
      <c r="BV90" s="22">
        <f>[2]Data!BS91</f>
        <v>0</v>
      </c>
      <c r="BW90" s="21" t="e">
        <f>[2]Data!$AZ91</f>
        <v>#REF!</v>
      </c>
      <c r="BX90" s="10"/>
    </row>
    <row r="91" spans="1:76">
      <c r="A91" s="1">
        <v>2028</v>
      </c>
      <c r="B91" s="11" t="e">
        <f>[2]OECD!AB84</f>
        <v>#DIV/0!</v>
      </c>
      <c r="C91" s="11" t="e">
        <f>[2]OECD!EA84</f>
        <v>#DIV/0!</v>
      </c>
      <c r="D91" s="10" t="e">
        <f>[2]OECD!EH84</f>
        <v>#DIV/0!</v>
      </c>
      <c r="E91" s="10" t="e">
        <f>[2]OECD!EI84</f>
        <v>#DIV/0!</v>
      </c>
      <c r="F91" s="10" t="e">
        <f>[2]OECD!CG84</f>
        <v>#DIV/0!</v>
      </c>
      <c r="G91" s="10" t="e">
        <f>[2]OECD!CH84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[2]OECD!Y84</f>
        <v>#DIV/0!</v>
      </c>
      <c r="K91" s="11" t="e">
        <f>[2]OECD!Z84</f>
        <v>#DIV/0!</v>
      </c>
      <c r="L91" s="11" t="e">
        <f>[2]OECD!AA84</f>
        <v>#DIV/0!</v>
      </c>
      <c r="M91" s="11" t="e">
        <f>[2]OECD!AV84</f>
        <v>#DIV/0!</v>
      </c>
      <c r="N91" s="11" t="e">
        <f>[2]OECD!AW84</f>
        <v>#DIV/0!</v>
      </c>
      <c r="O91" s="11" t="e">
        <f>[2]OECD!AX84</f>
        <v>#DIV/0!</v>
      </c>
      <c r="P91" s="14" t="e">
        <f>[2]OECD!BX84</f>
        <v>#DIV/0!</v>
      </c>
      <c r="Q91" s="14" t="e">
        <f>[2]OECD!BY84</f>
        <v>#DIV/0!</v>
      </c>
      <c r="R91" s="14" t="e">
        <f>[2]OECD!BZ84</f>
        <v>#DIV/0!</v>
      </c>
      <c r="S91" s="14" t="e">
        <f>[2]OECD!BR84</f>
        <v>#DIV/0!</v>
      </c>
      <c r="T91" s="10">
        <f>[2]OECD!DR$7</f>
        <v>0.05</v>
      </c>
      <c r="U91" s="10">
        <f>[2]OECD!DS$7</f>
        <v>0.125</v>
      </c>
      <c r="V91" s="10">
        <f>[2]OECD!DT$7</f>
        <v>0.08</v>
      </c>
      <c r="W91" s="16" t="e">
        <f>[2]OECD!BM84</f>
        <v>#DIV/0!</v>
      </c>
      <c r="X91" s="16" t="e">
        <f>[2]OECD!BN84</f>
        <v>#DIV/0!</v>
      </c>
      <c r="Y91" s="16" t="e">
        <f>[2]OECD!BO84</f>
        <v>#DIV/0!</v>
      </c>
      <c r="Z91" s="11" t="e">
        <f>[2]Final!AL88/10</f>
        <v>#DIV/0!</v>
      </c>
      <c r="AA91" s="11" t="e">
        <f>[2]Final!AP88/10</f>
        <v>#DIV/0!</v>
      </c>
      <c r="AB91" s="10" t="e">
        <f>[2]Final!AS88</f>
        <v>#DIV/0!</v>
      </c>
      <c r="AC91" s="10" t="e">
        <f>[2]Final!AT88</f>
        <v>#DIV/0!</v>
      </c>
      <c r="AD91" s="10" t="e">
        <f>[2]Final!AD88</f>
        <v>#DIV/0!</v>
      </c>
      <c r="AE91" s="10" t="e">
        <f>[2]Final!AF88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[2]Final!AI88/10</f>
        <v>#DIV/0!</v>
      </c>
      <c r="AI91" s="11" t="e">
        <f>[2]Final!AJ88/10</f>
        <v>#DIV/0!</v>
      </c>
      <c r="AJ91" s="11" t="e">
        <f>[2]Final!AK88/10</f>
        <v>#DIV/0!</v>
      </c>
      <c r="AK91" s="11" t="e">
        <f>[2]Final!M88/10</f>
        <v>#DIV/0!</v>
      </c>
      <c r="AL91" s="11" t="e">
        <f>[2]Final!N88/10</f>
        <v>#DIV/0!</v>
      </c>
      <c r="AM91" s="11" t="e">
        <f>[2]Final!O88/10</f>
        <v>#DIV/0!</v>
      </c>
      <c r="AN91" s="14" t="e">
        <f>[2]Final!X88</f>
        <v>#DIV/0!</v>
      </c>
      <c r="AO91" s="14" t="e">
        <f>[2]Final!Y88</f>
        <v>#DIV/0!</v>
      </c>
      <c r="AP91" s="14" t="e">
        <f>[2]Final!Z88</f>
        <v>#DIV/0!</v>
      </c>
      <c r="AQ91" s="14" t="e">
        <f>[2]Final!Q88</f>
        <v>#DIV/0!</v>
      </c>
      <c r="AR91" s="10" t="e">
        <f>[2]Final!D88</f>
        <v>#DIV/0!</v>
      </c>
      <c r="AS91" s="10" t="e">
        <f>[2]Final!E88</f>
        <v>#DIV/0!</v>
      </c>
      <c r="AT91" s="10" t="e">
        <f>[2]Final!F88</f>
        <v>#DIV/0!</v>
      </c>
      <c r="AU91" s="11" t="e">
        <f>[2]Final!AL188/10</f>
        <v>#DIV/0!</v>
      </c>
      <c r="AV91" s="11" t="e">
        <f>[2]Final!AP188/10</f>
        <v>#DIV/0!</v>
      </c>
      <c r="AW91" s="10" t="e">
        <f>[2]Final!AS188</f>
        <v>#DIV/0!</v>
      </c>
      <c r="AX91" s="10" t="e">
        <f>[2]Final!AT188</f>
        <v>#DIV/0!</v>
      </c>
      <c r="AY91" s="10" t="e">
        <f>[2]Final!AD188</f>
        <v>#DIV/0!</v>
      </c>
      <c r="AZ91" s="10" t="e">
        <f>[2]Final!AF188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[2]Final!AI188/10</f>
        <v>#DIV/0!</v>
      </c>
      <c r="BD91" s="11" t="e">
        <f>[2]Final!AJ188/10</f>
        <v>#DIV/0!</v>
      </c>
      <c r="BE91" s="11" t="e">
        <f>[2]Final!AK188/10</f>
        <v>#DIV/0!</v>
      </c>
      <c r="BF91" s="11" t="e">
        <f>[2]Final!M188/10</f>
        <v>#DIV/0!</v>
      </c>
      <c r="BG91" s="11" t="e">
        <f>[2]Final!N188/10</f>
        <v>#DIV/0!</v>
      </c>
      <c r="BH91" s="11" t="e">
        <f>[2]Final!O188/10</f>
        <v>#DIV/0!</v>
      </c>
      <c r="BI91" s="14" t="e">
        <f>[2]Final!X188</f>
        <v>#DIV/0!</v>
      </c>
      <c r="BJ91" s="14" t="e">
        <f>[2]Final!Y188</f>
        <v>#DIV/0!</v>
      </c>
      <c r="BK91" s="14" t="e">
        <f>[2]Final!Z188</f>
        <v>#DIV/0!</v>
      </c>
      <c r="BL91" s="14" t="e">
        <f>[2]Final!Q188</f>
        <v>#DIV/0!</v>
      </c>
      <c r="BM91" s="10" t="e">
        <f>[2]Final!D188</f>
        <v>#DIV/0!</v>
      </c>
      <c r="BN91" s="10" t="e">
        <f>[2]Final!E188</f>
        <v>#DIV/0!</v>
      </c>
      <c r="BO91" s="10" t="e">
        <f>[2]Final!F188</f>
        <v>#DIV/0!</v>
      </c>
      <c r="BP91" s="11">
        <f>[2]Data!$BB92/10</f>
        <v>0</v>
      </c>
      <c r="BQ91" s="11">
        <f>[2]Data!$BD92/10</f>
        <v>0</v>
      </c>
      <c r="BR91" s="21" t="e">
        <f>[2]Data!$CR92/10</f>
        <v>#DIV/0!</v>
      </c>
      <c r="BS91" s="22">
        <f>[2]Data!BP92</f>
        <v>0</v>
      </c>
      <c r="BT91" s="22">
        <f>[2]Data!BQ92</f>
        <v>0</v>
      </c>
      <c r="BU91" s="22">
        <f>[2]Data!BR92</f>
        <v>0</v>
      </c>
      <c r="BV91" s="22">
        <f>[2]Data!BS92</f>
        <v>0</v>
      </c>
      <c r="BW91" s="21" t="e">
        <f>[2]Data!$AZ92</f>
        <v>#REF!</v>
      </c>
      <c r="BX91" s="10"/>
    </row>
    <row r="92" spans="1:76">
      <c r="A92" s="1">
        <v>2029</v>
      </c>
      <c r="B92" s="11" t="e">
        <f>[2]OECD!AB85</f>
        <v>#DIV/0!</v>
      </c>
      <c r="C92" s="11" t="e">
        <f>[2]OECD!EA85</f>
        <v>#DIV/0!</v>
      </c>
      <c r="D92" s="10" t="e">
        <f>[2]OECD!EH85</f>
        <v>#DIV/0!</v>
      </c>
      <c r="E92" s="10" t="e">
        <f>[2]OECD!EI85</f>
        <v>#DIV/0!</v>
      </c>
      <c r="F92" s="10" t="e">
        <f>[2]OECD!CG85</f>
        <v>#DIV/0!</v>
      </c>
      <c r="G92" s="10" t="e">
        <f>[2]OECD!CH85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[2]OECD!Y85</f>
        <v>#DIV/0!</v>
      </c>
      <c r="K92" s="11" t="e">
        <f>[2]OECD!Z85</f>
        <v>#DIV/0!</v>
      </c>
      <c r="L92" s="11" t="e">
        <f>[2]OECD!AA85</f>
        <v>#DIV/0!</v>
      </c>
      <c r="M92" s="11" t="e">
        <f>[2]OECD!AV85</f>
        <v>#DIV/0!</v>
      </c>
      <c r="N92" s="11" t="e">
        <f>[2]OECD!AW85</f>
        <v>#DIV/0!</v>
      </c>
      <c r="O92" s="11" t="e">
        <f>[2]OECD!AX85</f>
        <v>#DIV/0!</v>
      </c>
      <c r="P92" s="14" t="e">
        <f>[2]OECD!BX85</f>
        <v>#DIV/0!</v>
      </c>
      <c r="Q92" s="14" t="e">
        <f>[2]OECD!BY85</f>
        <v>#DIV/0!</v>
      </c>
      <c r="R92" s="14" t="e">
        <f>[2]OECD!BZ85</f>
        <v>#DIV/0!</v>
      </c>
      <c r="S92" s="14" t="e">
        <f>[2]OECD!BR85</f>
        <v>#DIV/0!</v>
      </c>
      <c r="T92" s="10">
        <f>[2]OECD!DR$7</f>
        <v>0.05</v>
      </c>
      <c r="U92" s="10">
        <f>[2]OECD!DS$7</f>
        <v>0.125</v>
      </c>
      <c r="V92" s="10">
        <f>[2]OECD!DT$7</f>
        <v>0.08</v>
      </c>
      <c r="W92" s="16" t="e">
        <f>[2]OECD!BM85</f>
        <v>#DIV/0!</v>
      </c>
      <c r="X92" s="16" t="e">
        <f>[2]OECD!BN85</f>
        <v>#DIV/0!</v>
      </c>
      <c r="Y92" s="16" t="e">
        <f>[2]OECD!BO85</f>
        <v>#DIV/0!</v>
      </c>
      <c r="Z92" s="11" t="e">
        <f>[2]Final!AL89/10</f>
        <v>#DIV/0!</v>
      </c>
      <c r="AA92" s="11" t="e">
        <f>[2]Final!AP89/10</f>
        <v>#DIV/0!</v>
      </c>
      <c r="AB92" s="10" t="e">
        <f>[2]Final!AS89</f>
        <v>#DIV/0!</v>
      </c>
      <c r="AC92" s="10" t="e">
        <f>[2]Final!AT89</f>
        <v>#DIV/0!</v>
      </c>
      <c r="AD92" s="10" t="e">
        <f>[2]Final!AD89</f>
        <v>#DIV/0!</v>
      </c>
      <c r="AE92" s="10" t="e">
        <f>[2]Final!AF89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[2]Final!AI89/10</f>
        <v>#DIV/0!</v>
      </c>
      <c r="AI92" s="11" t="e">
        <f>[2]Final!AJ89/10</f>
        <v>#DIV/0!</v>
      </c>
      <c r="AJ92" s="11" t="e">
        <f>[2]Final!AK89/10</f>
        <v>#DIV/0!</v>
      </c>
      <c r="AK92" s="11" t="e">
        <f>[2]Final!M89/10</f>
        <v>#DIV/0!</v>
      </c>
      <c r="AL92" s="11" t="e">
        <f>[2]Final!N89/10</f>
        <v>#DIV/0!</v>
      </c>
      <c r="AM92" s="11" t="e">
        <f>[2]Final!O89/10</f>
        <v>#DIV/0!</v>
      </c>
      <c r="AN92" s="14" t="e">
        <f>[2]Final!X89</f>
        <v>#DIV/0!</v>
      </c>
      <c r="AO92" s="14" t="e">
        <f>[2]Final!Y89</f>
        <v>#DIV/0!</v>
      </c>
      <c r="AP92" s="14" t="e">
        <f>[2]Final!Z89</f>
        <v>#DIV/0!</v>
      </c>
      <c r="AQ92" s="14" t="e">
        <f>[2]Final!Q89</f>
        <v>#DIV/0!</v>
      </c>
      <c r="AR92" s="10" t="e">
        <f>[2]Final!D89</f>
        <v>#DIV/0!</v>
      </c>
      <c r="AS92" s="10" t="e">
        <f>[2]Final!E89</f>
        <v>#DIV/0!</v>
      </c>
      <c r="AT92" s="10" t="e">
        <f>[2]Final!F89</f>
        <v>#DIV/0!</v>
      </c>
      <c r="AU92" s="11" t="e">
        <f>[2]Final!AL189/10</f>
        <v>#DIV/0!</v>
      </c>
      <c r="AV92" s="11" t="e">
        <f>[2]Final!AP189/10</f>
        <v>#DIV/0!</v>
      </c>
      <c r="AW92" s="10" t="e">
        <f>[2]Final!AS189</f>
        <v>#DIV/0!</v>
      </c>
      <c r="AX92" s="10" t="e">
        <f>[2]Final!AT189</f>
        <v>#DIV/0!</v>
      </c>
      <c r="AY92" s="10" t="e">
        <f>[2]Final!AD189</f>
        <v>#DIV/0!</v>
      </c>
      <c r="AZ92" s="10" t="e">
        <f>[2]Final!AF189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[2]Final!AI189/10</f>
        <v>#DIV/0!</v>
      </c>
      <c r="BD92" s="11" t="e">
        <f>[2]Final!AJ189/10</f>
        <v>#DIV/0!</v>
      </c>
      <c r="BE92" s="11" t="e">
        <f>[2]Final!AK189/10</f>
        <v>#DIV/0!</v>
      </c>
      <c r="BF92" s="11" t="e">
        <f>[2]Final!M189/10</f>
        <v>#DIV/0!</v>
      </c>
      <c r="BG92" s="11" t="e">
        <f>[2]Final!N189/10</f>
        <v>#DIV/0!</v>
      </c>
      <c r="BH92" s="11" t="e">
        <f>[2]Final!O189/10</f>
        <v>#DIV/0!</v>
      </c>
      <c r="BI92" s="14" t="e">
        <f>[2]Final!X189</f>
        <v>#DIV/0!</v>
      </c>
      <c r="BJ92" s="14" t="e">
        <f>[2]Final!Y189</f>
        <v>#DIV/0!</v>
      </c>
      <c r="BK92" s="14" t="e">
        <f>[2]Final!Z189</f>
        <v>#DIV/0!</v>
      </c>
      <c r="BL92" s="14" t="e">
        <f>[2]Final!Q189</f>
        <v>#DIV/0!</v>
      </c>
      <c r="BM92" s="10" t="e">
        <f>[2]Final!D189</f>
        <v>#DIV/0!</v>
      </c>
      <c r="BN92" s="10" t="e">
        <f>[2]Final!E189</f>
        <v>#DIV/0!</v>
      </c>
      <c r="BO92" s="10" t="e">
        <f>[2]Final!F189</f>
        <v>#DIV/0!</v>
      </c>
      <c r="BP92" s="11">
        <f>[2]Data!$BB93/10</f>
        <v>0</v>
      </c>
      <c r="BQ92" s="11">
        <f>[2]Data!$BD93/10</f>
        <v>0</v>
      </c>
      <c r="BR92" s="21" t="e">
        <f>[2]Data!$CR93/10</f>
        <v>#DIV/0!</v>
      </c>
      <c r="BS92" s="22">
        <f>[2]Data!BP93</f>
        <v>0</v>
      </c>
      <c r="BT92" s="22">
        <f>[2]Data!BQ93</f>
        <v>0</v>
      </c>
      <c r="BU92" s="22">
        <f>[2]Data!BR93</f>
        <v>0</v>
      </c>
      <c r="BV92" s="22">
        <f>[2]Data!BS93</f>
        <v>0</v>
      </c>
      <c r="BW92" s="21" t="e">
        <f>[2]Data!$AZ93</f>
        <v>#REF!</v>
      </c>
      <c r="BX92" s="10"/>
    </row>
    <row r="93" spans="1:76">
      <c r="A93" s="1">
        <v>2030</v>
      </c>
      <c r="B93" s="11" t="e">
        <f>[2]OECD!AB86</f>
        <v>#DIV/0!</v>
      </c>
      <c r="C93" s="11" t="e">
        <f>[2]OECD!EA86</f>
        <v>#DIV/0!</v>
      </c>
      <c r="D93" s="10" t="e">
        <f>[2]OECD!EH86</f>
        <v>#DIV/0!</v>
      </c>
      <c r="E93" s="10" t="e">
        <f>[2]OECD!EI86</f>
        <v>#DIV/0!</v>
      </c>
      <c r="F93" s="10" t="e">
        <f>[2]OECD!CG86</f>
        <v>#DIV/0!</v>
      </c>
      <c r="G93" s="10" t="e">
        <f>[2]OECD!CH86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[2]OECD!Y86</f>
        <v>#DIV/0!</v>
      </c>
      <c r="K93" s="11" t="e">
        <f>[2]OECD!Z86</f>
        <v>#DIV/0!</v>
      </c>
      <c r="L93" s="11" t="e">
        <f>[2]OECD!AA86</f>
        <v>#DIV/0!</v>
      </c>
      <c r="M93" s="11" t="e">
        <f>[2]OECD!AV86</f>
        <v>#DIV/0!</v>
      </c>
      <c r="N93" s="11" t="e">
        <f>[2]OECD!AW86</f>
        <v>#DIV/0!</v>
      </c>
      <c r="O93" s="11" t="e">
        <f>[2]OECD!AX86</f>
        <v>#DIV/0!</v>
      </c>
      <c r="P93" s="14" t="e">
        <f>[2]OECD!BX86</f>
        <v>#DIV/0!</v>
      </c>
      <c r="Q93" s="14" t="e">
        <f>[2]OECD!BY86</f>
        <v>#DIV/0!</v>
      </c>
      <c r="R93" s="14" t="e">
        <f>[2]OECD!BZ86</f>
        <v>#DIV/0!</v>
      </c>
      <c r="S93" s="14" t="e">
        <f>[2]OECD!BR86</f>
        <v>#DIV/0!</v>
      </c>
      <c r="T93" s="10">
        <f>[2]OECD!DR$7</f>
        <v>0.05</v>
      </c>
      <c r="U93" s="10">
        <f>[2]OECD!DS$7</f>
        <v>0.125</v>
      </c>
      <c r="V93" s="10">
        <f>[2]OECD!DT$7</f>
        <v>0.08</v>
      </c>
      <c r="W93" s="16" t="e">
        <f>[2]OECD!BM86</f>
        <v>#DIV/0!</v>
      </c>
      <c r="X93" s="16" t="e">
        <f>[2]OECD!BN86</f>
        <v>#DIV/0!</v>
      </c>
      <c r="Y93" s="16" t="e">
        <f>[2]OECD!BO86</f>
        <v>#DIV/0!</v>
      </c>
      <c r="Z93" s="11" t="e">
        <f>[2]Final!AL90/10</f>
        <v>#DIV/0!</v>
      </c>
      <c r="AA93" s="11" t="e">
        <f>[2]Final!AP90/10</f>
        <v>#DIV/0!</v>
      </c>
      <c r="AB93" s="10" t="e">
        <f>[2]Final!AS90</f>
        <v>#DIV/0!</v>
      </c>
      <c r="AC93" s="10" t="e">
        <f>[2]Final!AT90</f>
        <v>#DIV/0!</v>
      </c>
      <c r="AD93" s="10" t="e">
        <f>[2]Final!AD90</f>
        <v>#DIV/0!</v>
      </c>
      <c r="AE93" s="10" t="e">
        <f>[2]Final!AF90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[2]Final!AI90/10</f>
        <v>#DIV/0!</v>
      </c>
      <c r="AI93" s="11" t="e">
        <f>[2]Final!AJ90/10</f>
        <v>#DIV/0!</v>
      </c>
      <c r="AJ93" s="11" t="e">
        <f>[2]Final!AK90/10</f>
        <v>#DIV/0!</v>
      </c>
      <c r="AK93" s="11" t="e">
        <f>[2]Final!M90/10</f>
        <v>#DIV/0!</v>
      </c>
      <c r="AL93" s="11" t="e">
        <f>[2]Final!N90/10</f>
        <v>#DIV/0!</v>
      </c>
      <c r="AM93" s="11" t="e">
        <f>[2]Final!O90/10</f>
        <v>#DIV/0!</v>
      </c>
      <c r="AN93" s="14" t="e">
        <f>[2]Final!X90</f>
        <v>#DIV/0!</v>
      </c>
      <c r="AO93" s="14" t="e">
        <f>[2]Final!Y90</f>
        <v>#DIV/0!</v>
      </c>
      <c r="AP93" s="14" t="e">
        <f>[2]Final!Z90</f>
        <v>#DIV/0!</v>
      </c>
      <c r="AQ93" s="14" t="e">
        <f>[2]Final!Q90</f>
        <v>#DIV/0!</v>
      </c>
      <c r="AR93" s="10" t="e">
        <f>[2]Final!D90</f>
        <v>#DIV/0!</v>
      </c>
      <c r="AS93" s="10" t="e">
        <f>[2]Final!E90</f>
        <v>#DIV/0!</v>
      </c>
      <c r="AT93" s="10" t="e">
        <f>[2]Final!F90</f>
        <v>#DIV/0!</v>
      </c>
      <c r="AU93" s="11" t="e">
        <f>[2]Final!AL190/10</f>
        <v>#DIV/0!</v>
      </c>
      <c r="AV93" s="11" t="e">
        <f>[2]Final!AP190/10</f>
        <v>#DIV/0!</v>
      </c>
      <c r="AW93" s="10" t="e">
        <f>[2]Final!AS190</f>
        <v>#DIV/0!</v>
      </c>
      <c r="AX93" s="10" t="e">
        <f>[2]Final!AT190</f>
        <v>#DIV/0!</v>
      </c>
      <c r="AY93" s="10" t="e">
        <f>[2]Final!AD190</f>
        <v>#DIV/0!</v>
      </c>
      <c r="AZ93" s="10" t="e">
        <f>[2]Final!AF190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[2]Final!AI190/10</f>
        <v>#DIV/0!</v>
      </c>
      <c r="BD93" s="11" t="e">
        <f>[2]Final!AJ190/10</f>
        <v>#DIV/0!</v>
      </c>
      <c r="BE93" s="11" t="e">
        <f>[2]Final!AK190/10</f>
        <v>#DIV/0!</v>
      </c>
      <c r="BF93" s="11" t="e">
        <f>[2]Final!M190/10</f>
        <v>#DIV/0!</v>
      </c>
      <c r="BG93" s="11" t="e">
        <f>[2]Final!N190/10</f>
        <v>#DIV/0!</v>
      </c>
      <c r="BH93" s="11" t="e">
        <f>[2]Final!O190/10</f>
        <v>#DIV/0!</v>
      </c>
      <c r="BI93" s="14" t="e">
        <f>[2]Final!X190</f>
        <v>#DIV/0!</v>
      </c>
      <c r="BJ93" s="14" t="e">
        <f>[2]Final!Y190</f>
        <v>#DIV/0!</v>
      </c>
      <c r="BK93" s="14" t="e">
        <f>[2]Final!Z190</f>
        <v>#DIV/0!</v>
      </c>
      <c r="BL93" s="14" t="e">
        <f>[2]Final!Q190</f>
        <v>#DIV/0!</v>
      </c>
      <c r="BM93" s="10" t="e">
        <f>[2]Final!D190</f>
        <v>#DIV/0!</v>
      </c>
      <c r="BN93" s="10" t="e">
        <f>[2]Final!E190</f>
        <v>#DIV/0!</v>
      </c>
      <c r="BO93" s="10" t="e">
        <f>[2]Final!F190</f>
        <v>#DIV/0!</v>
      </c>
      <c r="BP93" s="11">
        <f>[2]Data!$BB94/10</f>
        <v>0</v>
      </c>
      <c r="BQ93" s="11">
        <f>[2]Data!$BD94/10</f>
        <v>0</v>
      </c>
      <c r="BR93" s="21" t="e">
        <f>[2]Data!$CR94/10</f>
        <v>#DIV/0!</v>
      </c>
      <c r="BS93" s="22">
        <f>[2]Data!BP94</f>
        <v>0</v>
      </c>
      <c r="BT93" s="22">
        <f>[2]Data!BQ94</f>
        <v>0</v>
      </c>
      <c r="BU93" s="22">
        <f>[2]Data!BR94</f>
        <v>0</v>
      </c>
      <c r="BV93" s="22">
        <f>[2]Data!BS94</f>
        <v>0</v>
      </c>
      <c r="BW93" s="21" t="e">
        <f>[2]Data!$AZ94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1025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5" progId="Equation.3" r:id="rId4"/>
      </mc:Fallback>
    </mc:AlternateContent>
    <mc:AlternateContent xmlns:mc="http://schemas.openxmlformats.org/markup-compatibility/2006">
      <mc:Choice Requires="x14">
        <oleObject shapeId="1026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6" progId="Equation.3" r:id="rId6"/>
      </mc:Fallback>
    </mc:AlternateContent>
    <mc:AlternateContent xmlns:mc="http://schemas.openxmlformats.org/markup-compatibility/2006">
      <mc:Choice Requires="x14">
        <oleObject shapeId="1027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1027" progId="Equation.3" r:id="rId7"/>
      </mc:Fallback>
    </mc:AlternateContent>
    <mc:AlternateContent xmlns:mc="http://schemas.openxmlformats.org/markup-compatibility/2006">
      <mc:Choice Requires="x14">
        <oleObject shapeId="1028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8" progId="Equation.3" r:id="rId8"/>
      </mc:Fallback>
    </mc:AlternateContent>
    <mc:AlternateContent xmlns:mc="http://schemas.openxmlformats.org/markup-compatibility/2006">
      <mc:Choice Requires="x14">
        <oleObject shapeId="1029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9" progId="Equation.3" r:id="rId9"/>
      </mc:Fallback>
    </mc:AlternateContent>
    <mc:AlternateContent xmlns:mc="http://schemas.openxmlformats.org/markup-compatibility/2006">
      <mc:Choice Requires="x14">
        <oleObject shapeId="1030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1030" progId="Equation.3" r:id="rId10"/>
      </mc:Fallback>
    </mc:AlternateContent>
    <mc:AlternateContent xmlns:mc="http://schemas.openxmlformats.org/markup-compatibility/2006">
      <mc:Choice Requires="x14">
        <oleObject shapeId="1031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1031" progId="Equation.3" r:id="rId1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78" activePane="bottomRight" state="frozen"/>
      <selection/>
      <selection pane="topRight"/>
      <selection pane="bottomLeft"/>
      <selection pane="bottomRight" activeCell="AU80" sqref="AU80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[3]OECD!DR$7</f>
        <v>0.05</v>
      </c>
      <c r="U13" s="10">
        <f>[3]OECD!DS$7</f>
        <v>0.125</v>
      </c>
      <c r="V13" s="10">
        <f>[3]OECD!DT$7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[3]Data!$BB14/10</f>
        <v>0</v>
      </c>
      <c r="BQ13" s="11">
        <f>[3]Data!$BD14/10</f>
        <v>0</v>
      </c>
      <c r="BR13" s="21" t="e">
        <f>[3]Data!$CR14/10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[3]OECD!DR$7</f>
        <v>0.05</v>
      </c>
      <c r="U14" s="10">
        <f>[3]OECD!DS$7</f>
        <v>0.125</v>
      </c>
      <c r="V14" s="10">
        <f>[3]OECD!DT$7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[3]Data!$BB15/10</f>
        <v>0</v>
      </c>
      <c r="BQ14" s="11">
        <f>[3]Data!$BD15/10</f>
        <v>0</v>
      </c>
      <c r="BR14" s="21" t="e">
        <f>[3]Data!$CR15/10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[3]OECD!AB8</f>
        <v>0.51618280193929</v>
      </c>
      <c r="C15" s="11">
        <f>[3]OECD!EA8</f>
        <v>0.517230112281891</v>
      </c>
      <c r="D15" s="10"/>
      <c r="E15" s="10">
        <f>[3]OECD!EI8</f>
        <v>0.0133261363702088</v>
      </c>
      <c r="F15" s="10"/>
      <c r="G15" s="10"/>
      <c r="H15" s="10"/>
      <c r="I15" s="10"/>
      <c r="J15" s="11">
        <f>[3]OECD!Y8</f>
        <v>0.416918765929846</v>
      </c>
      <c r="K15" s="11">
        <f>[3]OECD!Z8</f>
        <v>0.0774133520004793</v>
      </c>
      <c r="L15" s="11">
        <f>[3]OECD!AA8</f>
        <v>0.0218506840089646</v>
      </c>
      <c r="M15" s="10"/>
      <c r="N15" s="10"/>
      <c r="O15" s="10"/>
      <c r="P15" s="10"/>
      <c r="Q15" s="10"/>
      <c r="R15" s="10"/>
      <c r="S15" s="10"/>
      <c r="T15" s="10">
        <f>[3]OECD!DR$7</f>
        <v>0.05</v>
      </c>
      <c r="U15" s="10">
        <f>[3]OECD!DS$7</f>
        <v>0.125</v>
      </c>
      <c r="V15" s="10">
        <f>[3]OECD!DT$7</f>
        <v>0.08</v>
      </c>
      <c r="W15" s="16"/>
      <c r="X15" s="16"/>
      <c r="Y15" s="16"/>
      <c r="Z15" s="11">
        <f>[3]Final!AL12/10</f>
        <v>0.510349254871404</v>
      </c>
      <c r="AA15" s="11">
        <f>[3]Final!AP12/10</f>
        <v>0.511384729224594</v>
      </c>
      <c r="AB15" s="10"/>
      <c r="AC15" s="10"/>
      <c r="AD15" s="16"/>
      <c r="AE15" s="10">
        <f>[3]Final!AF12</f>
        <v>0.00924081278045411</v>
      </c>
      <c r="AF15" s="10"/>
      <c r="AG15" s="10"/>
      <c r="AH15" s="11">
        <f>[3]Final!AI12/10</f>
        <v>0.413806198511273</v>
      </c>
      <c r="AI15" s="11">
        <f>[3]Final!AJ12/10</f>
        <v>0.0750692487527656</v>
      </c>
      <c r="AJ15" s="11">
        <f>[3]Final!AK12/10</f>
        <v>0.0214738076073651</v>
      </c>
      <c r="AK15" s="11">
        <f>[3]Final!M12/10</f>
        <v>0.416905561594785</v>
      </c>
      <c r="AL15" s="11">
        <f>[3]Final!N12/10</f>
        <v>0.077410900223487</v>
      </c>
      <c r="AM15" s="11">
        <f>[3]Final!O12/10</f>
        <v>0.0218499919706671</v>
      </c>
      <c r="AN15" s="14">
        <f>[3]Final!X12</f>
        <v>0.804001986987647</v>
      </c>
      <c r="AO15" s="14">
        <f>[3]Final!Y12</f>
        <v>0.153390072451513</v>
      </c>
      <c r="AP15" s="14">
        <f>[3]Final!Z12</f>
        <v>0.0426079405608391</v>
      </c>
      <c r="AQ15" s="14">
        <f>[3]Final!Q12</f>
        <v>1.48165540874646</v>
      </c>
      <c r="AR15" s="10">
        <f>[3]Final!D12</f>
        <v>0.0133923397327395</v>
      </c>
      <c r="AS15" s="10">
        <f>[3]Final!E12</f>
        <v>0.0544844729166605</v>
      </c>
      <c r="AT15" s="10">
        <f>[3]Final!F12</f>
        <v>0.0300768880471389</v>
      </c>
      <c r="AU15" s="11">
        <f>[3]Final!AL112/10</f>
        <v>0.500002627315754</v>
      </c>
      <c r="AV15" s="11">
        <f>[3]Final!AP112/10</f>
        <v>0.501017108853977</v>
      </c>
      <c r="AY15" s="16"/>
      <c r="AZ15" s="10">
        <f>[3]Final!AF112</f>
        <v>0.0140258932816925</v>
      </c>
      <c r="BA15" s="10"/>
      <c r="BB15" s="10"/>
      <c r="BC15" s="11">
        <f>[3]Final!AI112/10</f>
        <v>0.406481723141126</v>
      </c>
      <c r="BD15" s="11">
        <f>[3]Final!AJ112/10</f>
        <v>0.0725472861365009</v>
      </c>
      <c r="BE15" s="11">
        <f>[3]Final!AK112/10</f>
        <v>0.0209736180381271</v>
      </c>
      <c r="BF15" s="11">
        <f>[3]Final!M112/10</f>
        <v>0.416918765929846</v>
      </c>
      <c r="BG15" s="11">
        <f>[3]Final!N112/10</f>
        <v>0.0774133520004793</v>
      </c>
      <c r="BH15" s="11">
        <f>[3]Final!O112/10</f>
        <v>0.0218506840089646</v>
      </c>
      <c r="BI15" s="14">
        <f>[3]Final!X112</f>
        <v>0.801442879242653</v>
      </c>
      <c r="BJ15" s="14">
        <f>[3]Final!Y112</f>
        <v>0.155830277267337</v>
      </c>
      <c r="BK15" s="14">
        <f>[3]Final!Z112</f>
        <v>0.0427268434900099</v>
      </c>
      <c r="BL15" s="14">
        <f>[3]Final!Q112</f>
        <v>1.44484401520939</v>
      </c>
      <c r="BM15" s="10">
        <f>[3]Final!D112</f>
        <v>0.0453978538438838</v>
      </c>
      <c r="BN15" s="10">
        <f>[3]Final!E112</f>
        <v>0.115684110797604</v>
      </c>
      <c r="BO15" s="10">
        <f>[3]Final!F112</f>
        <v>0.0710589526209934</v>
      </c>
      <c r="BP15" s="11">
        <f>[3]Data!$BB16/10</f>
        <v>2.781</v>
      </c>
      <c r="BQ15" s="11">
        <f>[3]Data!$BD16/10</f>
        <v>0.124</v>
      </c>
      <c r="BR15" s="21">
        <f>[3]Data!$CR16/10</f>
        <v>0.776811953950096</v>
      </c>
      <c r="BS15" s="22">
        <f>[3]Data!BP16</f>
        <v>1.00202895241505</v>
      </c>
      <c r="BT15" s="22">
        <f>[3]Data!BQ16</f>
        <v>1.00202895241505</v>
      </c>
      <c r="BU15" s="22">
        <f>[3]Data!BR16</f>
        <v>1.00202895241505</v>
      </c>
      <c r="BV15" s="22">
        <f>[3]Data!BS16</f>
        <v>1.00202895241505</v>
      </c>
      <c r="BW15" s="19"/>
      <c r="BX15" s="10"/>
    </row>
    <row r="16" spans="1:76">
      <c r="A16" s="1">
        <v>1953</v>
      </c>
      <c r="B16" s="11">
        <f>[3]OECD!AB9</f>
        <v>0.674597051446761</v>
      </c>
      <c r="C16" s="11">
        <f>[3]OECD!EA9</f>
        <v>0.660042674724528</v>
      </c>
      <c r="D16" s="10">
        <f>[3]OECD!EH9</f>
        <v>1.30689563641468</v>
      </c>
      <c r="E16" s="10">
        <f>[3]OECD!EI9</f>
        <v>0.0174158694724928</v>
      </c>
      <c r="F16" s="10"/>
      <c r="G16" s="10">
        <f>[3]OECD!CH9</f>
        <v>0.0161597169325704</v>
      </c>
      <c r="H16" s="12">
        <f t="shared" ref="H16:H47" si="0">+G16*H$48</f>
        <v>0.152546986356469</v>
      </c>
      <c r="I16" s="12">
        <f t="shared" ref="I16:I79" si="1">+H16*$BS16</f>
        <v>0.149255797486741</v>
      </c>
      <c r="J16" s="11">
        <f>[3]OECD!Y9</f>
        <v>0.539241232768879</v>
      </c>
      <c r="K16" s="11">
        <f>[3]OECD!Z9</f>
        <v>0.104534135921632</v>
      </c>
      <c r="L16" s="11">
        <f>[3]OECD!AA9</f>
        <v>0.0308216827562495</v>
      </c>
      <c r="M16" s="11">
        <f>[3]OECD!AV9</f>
        <v>0.490338460871141</v>
      </c>
      <c r="N16" s="11">
        <f>[3]OECD!AW9</f>
        <v>0.0970386602251262</v>
      </c>
      <c r="O16" s="11">
        <f>[3]OECD!AX9</f>
        <v>0.0274335243568823</v>
      </c>
      <c r="P16" s="14">
        <f>[3]OECD!BX9</f>
        <v>0.790248473633809</v>
      </c>
      <c r="Q16" s="14">
        <f>[3]OECD!BY9</f>
        <v>0.164609278625175</v>
      </c>
      <c r="R16" s="14">
        <f>[3]OECD!BZ9</f>
        <v>0.0451422477410161</v>
      </c>
      <c r="S16" s="14">
        <f>[3]OECD!BR9</f>
        <v>1.13942270499873</v>
      </c>
      <c r="T16" s="10">
        <f>[3]OECD!DR$7</f>
        <v>0.05</v>
      </c>
      <c r="U16" s="10">
        <f>[3]OECD!DS$7</f>
        <v>0.125</v>
      </c>
      <c r="V16" s="10">
        <f>[3]OECD!DT$7</f>
        <v>0.08</v>
      </c>
      <c r="W16" s="16">
        <f>[3]OECD!BM9</f>
        <v>-0.100051684078413</v>
      </c>
      <c r="X16" s="16">
        <f>[3]OECD!BN9</f>
        <v>-0.100051684078413</v>
      </c>
      <c r="Y16" s="16">
        <f>[3]OECD!BO9</f>
        <v>-0.100051684078413</v>
      </c>
      <c r="Z16" s="11">
        <f>[3]Final!AL13/10</f>
        <v>0.693335954015336</v>
      </c>
      <c r="AA16" s="11">
        <f>[3]Final!AP13/10</f>
        <v>0.678377286988604</v>
      </c>
      <c r="AB16" s="10">
        <f>[3]Final!AS13</f>
        <v>1.35855190812425</v>
      </c>
      <c r="AC16" s="10">
        <f>[3]Final!AT13</f>
        <v>0.0143038654627539</v>
      </c>
      <c r="AD16" s="10">
        <f>[3]Final!AD13</f>
        <v>1.18865666640777</v>
      </c>
      <c r="AE16" s="10">
        <f>[3]Final!AF13</f>
        <v>0.0109841537145129</v>
      </c>
      <c r="AF16" s="12">
        <f t="shared" ref="AF16:AF47" si="2">+AE16*AF$48</f>
        <v>0.103689907058207</v>
      </c>
      <c r="AG16" s="12">
        <f t="shared" ref="AG16:AG79" si="3">+AF16*$BS16</f>
        <v>0.10145280571544</v>
      </c>
      <c r="AH16" s="11">
        <f>[3]Final!AI13/10</f>
        <v>0.553236457798489</v>
      </c>
      <c r="AI16" s="11">
        <f>[3]Final!AJ13/10</f>
        <v>0.10841303797092</v>
      </c>
      <c r="AJ16" s="11">
        <f>[3]Final!AK13/10</f>
        <v>0.0316864582459275</v>
      </c>
      <c r="AK16" s="11">
        <f>[3]Final!M13/10</f>
        <v>0.489661938327507</v>
      </c>
      <c r="AL16" s="11">
        <f>[3]Final!N13/10</f>
        <v>0.0964190530798373</v>
      </c>
      <c r="AM16" s="11">
        <f>[3]Final!O13/10</f>
        <v>0.0273219792251911</v>
      </c>
      <c r="AN16" s="14">
        <f>[3]Final!X13</f>
        <v>0.794192897618271</v>
      </c>
      <c r="AO16" s="14">
        <f>[3]Final!Y13</f>
        <v>0.160965858118512</v>
      </c>
      <c r="AP16" s="14">
        <f>[3]Final!Z13</f>
        <v>0.0448412442632161</v>
      </c>
      <c r="AQ16" s="14">
        <f>[3]Final!Q13</f>
        <v>1.36502654738067</v>
      </c>
      <c r="AR16" s="10">
        <f>[3]Final!D13</f>
        <v>0.0133923397327395</v>
      </c>
      <c r="AS16" s="10">
        <f>[3]Final!E13</f>
        <v>0.0544844729166605</v>
      </c>
      <c r="AT16" s="10">
        <f>[3]Final!F13</f>
        <v>0.0300768880471389</v>
      </c>
      <c r="AU16" s="11">
        <f>[3]Final!AL113/10</f>
        <v>0.659505101480344</v>
      </c>
      <c r="AV16" s="11">
        <f>[3]Final!AP113/10</f>
        <v>0.645276332355733</v>
      </c>
      <c r="AW16" s="10">
        <f>[3]Final!AS113</f>
        <v>1.31900327208454</v>
      </c>
      <c r="AX16" s="10">
        <f>[3]Final!AT113</f>
        <v>0.0170478067012191</v>
      </c>
      <c r="AY16" s="10">
        <f>[3]Final!AD113</f>
        <v>1.16007776782198</v>
      </c>
      <c r="AZ16" s="10">
        <f>[3]Final!AF113</f>
        <v>0.0162711269699351</v>
      </c>
      <c r="BA16" s="12">
        <f t="shared" ref="BA16:BA47" si="4">+AZ16*BA$48</f>
        <v>0.153598691997154</v>
      </c>
      <c r="BB16" s="12">
        <f t="shared" ref="BB16:BB79" si="5">+BA16*$BS16</f>
        <v>0.150284812663447</v>
      </c>
      <c r="BC16" s="11">
        <f>[3]Final!AI113/10</f>
        <v>0.529292375136583</v>
      </c>
      <c r="BD16" s="11">
        <f>[3]Final!AJ113/10</f>
        <v>0.100205695773394</v>
      </c>
      <c r="BE16" s="11">
        <f>[3]Final!AK113/10</f>
        <v>0.0300070305703662</v>
      </c>
      <c r="BF16" s="11">
        <f>[3]Final!M113/10</f>
        <v>0.479915491722894</v>
      </c>
      <c r="BG16" s="11">
        <f>[3]Final!N113/10</f>
        <v>0.0922003257250963</v>
      </c>
      <c r="BH16" s="11">
        <f>[3]Final!O113/10</f>
        <v>0.0265594969965238</v>
      </c>
      <c r="BI16" s="14">
        <f>[3]Final!X113</f>
        <v>0.794989750153053</v>
      </c>
      <c r="BJ16" s="14">
        <f>[3]Final!Y113</f>
        <v>0.160225754859053</v>
      </c>
      <c r="BK16" s="14">
        <f>[3]Final!Z113</f>
        <v>0.0447844949878939</v>
      </c>
      <c r="BL16" s="14">
        <f>[3]Final!Q113</f>
        <v>1.36294064408231</v>
      </c>
      <c r="BM16" s="10">
        <f>[3]Final!D113</f>
        <v>0.0453978538438838</v>
      </c>
      <c r="BN16" s="10">
        <f>[3]Final!E113</f>
        <v>0.115684110797604</v>
      </c>
      <c r="BO16" s="10">
        <f>[3]Final!F113</f>
        <v>0.0710589526209934</v>
      </c>
      <c r="BP16" s="11">
        <f>[3]Data!$BB17/10</f>
        <v>3.029</v>
      </c>
      <c r="BQ16" s="11">
        <f>[3]Data!$BD17/10</f>
        <v>0.193</v>
      </c>
      <c r="BR16" s="21">
        <f>[3]Data!$CR17/10</f>
        <v>0.846085368038418</v>
      </c>
      <c r="BS16" s="22">
        <f>[3]Data!BP17</f>
        <v>0.978425081030196</v>
      </c>
      <c r="BT16" s="22">
        <f>[3]Data!BQ17</f>
        <v>0.978425081030196</v>
      </c>
      <c r="BU16" s="22">
        <f>[3]Data!BR17</f>
        <v>0.978425081030196</v>
      </c>
      <c r="BV16" s="22">
        <f>[3]Data!BS17</f>
        <v>0.978425081030196</v>
      </c>
      <c r="BW16" s="21">
        <f>[3]Data!$AZ17</f>
        <v>108.5</v>
      </c>
      <c r="BX16" s="10"/>
    </row>
    <row r="17" spans="1:76">
      <c r="A17" s="1">
        <v>1954</v>
      </c>
      <c r="B17" s="11">
        <f>[3]OECD!AB10</f>
        <v>0.872932432600153</v>
      </c>
      <c r="C17" s="11">
        <f>[3]OECD!EA10</f>
        <v>0.844431818518564</v>
      </c>
      <c r="D17" s="10">
        <f>[3]OECD!EH10</f>
        <v>1.29379499045012</v>
      </c>
      <c r="E17" s="10">
        <f>[3]OECD!EI10</f>
        <v>0.0225325646778444</v>
      </c>
      <c r="F17" s="10">
        <f>[3]OECD!CG10</f>
        <v>1.30025777200009</v>
      </c>
      <c r="G17" s="10">
        <f>[3]OECD!CH10</f>
        <v>0.0210117975348962</v>
      </c>
      <c r="H17" s="12">
        <f t="shared" si="0"/>
        <v>0.198350404605192</v>
      </c>
      <c r="I17" s="12">
        <f t="shared" si="1"/>
        <v>0.191874407009661</v>
      </c>
      <c r="J17" s="11">
        <f>[3]OECD!Y10</f>
        <v>0.69264834145314</v>
      </c>
      <c r="K17" s="11">
        <f>[3]OECD!Z10</f>
        <v>0.137863401721131</v>
      </c>
      <c r="L17" s="11">
        <f>[3]OECD!AA10</f>
        <v>0.0424206894258823</v>
      </c>
      <c r="M17" s="11">
        <f>[3]OECD!AV10</f>
        <v>0.631738243190779</v>
      </c>
      <c r="N17" s="11">
        <f>[3]OECD!AW10</f>
        <v>0.129278686742807</v>
      </c>
      <c r="O17" s="11">
        <f>[3]OECD!AX10</f>
        <v>0.0381470688448603</v>
      </c>
      <c r="P17" s="14">
        <f>[3]OECD!BX10</f>
        <v>0.780882170809767</v>
      </c>
      <c r="Q17" s="14">
        <f>[3]OECD!BY10</f>
        <v>0.170680511783228</v>
      </c>
      <c r="R17" s="14">
        <f>[3]OECD!BZ10</f>
        <v>0.0484373174070049</v>
      </c>
      <c r="S17" s="14">
        <f>[3]OECD!BR10</f>
        <v>0.978762310579842</v>
      </c>
      <c r="T17" s="10">
        <f>[3]OECD!DR$7</f>
        <v>0.05</v>
      </c>
      <c r="U17" s="10">
        <f>[3]OECD!DS$7</f>
        <v>0.125</v>
      </c>
      <c r="V17" s="10">
        <f>[3]OECD!DT$7</f>
        <v>0.08</v>
      </c>
      <c r="W17" s="16">
        <f>[3]OECD!BM10</f>
        <v>-0.0354327379932134</v>
      </c>
      <c r="X17" s="16">
        <f>[3]OECD!BN10</f>
        <v>-0.0354327379932134</v>
      </c>
      <c r="Y17" s="16">
        <f>[3]OECD!BO10</f>
        <v>-0.0354327379932134</v>
      </c>
      <c r="Z17" s="11">
        <f>[3]Final!AL14/10</f>
        <v>0.922291113442264</v>
      </c>
      <c r="AA17" s="11">
        <f>[3]Final!AP14/10</f>
        <v>0.892178974044715</v>
      </c>
      <c r="AB17" s="10">
        <f>[3]Final!AS14</f>
        <v>1.33022253944999</v>
      </c>
      <c r="AC17" s="10">
        <f>[3]Final!AT14</f>
        <v>0.0190273242398155</v>
      </c>
      <c r="AD17" s="10">
        <f>[3]Final!AD14</f>
        <v>1.35883104843493</v>
      </c>
      <c r="AE17" s="10">
        <f>[3]Final!AF14</f>
        <v>0.014925609108062</v>
      </c>
      <c r="AF17" s="12">
        <f t="shared" si="2"/>
        <v>0.140897065120024</v>
      </c>
      <c r="AG17" s="12">
        <f t="shared" si="3"/>
        <v>0.136296877604648</v>
      </c>
      <c r="AH17" s="11">
        <f>[3]Final!AI14/10</f>
        <v>0.728134901910018</v>
      </c>
      <c r="AI17" s="11">
        <f>[3]Final!AJ14/10</f>
        <v>0.149234166013639</v>
      </c>
      <c r="AJ17" s="11">
        <f>[3]Final!AK14/10</f>
        <v>0.0449220455186069</v>
      </c>
      <c r="AK17" s="11">
        <f>[3]Final!M14/10</f>
        <v>0.654004436075412</v>
      </c>
      <c r="AL17" s="11">
        <f>[3]Final!N14/10</f>
        <v>0.139218817532411</v>
      </c>
      <c r="AM17" s="11">
        <f>[3]Final!O14/10</f>
        <v>0.0399493731366148</v>
      </c>
      <c r="AN17" s="14">
        <f>[3]Final!X14</f>
        <v>0.778843962278614</v>
      </c>
      <c r="AO17" s="14">
        <f>[3]Final!Y14</f>
        <v>0.172781119892638</v>
      </c>
      <c r="AP17" s="14">
        <f>[3]Final!Z14</f>
        <v>0.0483749178287482</v>
      </c>
      <c r="AQ17" s="14">
        <f>[3]Final!Q14</f>
        <v>1.02384977988316</v>
      </c>
      <c r="AR17" s="10">
        <f>[3]Final!D14</f>
        <v>0.013864981208549</v>
      </c>
      <c r="AS17" s="10">
        <f>[3]Final!E14</f>
        <v>0.0580830370897678</v>
      </c>
      <c r="AT17" s="10">
        <f>[3]Final!F14</f>
        <v>0.0315031269881968</v>
      </c>
      <c r="AU17" s="11">
        <f>[3]Final!AL114/10</f>
        <v>0.858781039356864</v>
      </c>
      <c r="AV17" s="11">
        <f>[3]Final!AP114/10</f>
        <v>0.83074245805408</v>
      </c>
      <c r="AW17" s="10">
        <f>[3]Final!AS114</f>
        <v>1.30215981260679</v>
      </c>
      <c r="AX17" s="10">
        <f>[3]Final!AT114</f>
        <v>0.0221989687794162</v>
      </c>
      <c r="AY17" s="10">
        <f>[3]Final!AD114</f>
        <v>1.31042562940996</v>
      </c>
      <c r="AZ17" s="10">
        <f>[3]Final!AF114</f>
        <v>0.0213221018007865</v>
      </c>
      <c r="BA17" s="12">
        <f t="shared" si="4"/>
        <v>0.201279662636916</v>
      </c>
      <c r="BB17" s="12">
        <f t="shared" si="5"/>
        <v>0.194708026880183</v>
      </c>
      <c r="BC17" s="11">
        <f>[3]Final!AI114/10</f>
        <v>0.68315071156756</v>
      </c>
      <c r="BD17" s="11">
        <f>[3]Final!AJ114/10</f>
        <v>0.133970770027019</v>
      </c>
      <c r="BE17" s="11">
        <f>[3]Final!AK114/10</f>
        <v>0.0416595577622851</v>
      </c>
      <c r="BF17" s="11">
        <f>[3]Final!M114/10</f>
        <v>0.621836422499945</v>
      </c>
      <c r="BG17" s="11">
        <f>[3]Final!N114/10</f>
        <v>0.125045144055281</v>
      </c>
      <c r="BH17" s="11">
        <f>[3]Final!O114/10</f>
        <v>0.0373429636733304</v>
      </c>
      <c r="BI17" s="14">
        <f>[3]Final!X114</f>
        <v>0.783964574851058</v>
      </c>
      <c r="BJ17" s="14">
        <f>[3]Final!Y114</f>
        <v>0.167837474714215</v>
      </c>
      <c r="BK17" s="14">
        <f>[3]Final!Z114</f>
        <v>0.0481979504347269</v>
      </c>
      <c r="BL17" s="14">
        <f>[3]Final!Q114</f>
        <v>1.05366675292948</v>
      </c>
      <c r="BM17" s="10">
        <f>[3]Final!D114</f>
        <v>0.0455765966215276</v>
      </c>
      <c r="BN17" s="10">
        <f>[3]Final!E114</f>
        <v>0.117369090179547</v>
      </c>
      <c r="BO17" s="10">
        <f>[3]Final!F114</f>
        <v>0.071970158742709</v>
      </c>
      <c r="BP17" s="11">
        <f>[3]Data!$BB18/10</f>
        <v>3.051</v>
      </c>
      <c r="BQ17" s="11">
        <f>[3]Data!$BD18/10</f>
        <v>0.241</v>
      </c>
      <c r="BR17" s="21">
        <f>[3]Data!$CR18/10</f>
        <v>0.85223059025593</v>
      </c>
      <c r="BS17" s="22">
        <f>[3]Data!BP18</f>
        <v>0.967350721525266</v>
      </c>
      <c r="BT17" s="22">
        <f>[3]Data!BQ18</f>
        <v>0.967350721525266</v>
      </c>
      <c r="BU17" s="22">
        <f>[3]Data!BR18</f>
        <v>0.967350721525266</v>
      </c>
      <c r="BV17" s="22">
        <f>[3]Data!BS18</f>
        <v>0.967350721525266</v>
      </c>
      <c r="BW17" s="21">
        <f>[3]Data!$AZ18</f>
        <v>102.5</v>
      </c>
      <c r="BX17" s="10"/>
    </row>
    <row r="18" spans="1:76">
      <c r="A18" s="1">
        <v>1955</v>
      </c>
      <c r="B18" s="11">
        <f>[3]OECD!AB11</f>
        <v>1.02117042964747</v>
      </c>
      <c r="C18" s="11">
        <f>[3]OECD!EA11</f>
        <v>0.936193772105926</v>
      </c>
      <c r="D18" s="10">
        <f>[3]OECD!EH11</f>
        <v>1.16977746019122</v>
      </c>
      <c r="E18" s="10">
        <f>[3]OECD!EI11</f>
        <v>0.0263580862804431</v>
      </c>
      <c r="F18" s="10">
        <f>[3]OECD!CG11</f>
        <v>1.22413009857737</v>
      </c>
      <c r="G18" s="10">
        <f>[3]OECD!CH11</f>
        <v>0.0257211737876802</v>
      </c>
      <c r="H18" s="12">
        <f t="shared" si="0"/>
        <v>0.242806700342214</v>
      </c>
      <c r="I18" s="12">
        <f t="shared" si="1"/>
        <v>0.222601550227462</v>
      </c>
      <c r="J18" s="11">
        <f>[3]OECD!Y11</f>
        <v>0.810045489371043</v>
      </c>
      <c r="K18" s="11">
        <f>[3]OECD!Z11</f>
        <v>0.159768242252216</v>
      </c>
      <c r="L18" s="11">
        <f>[3]OECD!AA11</f>
        <v>0.0513566980242128</v>
      </c>
      <c r="M18" s="11">
        <f>[3]OECD!AV11</f>
        <v>0.770612220935479</v>
      </c>
      <c r="N18" s="11">
        <f>[3]OECD!AW11</f>
        <v>0.158736876785785</v>
      </c>
      <c r="O18" s="11">
        <f>[3]OECD!AX11</f>
        <v>0.0488423892969245</v>
      </c>
      <c r="P18" s="14">
        <f>[3]OECD!BX11</f>
        <v>0.778648515571948</v>
      </c>
      <c r="Q18" s="14">
        <f>[3]OECD!BY11</f>
        <v>0.170727684736976</v>
      </c>
      <c r="R18" s="14">
        <f>[3]OECD!BZ11</f>
        <v>0.0506237996910761</v>
      </c>
      <c r="S18" s="14">
        <f>[3]OECD!BR11</f>
        <v>0.954539404619088</v>
      </c>
      <c r="T18" s="10">
        <f>[3]OECD!DR$7</f>
        <v>0.05</v>
      </c>
      <c r="U18" s="10">
        <f>[3]OECD!DS$7</f>
        <v>0.125</v>
      </c>
      <c r="V18" s="10">
        <f>[3]OECD!DT$7</f>
        <v>0.08</v>
      </c>
      <c r="W18" s="16">
        <f>[3]OECD!BM11</f>
        <v>-0.0753876455261399</v>
      </c>
      <c r="X18" s="16">
        <f>[3]OECD!BN11</f>
        <v>-0.0753876455261399</v>
      </c>
      <c r="Y18" s="16">
        <f>[3]OECD!BO11</f>
        <v>-0.0753876455261399</v>
      </c>
      <c r="Z18" s="11">
        <f>[3]Final!AL15/10</f>
        <v>1.10643377855562</v>
      </c>
      <c r="AA18" s="11">
        <f>[3]Final!AP15/10</f>
        <v>1.0143619347546</v>
      </c>
      <c r="AB18" s="10">
        <f>[3]Final!AS15</f>
        <v>1.19965785469414</v>
      </c>
      <c r="AC18" s="10">
        <f>[3]Final!AT15</f>
        <v>0.022826278978107</v>
      </c>
      <c r="AD18" s="10">
        <f>[3]Final!AD15</f>
        <v>1.26685118280001</v>
      </c>
      <c r="AE18" s="10">
        <f>[3]Final!AF15</f>
        <v>0.018908525552559</v>
      </c>
      <c r="AF18" s="12">
        <f t="shared" si="2"/>
        <v>0.178495613600353</v>
      </c>
      <c r="AG18" s="12">
        <f t="shared" si="3"/>
        <v>0.163642108064728</v>
      </c>
      <c r="AH18" s="11">
        <f>[3]Final!AI15/10</f>
        <v>0.871136551170359</v>
      </c>
      <c r="AI18" s="11">
        <f>[3]Final!AJ15/10</f>
        <v>0.179446121264708</v>
      </c>
      <c r="AJ18" s="11">
        <f>[3]Final!AK15/10</f>
        <v>0.0558511061205505</v>
      </c>
      <c r="AK18" s="11">
        <f>[3]Final!M15/10</f>
        <v>0.821106597655785</v>
      </c>
      <c r="AL18" s="11">
        <f>[3]Final!N15/10</f>
        <v>0.181110703619417</v>
      </c>
      <c r="AM18" s="11">
        <f>[3]Final!O15/10</f>
        <v>0.0530300403212269</v>
      </c>
      <c r="AN18" s="14">
        <f>[3]Final!X15</f>
        <v>0.771000336729326</v>
      </c>
      <c r="AO18" s="14">
        <f>[3]Final!Y15</f>
        <v>0.178261455532694</v>
      </c>
      <c r="AP18" s="14">
        <f>[3]Final!Z15</f>
        <v>0.0507382077379797</v>
      </c>
      <c r="AQ18" s="14">
        <f>[3]Final!Q15</f>
        <v>0.955066207803265</v>
      </c>
      <c r="AR18" s="10">
        <f>[3]Final!D15</f>
        <v>0.01483821300687</v>
      </c>
      <c r="AS18" s="10">
        <f>[3]Final!E15</f>
        <v>0.0642811045284331</v>
      </c>
      <c r="AT18" s="10">
        <f>[3]Final!F15</f>
        <v>0.0342757605553746</v>
      </c>
      <c r="AU18" s="11">
        <f>[3]Final!AL115/10</f>
        <v>1.00782373484251</v>
      </c>
      <c r="AV18" s="11">
        <f>[3]Final!AP115/10</f>
        <v>0.923957721989476</v>
      </c>
      <c r="AW18" s="10">
        <f>[3]Final!AS115</f>
        <v>1.17355145101627</v>
      </c>
      <c r="AX18" s="10">
        <f>[3]Final!AT115</f>
        <v>0.0260516320221488</v>
      </c>
      <c r="AY18" s="10">
        <f>[3]Final!AD115</f>
        <v>1.19350676018602</v>
      </c>
      <c r="AZ18" s="10">
        <f>[3]Final!AF115</f>
        <v>0.0254480726406133</v>
      </c>
      <c r="BA18" s="12">
        <f t="shared" si="4"/>
        <v>0.240228638045121</v>
      </c>
      <c r="BB18" s="12">
        <f t="shared" si="5"/>
        <v>0.220238021284039</v>
      </c>
      <c r="BC18" s="11">
        <f>[3]Final!AI115/10</f>
        <v>0.800963168977044</v>
      </c>
      <c r="BD18" s="11">
        <f>[3]Final!AJ115/10</f>
        <v>0.156220050098398</v>
      </c>
      <c r="BE18" s="11">
        <f>[3]Final!AK115/10</f>
        <v>0.0506405157670677</v>
      </c>
      <c r="BF18" s="11">
        <f>[3]Final!M115/10</f>
        <v>0.743686475592088</v>
      </c>
      <c r="BG18" s="11">
        <f>[3]Final!N115/10</f>
        <v>0.146088590142896</v>
      </c>
      <c r="BH18" s="11">
        <f>[3]Final!O115/10</f>
        <v>0.0463659078446139</v>
      </c>
      <c r="BI18" s="14">
        <f>[3]Final!X115</f>
        <v>0.785239910152526</v>
      </c>
      <c r="BJ18" s="14">
        <f>[3]Final!Y115</f>
        <v>0.164585178086431</v>
      </c>
      <c r="BK18" s="14">
        <f>[3]Final!Z115</f>
        <v>0.0501749117610432</v>
      </c>
      <c r="BL18" s="14">
        <f>[3]Final!Q115</f>
        <v>1.04993221850761</v>
      </c>
      <c r="BM18" s="10">
        <f>[3]Final!D115</f>
        <v>0.0475868342409201</v>
      </c>
      <c r="BN18" s="10">
        <f>[3]Final!E115</f>
        <v>0.124809011683506</v>
      </c>
      <c r="BO18" s="10">
        <f>[3]Final!F115</f>
        <v>0.0762717693292857</v>
      </c>
      <c r="BP18" s="11">
        <f>[3]Data!$BB19/10</f>
        <v>3.583</v>
      </c>
      <c r="BQ18" s="11">
        <f>[3]Data!$BD19/10</f>
        <v>0.193</v>
      </c>
      <c r="BR18" s="21">
        <f>[3]Data!$CR19/10</f>
        <v>1.00083323660669</v>
      </c>
      <c r="BS18" s="22">
        <f>[3]Data!BP19</f>
        <v>0.91678503893725</v>
      </c>
      <c r="BT18" s="22">
        <f>[3]Data!BQ19</f>
        <v>0.91678503893725</v>
      </c>
      <c r="BU18" s="22">
        <f>[3]Data!BR19</f>
        <v>0.91678503893725</v>
      </c>
      <c r="BV18" s="22">
        <f>[3]Data!BS19</f>
        <v>0.91678503893725</v>
      </c>
      <c r="BW18" s="21">
        <f>[3]Data!$AZ19</f>
        <v>102.5</v>
      </c>
      <c r="BX18" s="10"/>
    </row>
    <row r="19" spans="1:76">
      <c r="A19" s="1">
        <v>1956</v>
      </c>
      <c r="B19" s="11">
        <f>[3]OECD!AB12</f>
        <v>1.31961954080493</v>
      </c>
      <c r="C19" s="11">
        <f>[3]OECD!EA12</f>
        <v>1.15249205455674</v>
      </c>
      <c r="D19" s="10">
        <f>[3]OECD!EH12</f>
        <v>1.29221671912361</v>
      </c>
      <c r="E19" s="10">
        <f>[3]OECD!EI12</f>
        <v>0.0340603597756913</v>
      </c>
      <c r="F19" s="10">
        <f>[3]OECD!CG12</f>
        <v>1.23603767288175</v>
      </c>
      <c r="G19" s="10">
        <f>[3]OECD!CH12</f>
        <v>0.0317923397923112</v>
      </c>
      <c r="H19" s="12">
        <f t="shared" si="0"/>
        <v>0.300118228851086</v>
      </c>
      <c r="I19" s="12">
        <f t="shared" si="1"/>
        <v>0.262108784754383</v>
      </c>
      <c r="J19" s="11">
        <f>[3]OECD!Y12</f>
        <v>1.04008178591074</v>
      </c>
      <c r="K19" s="11">
        <f>[3]OECD!Z12</f>
        <v>0.209499668643404</v>
      </c>
      <c r="L19" s="11">
        <f>[3]OECD!AA12</f>
        <v>0.0700380862507936</v>
      </c>
      <c r="M19" s="11">
        <f>[3]OECD!AV12</f>
        <v>0.948783218093221</v>
      </c>
      <c r="N19" s="11">
        <f>[3]OECD!AW12</f>
        <v>0.196942885810997</v>
      </c>
      <c r="O19" s="11">
        <f>[3]OECD!AX12</f>
        <v>0.0632264501432325</v>
      </c>
      <c r="P19" s="14">
        <f>[3]OECD!BX12</f>
        <v>0.774526045700645</v>
      </c>
      <c r="Q19" s="14">
        <f>[3]OECD!BY12</f>
        <v>0.172370442102989</v>
      </c>
      <c r="R19" s="14">
        <f>[3]OECD!BZ12</f>
        <v>0.0531035121963652</v>
      </c>
      <c r="S19" s="14">
        <f>[3]OECD!BR12</f>
        <v>0.847288289086089</v>
      </c>
      <c r="T19" s="10">
        <f>[3]OECD!DR$7</f>
        <v>0.05</v>
      </c>
      <c r="U19" s="10">
        <f>[3]OECD!DS$7</f>
        <v>0.125</v>
      </c>
      <c r="V19" s="10">
        <f>[3]OECD!DT$7</f>
        <v>0.08</v>
      </c>
      <c r="W19" s="16">
        <f>[3]OECD!BM12</f>
        <v>-0.0715162144746817</v>
      </c>
      <c r="X19" s="16">
        <f>[3]OECD!BN12</f>
        <v>-0.0715162144746817</v>
      </c>
      <c r="Y19" s="16">
        <f>[3]OECD!BO12</f>
        <v>-0.0715162144746817</v>
      </c>
      <c r="Z19" s="11">
        <f>[3]Final!AL16/10</f>
        <v>1.44770970574786</v>
      </c>
      <c r="AA19" s="11">
        <f>[3]Final!AP16/10</f>
        <v>1.26435982613698</v>
      </c>
      <c r="AB19" s="10">
        <f>[3]Final!AS16</f>
        <v>1.30844677178761</v>
      </c>
      <c r="AC19" s="10">
        <f>[3]Final!AT16</f>
        <v>0.0298669710408274</v>
      </c>
      <c r="AD19" s="10">
        <f>[3]Final!AD16</f>
        <v>1.27118888892469</v>
      </c>
      <c r="AE19" s="10">
        <f>[3]Final!AF16</f>
        <v>0.0240363075883616</v>
      </c>
      <c r="AF19" s="12">
        <f t="shared" si="2"/>
        <v>0.226901640730564</v>
      </c>
      <c r="AG19" s="12">
        <f t="shared" si="3"/>
        <v>0.19816494832166</v>
      </c>
      <c r="AH19" s="11">
        <f>[3]Final!AI16/10</f>
        <v>1.13208454637496</v>
      </c>
      <c r="AI19" s="11">
        <f>[3]Final!AJ16/10</f>
        <v>0.238613396975039</v>
      </c>
      <c r="AJ19" s="11">
        <f>[3]Final!AK16/10</f>
        <v>0.0770117623978642</v>
      </c>
      <c r="AK19" s="11">
        <f>[3]Final!M16/10</f>
        <v>1.03480577322881</v>
      </c>
      <c r="AL19" s="11">
        <f>[3]Final!N16/10</f>
        <v>0.235588146119134</v>
      </c>
      <c r="AM19" s="11">
        <f>[3]Final!O16/10</f>
        <v>0.070682083541354</v>
      </c>
      <c r="AN19" s="14">
        <f>[3]Final!X16</f>
        <v>0.763427814430466</v>
      </c>
      <c r="AO19" s="14">
        <f>[3]Final!Y16</f>
        <v>0.183326038862636</v>
      </c>
      <c r="AP19" s="14">
        <f>[3]Final!Z16</f>
        <v>0.0532461467068974</v>
      </c>
      <c r="AQ19" s="14">
        <f>[3]Final!Q16</f>
        <v>0.830658130953106</v>
      </c>
      <c r="AR19" s="10">
        <f>[3]Final!D16</f>
        <v>0.0145991412855855</v>
      </c>
      <c r="AS19" s="10">
        <f>[3]Final!E16</f>
        <v>0.0636259807693027</v>
      </c>
      <c r="AT19" s="10">
        <f>[3]Final!F16</f>
        <v>0.0334864166255891</v>
      </c>
      <c r="AU19" s="11">
        <f>[3]Final!AL116/10</f>
        <v>1.30694011603876</v>
      </c>
      <c r="AV19" s="11">
        <f>[3]Final!AP116/10</f>
        <v>1.14141845656314</v>
      </c>
      <c r="AW19" s="10">
        <f>[3]Final!AS116</f>
        <v>1.29679434096974</v>
      </c>
      <c r="AX19" s="10">
        <f>[3]Final!AT116</f>
        <v>0.0337836089793488</v>
      </c>
      <c r="AY19" s="10">
        <f>[3]Final!AD116</f>
        <v>1.24254640183231</v>
      </c>
      <c r="AZ19" s="10">
        <f>[3]Final!AF116</f>
        <v>0.0316204110931614</v>
      </c>
      <c r="BA19" s="12">
        <f t="shared" si="4"/>
        <v>0.298495229820043</v>
      </c>
      <c r="BB19" s="12">
        <f t="shared" si="5"/>
        <v>0.260691335686685</v>
      </c>
      <c r="BC19" s="11">
        <f>[3]Final!AI116/10</f>
        <v>1.03137699655888</v>
      </c>
      <c r="BD19" s="11">
        <f>[3]Final!AJ116/10</f>
        <v>0.206205586986995</v>
      </c>
      <c r="BE19" s="11">
        <f>[3]Final!AK116/10</f>
        <v>0.0693575324928798</v>
      </c>
      <c r="BF19" s="11">
        <f>[3]Final!M116/10</f>
        <v>0.919305566042883</v>
      </c>
      <c r="BG19" s="11">
        <f>[3]Final!N116/10</f>
        <v>0.183266450615388</v>
      </c>
      <c r="BH19" s="11">
        <f>[3]Final!O116/10</f>
        <v>0.0604343512174233</v>
      </c>
      <c r="BI19" s="14">
        <f>[3]Final!X116</f>
        <v>0.78074127617169</v>
      </c>
      <c r="BJ19" s="14">
        <f>[3]Final!Y116</f>
        <v>0.16659915002644</v>
      </c>
      <c r="BK19" s="14">
        <f>[3]Final!Z116</f>
        <v>0.05265957380187</v>
      </c>
      <c r="BL19" s="14">
        <f>[3]Final!Q116</f>
        <v>0.934919656876046</v>
      </c>
      <c r="BM19" s="10">
        <f>[3]Final!D116</f>
        <v>0.0456299006275419</v>
      </c>
      <c r="BN19" s="10">
        <f>[3]Final!E116</f>
        <v>0.118152716349547</v>
      </c>
      <c r="BO19" s="10">
        <f>[3]Final!F116</f>
        <v>0.0724144491839141</v>
      </c>
      <c r="BP19" s="11">
        <f>[3]Data!$BB20/10</f>
        <v>3.793</v>
      </c>
      <c r="BQ19" s="11">
        <f>[3]Data!$BD20/10</f>
        <v>0.328</v>
      </c>
      <c r="BR19" s="21">
        <f>[3]Data!$CR20/10</f>
        <v>1.05949217595567</v>
      </c>
      <c r="BS19" s="22">
        <f>[3]Data!BP20</f>
        <v>0.873351764595536</v>
      </c>
      <c r="BT19" s="22">
        <f>[3]Data!BQ20</f>
        <v>0.873351764595536</v>
      </c>
      <c r="BU19" s="22">
        <f>[3]Data!BR20</f>
        <v>0.873351764595536</v>
      </c>
      <c r="BV19" s="22">
        <f>[3]Data!BS20</f>
        <v>0.873351764595536</v>
      </c>
      <c r="BW19" s="21">
        <f>[3]Data!$AZ20</f>
        <v>102.6</v>
      </c>
      <c r="BX19" s="10"/>
    </row>
    <row r="20" spans="1:76">
      <c r="A20" s="1">
        <v>1957</v>
      </c>
      <c r="B20" s="11">
        <f>[3]OECD!AB13</f>
        <v>1.64930844524006</v>
      </c>
      <c r="C20" s="11">
        <f>[3]OECD!EA13</f>
        <v>1.46898882745307</v>
      </c>
      <c r="D20" s="10">
        <f>[3]OECD!EH13</f>
        <v>1.24975595040931</v>
      </c>
      <c r="E20" s="10">
        <f>[3]OECD!EI13</f>
        <v>0.0425671373027523</v>
      </c>
      <c r="F20" s="10">
        <f>[3]OECD!CG13</f>
        <v>1.26867891308966</v>
      </c>
      <c r="G20" s="10">
        <f>[3]OECD!CH13</f>
        <v>0.0403342710922865</v>
      </c>
      <c r="H20" s="12">
        <f t="shared" si="0"/>
        <v>0.380753668377189</v>
      </c>
      <c r="I20" s="12">
        <f t="shared" si="1"/>
        <v>0.339125702334261</v>
      </c>
      <c r="J20" s="11">
        <f>[3]OECD!Y13</f>
        <v>1.29544413402073</v>
      </c>
      <c r="K20" s="11">
        <f>[3]OECD!Z13</f>
        <v>0.262567405673469</v>
      </c>
      <c r="L20" s="11">
        <f>[3]OECD!AA13</f>
        <v>0.0912969055458647</v>
      </c>
      <c r="M20" s="11">
        <f>[3]OECD!AV13</f>
        <v>1.19770559996485</v>
      </c>
      <c r="N20" s="11">
        <f>[3]OECD!AW13</f>
        <v>0.251769106302333</v>
      </c>
      <c r="O20" s="11">
        <f>[3]OECD!AX13</f>
        <v>0.0840286415607595</v>
      </c>
      <c r="P20" s="14">
        <f>[3]OECD!BX13</f>
        <v>0.768999181376387</v>
      </c>
      <c r="Q20" s="14">
        <f>[3]OECD!BY13</f>
        <v>0.175235775647145</v>
      </c>
      <c r="R20" s="14">
        <f>[3]OECD!BZ13</f>
        <v>0.0557650429764672</v>
      </c>
      <c r="S20" s="14">
        <f>[3]OECD!BR13</f>
        <v>0.840339608573622</v>
      </c>
      <c r="T20" s="10">
        <f>[3]OECD!DR$7</f>
        <v>0.05</v>
      </c>
      <c r="U20" s="10">
        <f>[3]OECD!DS$7</f>
        <v>0.125</v>
      </c>
      <c r="V20" s="10">
        <f>[3]OECD!DT$7</f>
        <v>0.08</v>
      </c>
      <c r="W20" s="16">
        <f>[3]OECD!BM13</f>
        <v>-0.00114679882807089</v>
      </c>
      <c r="X20" s="16">
        <f>[3]OECD!BN13</f>
        <v>-0.00114679882807089</v>
      </c>
      <c r="Y20" s="16">
        <f>[3]OECD!BO13</f>
        <v>-0.00114679882807089</v>
      </c>
      <c r="Z20" s="11">
        <f>[3]Final!AL17/10</f>
        <v>1.83038614279318</v>
      </c>
      <c r="AA20" s="11">
        <f>[3]Final!AP17/10</f>
        <v>1.63026922068343</v>
      </c>
      <c r="AB20" s="10">
        <f>[3]Final!AS17</f>
        <v>1.26433230054753</v>
      </c>
      <c r="AC20" s="10">
        <f>[3]Final!AT17</f>
        <v>0.0377617762064357</v>
      </c>
      <c r="AD20" s="10">
        <f>[3]Final!AD17</f>
        <v>1.29251446379982</v>
      </c>
      <c r="AE20" s="10">
        <f>[3]Final!AF17</f>
        <v>0.0310672752142987</v>
      </c>
      <c r="AF20" s="12">
        <f t="shared" si="2"/>
        <v>0.293273652504164</v>
      </c>
      <c r="AG20" s="12">
        <f t="shared" si="3"/>
        <v>0.261209915075809</v>
      </c>
      <c r="AH20" s="11">
        <f>[3]Final!AI17/10</f>
        <v>1.42591179553501</v>
      </c>
      <c r="AI20" s="11">
        <f>[3]Final!AJ17/10</f>
        <v>0.302997264577564</v>
      </c>
      <c r="AJ20" s="11">
        <f>[3]Final!AK17/10</f>
        <v>0.101477082680604</v>
      </c>
      <c r="AK20" s="11">
        <f>[3]Final!M17/10</f>
        <v>1.32721176826035</v>
      </c>
      <c r="AL20" s="11">
        <f>[3]Final!N17/10</f>
        <v>0.310074596120466</v>
      </c>
      <c r="AM20" s="11">
        <f>[3]Final!O17/10</f>
        <v>0.0956450468436387</v>
      </c>
      <c r="AN20" s="14">
        <f>[3]Final!X17</f>
        <v>0.756235480548665</v>
      </c>
      <c r="AO20" s="14">
        <f>[3]Final!Y17</f>
        <v>0.187942605300198</v>
      </c>
      <c r="AP20" s="14">
        <f>[3]Final!Z17</f>
        <v>0.0558219141511372</v>
      </c>
      <c r="AQ20" s="14">
        <f>[3]Final!Q17</f>
        <v>0.812127806551681</v>
      </c>
      <c r="AR20" s="10">
        <f>[3]Final!D17</f>
        <v>0.015022232802375</v>
      </c>
      <c r="AS20" s="10">
        <f>[3]Final!E17</f>
        <v>0.0665187777963341</v>
      </c>
      <c r="AT20" s="10">
        <f>[3]Final!F17</f>
        <v>0.0346461510749027</v>
      </c>
      <c r="AU20" s="11">
        <f>[3]Final!AL117/10</f>
        <v>1.63714717509963</v>
      </c>
      <c r="AV20" s="11">
        <f>[3]Final!AP117/10</f>
        <v>1.45815715432638</v>
      </c>
      <c r="AW20" s="10">
        <f>[3]Final!AS117</f>
        <v>1.25265660990016</v>
      </c>
      <c r="AX20" s="10">
        <f>[3]Final!AT117</f>
        <v>0.0423192610942635</v>
      </c>
      <c r="AY20" s="10">
        <f>[3]Final!AD117</f>
        <v>1.27143980803413</v>
      </c>
      <c r="AZ20" s="10">
        <f>[3]Final!AF117</f>
        <v>0.0402034494102494</v>
      </c>
      <c r="BA20" s="12">
        <f t="shared" si="4"/>
        <v>0.379518717701499</v>
      </c>
      <c r="BB20" s="12">
        <f t="shared" si="5"/>
        <v>0.338025769359152</v>
      </c>
      <c r="BC20" s="11">
        <f>[3]Final!AI117/10</f>
        <v>1.28707492761365</v>
      </c>
      <c r="BD20" s="11">
        <f>[3]Final!AJ117/10</f>
        <v>0.259431176519363</v>
      </c>
      <c r="BE20" s="11">
        <f>[3]Final!AK117/10</f>
        <v>0.0906410709666163</v>
      </c>
      <c r="BF20" s="11">
        <f>[3]Final!M117/10</f>
        <v>1.16276494408092</v>
      </c>
      <c r="BG20" s="11">
        <f>[3]Final!N117/10</f>
        <v>0.235155395061327</v>
      </c>
      <c r="BH20" s="11">
        <f>[3]Final!O117/10</f>
        <v>0.0805103303794936</v>
      </c>
      <c r="BI20" s="14">
        <f>[3]Final!X117</f>
        <v>0.775540874909744</v>
      </c>
      <c r="BJ20" s="14">
        <f>[3]Final!Y117</f>
        <v>0.169191447218918</v>
      </c>
      <c r="BK20" s="14">
        <f>[3]Final!Z117</f>
        <v>0.0552676778713384</v>
      </c>
      <c r="BL20" s="14">
        <f>[3]Final!Q117</f>
        <v>0.918649901983995</v>
      </c>
      <c r="BM20" s="10">
        <f>[3]Final!D117</f>
        <v>0.0462674672436339</v>
      </c>
      <c r="BN20" s="10">
        <f>[3]Final!E117</f>
        <v>0.120699779439005</v>
      </c>
      <c r="BO20" s="10">
        <f>[3]Final!F117</f>
        <v>0.0738911409008199</v>
      </c>
      <c r="BP20" s="11">
        <f>[3]Data!$BB21/10</f>
        <v>4.52</v>
      </c>
      <c r="BQ20" s="11">
        <f>[3]Data!$BD21/10</f>
        <v>0.381</v>
      </c>
      <c r="BR20" s="21">
        <f>[3]Data!$CR21/10</f>
        <v>1.26256383741619</v>
      </c>
      <c r="BS20" s="22">
        <f>[3]Data!BP21</f>
        <v>0.890669560137527</v>
      </c>
      <c r="BT20" s="22">
        <f>[3]Data!BQ21</f>
        <v>0.890669560137527</v>
      </c>
      <c r="BU20" s="22">
        <f>[3]Data!BR21</f>
        <v>0.890669560137527</v>
      </c>
      <c r="BV20" s="22">
        <f>[3]Data!BS21</f>
        <v>0.890669560137527</v>
      </c>
      <c r="BW20" s="21">
        <f>[3]Data!$AZ21</f>
        <v>102.1</v>
      </c>
      <c r="BX20" s="10"/>
    </row>
    <row r="21" spans="1:76">
      <c r="A21" s="1">
        <v>1958</v>
      </c>
      <c r="B21" s="11">
        <f>[3]OECD!AB14</f>
        <v>3.14993399281234</v>
      </c>
      <c r="C21" s="11">
        <f>[3]OECD!EA14</f>
        <v>2.66631230913648</v>
      </c>
      <c r="D21" s="10">
        <f>[3]OECD!EH14</f>
        <v>1.90958472030634</v>
      </c>
      <c r="E21" s="10">
        <f>[3]OECD!EI14</f>
        <v>0.0812855549805178</v>
      </c>
      <c r="F21" s="10">
        <f>[3]OECD!CG14</f>
        <v>1.61849516425241</v>
      </c>
      <c r="G21" s="10">
        <f>[3]OECD!CH14</f>
        <v>0.0652808227165113</v>
      </c>
      <c r="H21" s="12">
        <f t="shared" si="0"/>
        <v>0.616247971039845</v>
      </c>
      <c r="I21" s="12">
        <f t="shared" si="1"/>
        <v>0.521633010219656</v>
      </c>
      <c r="J21" s="11">
        <f>[3]OECD!Y14</f>
        <v>2.42115873228571</v>
      </c>
      <c r="K21" s="11">
        <f>[3]OECD!Z14</f>
        <v>0.536966694958044</v>
      </c>
      <c r="L21" s="11">
        <f>[3]OECD!AA14</f>
        <v>0.191808565568587</v>
      </c>
      <c r="M21" s="11">
        <f>[3]OECD!AV14</f>
        <v>1.90595018784946</v>
      </c>
      <c r="N21" s="11">
        <f>[3]OECD!AW14</f>
        <v>0.426418187003474</v>
      </c>
      <c r="O21" s="11">
        <f>[3]OECD!AX14</f>
        <v>0.147450766205444</v>
      </c>
      <c r="P21" s="14">
        <f>[3]OECD!BX14</f>
        <v>0.754156035747053</v>
      </c>
      <c r="Q21" s="14">
        <f>[3]OECD!BY14</f>
        <v>0.185218858289767</v>
      </c>
      <c r="R21" s="14">
        <f>[3]OECD!BZ14</f>
        <v>0.060625105963179</v>
      </c>
      <c r="S21" s="14">
        <f>[3]OECD!BR14</f>
        <v>0.641956671380528</v>
      </c>
      <c r="T21" s="10">
        <f>[3]OECD!DR$7</f>
        <v>0.05</v>
      </c>
      <c r="U21" s="10">
        <f>[3]OECD!DS$7</f>
        <v>0.125</v>
      </c>
      <c r="V21" s="10">
        <f>[3]OECD!DT$7</f>
        <v>0.08</v>
      </c>
      <c r="W21" s="16">
        <f>[3]OECD!BM14</f>
        <v>-0.043892840973018</v>
      </c>
      <c r="X21" s="16">
        <f>[3]OECD!BN14</f>
        <v>-0.043892840973018</v>
      </c>
      <c r="Y21" s="16">
        <f>[3]OECD!BO14</f>
        <v>-0.043892840973018</v>
      </c>
      <c r="Z21" s="11">
        <f>[3]Final!AL18/10</f>
        <v>3.41908009448046</v>
      </c>
      <c r="AA21" s="11">
        <f>[3]Final!AP18/10</f>
        <v>2.89413535732458</v>
      </c>
      <c r="AB21" s="10">
        <f>[3]Final!AS18</f>
        <v>1.86795562670887</v>
      </c>
      <c r="AC21" s="10">
        <f>[3]Final!AT18</f>
        <v>0.0705373223393326</v>
      </c>
      <c r="AD21" s="10">
        <f>[3]Final!AD18</f>
        <v>1.59592558228392</v>
      </c>
      <c r="AE21" s="10">
        <f>[3]Final!AF18</f>
        <v>0.0495810592863544</v>
      </c>
      <c r="AF21" s="12">
        <f t="shared" si="2"/>
        <v>0.468042924641239</v>
      </c>
      <c r="AG21" s="12">
        <f t="shared" si="3"/>
        <v>0.396182464147756</v>
      </c>
      <c r="AH21" s="11">
        <f>[3]Final!AI18/10</f>
        <v>2.61342797317517</v>
      </c>
      <c r="AI21" s="11">
        <f>[3]Final!AJ18/10</f>
        <v>0.597863538348477</v>
      </c>
      <c r="AJ21" s="11">
        <f>[3]Final!AK18/10</f>
        <v>0.207788582956821</v>
      </c>
      <c r="AK21" s="11">
        <f>[3]Final!M18/10</f>
        <v>2.09025952847628</v>
      </c>
      <c r="AL21" s="11">
        <f>[3]Final!N18/10</f>
        <v>0.509553952915973</v>
      </c>
      <c r="AM21" s="11">
        <f>[3]Final!O18/10</f>
        <v>0.164580239927917</v>
      </c>
      <c r="AN21" s="14">
        <f>[3]Final!X18</f>
        <v>0.746251480004066</v>
      </c>
      <c r="AO21" s="14">
        <f>[3]Final!Y18</f>
        <v>0.193558698869772</v>
      </c>
      <c r="AP21" s="14">
        <f>[3]Final!Z18</f>
        <v>0.0601898211261623</v>
      </c>
      <c r="AQ21" s="14">
        <f>[3]Final!Q18</f>
        <v>0.592943198858903</v>
      </c>
      <c r="AR21" s="10">
        <f>[3]Final!D18</f>
        <v>0.0128168560071723</v>
      </c>
      <c r="AS21" s="10">
        <f>[3]Final!E18</f>
        <v>0.0549210426509695</v>
      </c>
      <c r="AT21" s="10">
        <f>[3]Final!F18</f>
        <v>0.0288573171712039</v>
      </c>
      <c r="AU21" s="11">
        <f>[3]Final!AL118/10</f>
        <v>3.138018015451</v>
      </c>
      <c r="AV21" s="11">
        <f>[3]Final!AP118/10</f>
        <v>2.65622583837664</v>
      </c>
      <c r="AW21" s="10">
        <f>[3]Final!AS118</f>
        <v>1.91675987545838</v>
      </c>
      <c r="AX21" s="10">
        <f>[3]Final!AT118</f>
        <v>0.0811158616245311</v>
      </c>
      <c r="AY21" s="10">
        <f>[3]Final!AD118</f>
        <v>1.63462934496246</v>
      </c>
      <c r="AZ21" s="10">
        <f>[3]Final!AF118</f>
        <v>0.0657177381747075</v>
      </c>
      <c r="BA21" s="12">
        <f t="shared" si="4"/>
        <v>0.620372432917395</v>
      </c>
      <c r="BB21" s="12">
        <f t="shared" si="5"/>
        <v>0.525124227336513</v>
      </c>
      <c r="BC21" s="11">
        <f>[3]Final!AI118/10</f>
        <v>2.41305248495034</v>
      </c>
      <c r="BD21" s="11">
        <f>[3]Final!AJ118/10</f>
        <v>0.533810755785808</v>
      </c>
      <c r="BE21" s="11">
        <f>[3]Final!AK118/10</f>
        <v>0.191154774714849</v>
      </c>
      <c r="BF21" s="11">
        <f>[3]Final!M118/10</f>
        <v>1.86487537405702</v>
      </c>
      <c r="BG21" s="11">
        <f>[3]Final!N118/10</f>
        <v>0.406597509960228</v>
      </c>
      <c r="BH21" s="11">
        <f>[3]Final!O118/10</f>
        <v>0.143094675493882</v>
      </c>
      <c r="BI21" s="14">
        <f>[3]Final!X118</f>
        <v>0.7606956291509</v>
      </c>
      <c r="BJ21" s="14">
        <f>[3]Final!Y118</f>
        <v>0.179202464697426</v>
      </c>
      <c r="BK21" s="14">
        <f>[3]Final!Z118</f>
        <v>0.0601019061516741</v>
      </c>
      <c r="BL21" s="14">
        <f>[3]Final!Q118</f>
        <v>0.660173296899104</v>
      </c>
      <c r="BM21" s="10">
        <f>[3]Final!D118</f>
        <v>0.0393835405211745</v>
      </c>
      <c r="BN21" s="10">
        <f>[3]Final!E118</f>
        <v>0.0998893012469759</v>
      </c>
      <c r="BO21" s="10">
        <f>[3]Final!F118</f>
        <v>0.0616987861721935</v>
      </c>
      <c r="BP21" s="11">
        <f>[3]Data!$BB22/10</f>
        <v>5.585</v>
      </c>
      <c r="BQ21" s="11">
        <f>[3]Data!$BD22/10</f>
        <v>1.406</v>
      </c>
      <c r="BR21" s="21">
        <f>[3]Data!$CR22/10</f>
        <v>1.56004845840032</v>
      </c>
      <c r="BS21" s="22">
        <f>[3]Data!BP22</f>
        <v>0.846466089518254</v>
      </c>
      <c r="BT21" s="22">
        <f>[3]Data!BQ22</f>
        <v>0.846466089518254</v>
      </c>
      <c r="BU21" s="22">
        <f>[3]Data!BR22</f>
        <v>0.846466089518254</v>
      </c>
      <c r="BV21" s="22">
        <f>[3]Data!BS22</f>
        <v>0.846466089518254</v>
      </c>
      <c r="BW21" s="21">
        <f>[3]Data!$AZ22</f>
        <v>99.4</v>
      </c>
      <c r="BX21" s="10"/>
    </row>
    <row r="22" spans="1:76">
      <c r="A22" s="1">
        <v>1959</v>
      </c>
      <c r="B22" s="11">
        <f>[3]OECD!AB15</f>
        <v>4.76382344523709</v>
      </c>
      <c r="C22" s="11">
        <f>[3]OECD!EA15</f>
        <v>4.16266093928261</v>
      </c>
      <c r="D22" s="10">
        <f>[3]OECD!EH15</f>
        <v>1.51214981729648</v>
      </c>
      <c r="E22" s="10">
        <f>[3]OECD!EI15</f>
        <v>0.122915937112633</v>
      </c>
      <c r="F22" s="10">
        <f>[3]OECD!CG15</f>
        <v>1.65061285273921</v>
      </c>
      <c r="G22" s="10">
        <f>[3]OECD!CH15</f>
        <v>0.107753365013263</v>
      </c>
      <c r="H22" s="12">
        <f t="shared" si="0"/>
        <v>1.01718682147283</v>
      </c>
      <c r="I22" s="12">
        <f t="shared" si="1"/>
        <v>0.888824680085773</v>
      </c>
      <c r="J22" s="11">
        <f>[3]OECD!Y15</f>
        <v>3.64431653397801</v>
      </c>
      <c r="K22" s="11">
        <f>[3]OECD!Z15</f>
        <v>0.817021774237291</v>
      </c>
      <c r="L22" s="11">
        <f>[3]OECD!AA15</f>
        <v>0.302485137021789</v>
      </c>
      <c r="M22" s="11">
        <f>[3]OECD!AV15</f>
        <v>3.1105001365455</v>
      </c>
      <c r="N22" s="11">
        <f>[3]OECD!AW15</f>
        <v>0.722127183570845</v>
      </c>
      <c r="O22" s="11">
        <f>[3]OECD!AX15</f>
        <v>0.257444636765821</v>
      </c>
      <c r="P22" s="14">
        <f>[3]OECD!BX15</f>
        <v>0.73596799956319</v>
      </c>
      <c r="Q22" s="14">
        <f>[3]OECD!BY15</f>
        <v>0.199092674758891</v>
      </c>
      <c r="R22" s="14">
        <f>[3]OECD!BZ15</f>
        <v>0.0649393256779191</v>
      </c>
      <c r="S22" s="14">
        <f>[3]OECD!BR15</f>
        <v>0.443475525620159</v>
      </c>
      <c r="T22" s="10">
        <f>[3]OECD!DR$7</f>
        <v>0.05</v>
      </c>
      <c r="U22" s="10">
        <f>[3]OECD!DS$7</f>
        <v>0.125</v>
      </c>
      <c r="V22" s="10">
        <f>[3]OECD!DT$7</f>
        <v>0.08</v>
      </c>
      <c r="W22" s="16">
        <f>[3]OECD!BM15</f>
        <v>0.028186987159355</v>
      </c>
      <c r="X22" s="16">
        <f>[3]OECD!BN15</f>
        <v>0.028186987159355</v>
      </c>
      <c r="Y22" s="16">
        <f>[3]OECD!BO15</f>
        <v>0.028186987159355</v>
      </c>
      <c r="Z22" s="11">
        <f>[3]Final!AL19/10</f>
        <v>5.18091808075008</v>
      </c>
      <c r="AA22" s="11">
        <f>[3]Final!AP19/10</f>
        <v>4.52712103466464</v>
      </c>
      <c r="AB22" s="10">
        <f>[3]Final!AS19</f>
        <v>1.51529590930432</v>
      </c>
      <c r="AC22" s="10">
        <f>[3]Final!AT19</f>
        <v>0.106884915994071</v>
      </c>
      <c r="AD22" s="10">
        <f>[3]Final!AD19</f>
        <v>1.63251568660653</v>
      </c>
      <c r="AE22" s="10">
        <f>[3]Final!AF19</f>
        <v>0.080941857043542</v>
      </c>
      <c r="AF22" s="12">
        <f t="shared" si="2"/>
        <v>0.764087416482021</v>
      </c>
      <c r="AG22" s="12">
        <f t="shared" si="3"/>
        <v>0.667664719179947</v>
      </c>
      <c r="AH22" s="11">
        <f>[3]Final!AI19/10</f>
        <v>3.9382591383661</v>
      </c>
      <c r="AI22" s="11">
        <f>[3]Final!AJ19/10</f>
        <v>0.913899238178297</v>
      </c>
      <c r="AJ22" s="11">
        <f>[3]Final!AK19/10</f>
        <v>0.328759704205685</v>
      </c>
      <c r="AK22" s="11">
        <f>[3]Final!M19/10</f>
        <v>3.38101786806054</v>
      </c>
      <c r="AL22" s="11">
        <f>[3]Final!N19/10</f>
        <v>0.846184333634377</v>
      </c>
      <c r="AM22" s="11">
        <f>[3]Final!O19/10</f>
        <v>0.283985622102536</v>
      </c>
      <c r="AN22" s="14">
        <f>[3]Final!X19</f>
        <v>0.732932694717423</v>
      </c>
      <c r="AO22" s="14">
        <f>[3]Final!Y19</f>
        <v>0.202972929371834</v>
      </c>
      <c r="AP22" s="14">
        <f>[3]Final!Z19</f>
        <v>0.0640943759107429</v>
      </c>
      <c r="AQ22" s="14">
        <f>[3]Final!Q19</f>
        <v>0.446911755444002</v>
      </c>
      <c r="AR22" s="10">
        <f>[3]Final!D19</f>
        <v>0.0136739715281869</v>
      </c>
      <c r="AS22" s="10">
        <f>[3]Final!E19</f>
        <v>0.0593996308652033</v>
      </c>
      <c r="AT22" s="10">
        <f>[3]Final!F19</f>
        <v>0.0313329797229631</v>
      </c>
      <c r="AU22" s="11">
        <f>[3]Final!AL119/10</f>
        <v>4.75174552868243</v>
      </c>
      <c r="AV22" s="11">
        <f>[3]Final!AP119/10</f>
        <v>4.1521071746337</v>
      </c>
      <c r="AW22" s="10">
        <f>[3]Final!AS119</f>
        <v>1.5142505572899</v>
      </c>
      <c r="AX22" s="10">
        <f>[3]Final!AT119</f>
        <v>0.122829738669997</v>
      </c>
      <c r="AY22" s="10">
        <f>[3]Final!AD119</f>
        <v>1.64683183004475</v>
      </c>
      <c r="AZ22" s="10">
        <f>[3]Final!AF119</f>
        <v>0.108226063024655</v>
      </c>
      <c r="BA22" s="12">
        <f t="shared" si="4"/>
        <v>1.02164906901066</v>
      </c>
      <c r="BB22" s="12">
        <f t="shared" si="5"/>
        <v>0.892723821970585</v>
      </c>
      <c r="BC22" s="11">
        <f>[3]Final!AI119/10</f>
        <v>3.63636612159481</v>
      </c>
      <c r="BD22" s="11">
        <f>[3]Final!AJ119/10</f>
        <v>0.813582070435565</v>
      </c>
      <c r="BE22" s="11">
        <f>[3]Final!AK119/10</f>
        <v>0.301797336652055</v>
      </c>
      <c r="BF22" s="11">
        <f>[3]Final!M119/10</f>
        <v>3.04095376075124</v>
      </c>
      <c r="BG22" s="11">
        <f>[3]Final!N119/10</f>
        <v>0.684302743491754</v>
      </c>
      <c r="BH22" s="11">
        <f>[3]Final!O119/10</f>
        <v>0.248944724458417</v>
      </c>
      <c r="BI22" s="14">
        <f>[3]Final!X119</f>
        <v>0.744577915450845</v>
      </c>
      <c r="BJ22" s="14">
        <f>[3]Final!Y119</f>
        <v>0.191246141790581</v>
      </c>
      <c r="BK22" s="14">
        <f>[3]Final!Z119</f>
        <v>0.0641759427585738</v>
      </c>
      <c r="BL22" s="14">
        <f>[3]Final!Q119</f>
        <v>0.473450321309852</v>
      </c>
      <c r="BM22" s="10">
        <f>[3]Final!D119</f>
        <v>0.0427264930647212</v>
      </c>
      <c r="BN22" s="10">
        <f>[3]Final!E119</f>
        <v>0.111297514862105</v>
      </c>
      <c r="BO22" s="10">
        <f>[3]Final!F119</f>
        <v>0.0683557405976877</v>
      </c>
      <c r="BP22" s="11">
        <f>[3]Data!$BB23/10</f>
        <v>6.195</v>
      </c>
      <c r="BQ22" s="11">
        <f>[3]Data!$BD23/10</f>
        <v>1.643</v>
      </c>
      <c r="BR22" s="21">
        <f>[3]Data!$CR23/10</f>
        <v>1.73043871079498</v>
      </c>
      <c r="BS22" s="22">
        <f>[3]Data!BP23</f>
        <v>0.873806719987591</v>
      </c>
      <c r="BT22" s="22">
        <f>[3]Data!BQ23</f>
        <v>0.873806719987591</v>
      </c>
      <c r="BU22" s="22">
        <f>[3]Data!BR23</f>
        <v>0.873806719987591</v>
      </c>
      <c r="BV22" s="22">
        <f>[3]Data!BS23</f>
        <v>0.873806719987591</v>
      </c>
      <c r="BW22" s="21">
        <f>[3]Data!$AZ23</f>
        <v>100.4</v>
      </c>
      <c r="BX22" s="10"/>
    </row>
    <row r="23" spans="1:76">
      <c r="A23" s="1">
        <v>1960</v>
      </c>
      <c r="B23" s="11">
        <f>[3]OECD!AB16</f>
        <v>6.38169798032704</v>
      </c>
      <c r="C23" s="11">
        <f>[3]OECD!EA16</f>
        <v>5.75702195884974</v>
      </c>
      <c r="D23" s="10">
        <f>[3]OECD!EH16</f>
        <v>1.33958688071464</v>
      </c>
      <c r="E23" s="10">
        <f>[3]OECD!EI16</f>
        <v>0.164656576786829</v>
      </c>
      <c r="F23" s="10">
        <f>[3]OECD!CG16</f>
        <v>1.4084071096338</v>
      </c>
      <c r="G23" s="10">
        <f>[3]OECD!CH16</f>
        <v>0.151760605371647</v>
      </c>
      <c r="H23" s="12">
        <f t="shared" si="0"/>
        <v>1.43261315118815</v>
      </c>
      <c r="I23" s="12">
        <f t="shared" si="1"/>
        <v>1.29238102388299</v>
      </c>
      <c r="J23" s="11">
        <f>[3]OECD!Y16</f>
        <v>4.88334914547424</v>
      </c>
      <c r="K23" s="11">
        <f>[3]OECD!Z16</f>
        <v>1.0822673143182</v>
      </c>
      <c r="L23" s="11">
        <f>[3]OECD!AA16</f>
        <v>0.416081520534594</v>
      </c>
      <c r="M23" s="11">
        <f>[3]OECD!AV16</f>
        <v>4.37316188689859</v>
      </c>
      <c r="N23" s="11">
        <f>[3]OECD!AW16</f>
        <v>1.01295418056293</v>
      </c>
      <c r="O23" s="11">
        <f>[3]OECD!AX16</f>
        <v>0.374253467477282</v>
      </c>
      <c r="P23" s="14">
        <f>[3]OECD!BX16</f>
        <v>0.724730266382325</v>
      </c>
      <c r="Q23" s="14">
        <f>[3]OECD!BY16</f>
        <v>0.207404745344072</v>
      </c>
      <c r="R23" s="14">
        <f>[3]OECD!BZ16</f>
        <v>0.0678649882736031</v>
      </c>
      <c r="S23" s="14">
        <f>[3]OECD!BR16</f>
        <v>0.282608763580221</v>
      </c>
      <c r="T23" s="10">
        <f>[3]OECD!DR$7</f>
        <v>0.05</v>
      </c>
      <c r="U23" s="10">
        <f>[3]OECD!DS$7</f>
        <v>0.125</v>
      </c>
      <c r="V23" s="10">
        <f>[3]OECD!DT$7</f>
        <v>0.08</v>
      </c>
      <c r="W23" s="16">
        <f>[3]OECD!BM16</f>
        <v>0.0111614793501651</v>
      </c>
      <c r="X23" s="16">
        <f>[3]OECD!BN16</f>
        <v>0.0111614793501651</v>
      </c>
      <c r="Y23" s="16">
        <f>[3]OECD!BO16</f>
        <v>0.0111614793501651</v>
      </c>
      <c r="Z23" s="11">
        <f>[3]Final!AL20/10</f>
        <v>7.0043683129217</v>
      </c>
      <c r="AA23" s="11">
        <f>[3]Final!AP20/10</f>
        <v>6.31874186300729</v>
      </c>
      <c r="AB23" s="10">
        <f>[3]Final!AS20</f>
        <v>1.35195504035216</v>
      </c>
      <c r="AC23" s="10">
        <f>[3]Final!AT20</f>
        <v>0.144503600915801</v>
      </c>
      <c r="AD23" s="10">
        <f>[3]Final!AD20</f>
        <v>1.42149166757348</v>
      </c>
      <c r="AE23" s="10">
        <f>[3]Final!AF20</f>
        <v>0.115058175345319</v>
      </c>
      <c r="AF23" s="12">
        <f t="shared" si="2"/>
        <v>1.08614389582694</v>
      </c>
      <c r="AG23" s="12">
        <f t="shared" si="3"/>
        <v>0.9798261023982</v>
      </c>
      <c r="AH23" s="11">
        <f>[3]Final!AI20/10</f>
        <v>5.31940092800561</v>
      </c>
      <c r="AI23" s="11">
        <f>[3]Final!AJ20/10</f>
        <v>1.22788982729498</v>
      </c>
      <c r="AJ23" s="11">
        <f>[3]Final!AK20/10</f>
        <v>0.457077557621113</v>
      </c>
      <c r="AK23" s="11">
        <f>[3]Final!M20/10</f>
        <v>4.7855129721045</v>
      </c>
      <c r="AL23" s="11">
        <f>[3]Final!N20/10</f>
        <v>1.2080646915775</v>
      </c>
      <c r="AM23" s="11">
        <f>[3]Final!O20/10</f>
        <v>0.41760489521844</v>
      </c>
      <c r="AN23" s="14">
        <f>[3]Final!X20</f>
        <v>0.721175231303539</v>
      </c>
      <c r="AO23" s="14">
        <f>[3]Final!Y20</f>
        <v>0.211912214933831</v>
      </c>
      <c r="AP23" s="14">
        <f>[3]Final!Z20</f>
        <v>0.0669125537626307</v>
      </c>
      <c r="AQ23" s="14">
        <f>[3]Final!Q20</f>
        <v>0.315953763270019</v>
      </c>
      <c r="AR23" s="10">
        <f>[3]Final!D20</f>
        <v>0.0143905145029832</v>
      </c>
      <c r="AS23" s="10">
        <f>[3]Final!E20</f>
        <v>0.0634211814476513</v>
      </c>
      <c r="AT23" s="10">
        <f>[3]Final!F20</f>
        <v>0.0332958974725573</v>
      </c>
      <c r="AU23" s="11">
        <f>[3]Final!AL120/10</f>
        <v>6.36904096750452</v>
      </c>
      <c r="AV23" s="11">
        <f>[3]Final!AP120/10</f>
        <v>5.74560388469811</v>
      </c>
      <c r="AW23" s="10">
        <f>[3]Final!AS120</f>
        <v>1.34035817555039</v>
      </c>
      <c r="AX23" s="10">
        <f>[3]Final!AT120</f>
        <v>0.164635844427049</v>
      </c>
      <c r="AY23" s="10">
        <f>[3]Final!AD120</f>
        <v>1.40662673704517</v>
      </c>
      <c r="AZ23" s="10">
        <f>[3]Final!AF120</f>
        <v>0.152233673895615</v>
      </c>
      <c r="BA23" s="12">
        <f t="shared" si="4"/>
        <v>1.4370788963477</v>
      </c>
      <c r="BB23" s="12">
        <f t="shared" si="5"/>
        <v>1.29640963711813</v>
      </c>
      <c r="BC23" s="11">
        <f>[3]Final!AI120/10</f>
        <v>4.8754410516861</v>
      </c>
      <c r="BD23" s="11">
        <f>[3]Final!AJ120/10</f>
        <v>1.07827915251552</v>
      </c>
      <c r="BE23" s="11">
        <f>[3]Final!AK120/10</f>
        <v>0.41532076330291</v>
      </c>
      <c r="BF23" s="11">
        <f>[3]Final!M120/10</f>
        <v>4.27262575968106</v>
      </c>
      <c r="BG23" s="11">
        <f>[3]Final!N120/10</f>
        <v>0.956712734417125</v>
      </c>
      <c r="BH23" s="11">
        <f>[3]Final!O120/10</f>
        <v>0.361182662458693</v>
      </c>
      <c r="BI23" s="14">
        <f>[3]Final!X120</f>
        <v>0.733505910171425</v>
      </c>
      <c r="BJ23" s="14">
        <f>[3]Final!Y120</f>
        <v>0.199494769460207</v>
      </c>
      <c r="BK23" s="14">
        <f>[3]Final!Z120</f>
        <v>0.0669993203683679</v>
      </c>
      <c r="BL23" s="14">
        <f>[3]Final!Q120</f>
        <v>0.327117237458221</v>
      </c>
      <c r="BM23" s="10">
        <f>[3]Final!D120</f>
        <v>0.0448402049029529</v>
      </c>
      <c r="BN23" s="10">
        <f>[3]Final!E120</f>
        <v>0.11793581492757</v>
      </c>
      <c r="BO23" s="10">
        <f>[3]Final!F120</f>
        <v>0.0722651909368742</v>
      </c>
      <c r="BP23" s="11">
        <f>[3]Data!$BB24/10</f>
        <v>6.407</v>
      </c>
      <c r="BQ23" s="11">
        <f>[3]Data!$BD24/10</f>
        <v>1.798</v>
      </c>
      <c r="BR23" s="21">
        <f>[3]Data!$CR24/10</f>
        <v>1.78965630670919</v>
      </c>
      <c r="BS23" s="22">
        <f>[3]Data!BP24</f>
        <v>0.902114449257392</v>
      </c>
      <c r="BT23" s="22">
        <f>[3]Data!BQ24</f>
        <v>0.902114449257392</v>
      </c>
      <c r="BU23" s="22">
        <f>[3]Data!BR24</f>
        <v>0.902114449257392</v>
      </c>
      <c r="BV23" s="22">
        <f>[3]Data!BS24</f>
        <v>0.902114449257392</v>
      </c>
      <c r="BW23" s="21">
        <f>[3]Data!$AZ24</f>
        <v>102.1</v>
      </c>
      <c r="BX23" s="10"/>
    </row>
    <row r="24" spans="1:76">
      <c r="A24" s="1">
        <v>1961</v>
      </c>
      <c r="B24" s="11">
        <f>[3]OECD!AB17</f>
        <v>6.41395346696852</v>
      </c>
      <c r="C24" s="11">
        <f>[3]OECD!EA17</f>
        <v>6.4361736367262</v>
      </c>
      <c r="D24" s="10">
        <f>[3]OECD!EH17</f>
        <v>1.00501610494263</v>
      </c>
      <c r="E24" s="10">
        <f>[3]OECD!EI17</f>
        <v>0.165482511455486</v>
      </c>
      <c r="F24" s="10">
        <f>[3]OECD!CG17</f>
        <v>1.14653103694794</v>
      </c>
      <c r="G24" s="10">
        <f>[3]OECD!CH17</f>
        <v>0.173998244244602</v>
      </c>
      <c r="H24" s="12">
        <f t="shared" si="0"/>
        <v>1.64253544177701</v>
      </c>
      <c r="I24" s="12">
        <f t="shared" si="1"/>
        <v>1.64822575689034</v>
      </c>
      <c r="J24" s="11">
        <f>[3]OECD!Y17</f>
        <v>4.96665380096493</v>
      </c>
      <c r="K24" s="11">
        <f>[3]OECD!Z17</f>
        <v>1.03170085217977</v>
      </c>
      <c r="L24" s="11">
        <f>[3]OECD!AA17</f>
        <v>0.415598813823826</v>
      </c>
      <c r="M24" s="11">
        <f>[3]OECD!AV17</f>
        <v>5.0512835622765</v>
      </c>
      <c r="N24" s="11">
        <f>[3]OECD!AW17</f>
        <v>1.12744968879892</v>
      </c>
      <c r="O24" s="11">
        <f>[3]OECD!AX17</f>
        <v>0.433166840811677</v>
      </c>
      <c r="P24" s="14">
        <f>[3]OECD!BX17</f>
        <v>0.731459509253789</v>
      </c>
      <c r="Q24" s="14">
        <f>[3]OECD!BY17</f>
        <v>0.200146640900025</v>
      </c>
      <c r="R24" s="14">
        <f>[3]OECD!BZ17</f>
        <v>0.0683938498461857</v>
      </c>
      <c r="S24" s="14">
        <f>[3]OECD!BR17</f>
        <v>-0.132766964425449</v>
      </c>
      <c r="T24" s="10">
        <f>[3]OECD!DR$7</f>
        <v>0.05</v>
      </c>
      <c r="U24" s="10">
        <f>[3]OECD!DS$7</f>
        <v>0.125</v>
      </c>
      <c r="V24" s="10">
        <f>[3]OECD!DT$7</f>
        <v>0.08</v>
      </c>
      <c r="W24" s="16">
        <f>[3]OECD!BM17</f>
        <v>-0.21995297876556</v>
      </c>
      <c r="X24" s="16">
        <f>[3]OECD!BN17</f>
        <v>-0.21995297876556</v>
      </c>
      <c r="Y24" s="16">
        <f>[3]OECD!BO17</f>
        <v>-0.21995297876556</v>
      </c>
      <c r="Z24" s="11">
        <f>[3]Final!AL21/10</f>
        <v>7.26096713900521</v>
      </c>
      <c r="AA24" s="11">
        <f>[3]Final!AP21/10</f>
        <v>7.28612165926553</v>
      </c>
      <c r="AB24" s="10">
        <f>[3]Final!AS21</f>
        <v>1.0366341138301</v>
      </c>
      <c r="AC24" s="10">
        <f>[3]Final!AT21</f>
        <v>0.14979736228061</v>
      </c>
      <c r="AD24" s="10">
        <f>[3]Final!AD21</f>
        <v>1.18321602617131</v>
      </c>
      <c r="AE24" s="10">
        <f>[3]Final!AF21</f>
        <v>0.13613867701061</v>
      </c>
      <c r="AF24" s="12">
        <f t="shared" si="2"/>
        <v>1.28514286427058</v>
      </c>
      <c r="AG24" s="12">
        <f t="shared" si="3"/>
        <v>1.28959504696165</v>
      </c>
      <c r="AH24" s="11">
        <f>[3]Final!AI21/10</f>
        <v>5.56316774513876</v>
      </c>
      <c r="AI24" s="11">
        <f>[3]Final!AJ21/10</f>
        <v>1.22509677127498</v>
      </c>
      <c r="AJ24" s="11">
        <f>[3]Final!AK21/10</f>
        <v>0.47270262259147</v>
      </c>
      <c r="AK24" s="11">
        <f>[3]Final!M21/10</f>
        <v>5.66366720517608</v>
      </c>
      <c r="AL24" s="11">
        <f>[3]Final!N21/10</f>
        <v>1.42223613382255</v>
      </c>
      <c r="AM24" s="11">
        <f>[3]Final!O21/10</f>
        <v>0.501109130435984</v>
      </c>
      <c r="AN24" s="14">
        <f>[3]Final!X21</f>
        <v>0.691316011445559</v>
      </c>
      <c r="AO24" s="14">
        <f>[3]Final!Y21</f>
        <v>0.23876489061874</v>
      </c>
      <c r="AP24" s="14">
        <f>[3]Final!Z21</f>
        <v>0.0699190979357015</v>
      </c>
      <c r="AQ24" s="14">
        <f>[3]Final!Q21</f>
        <v>0.242915539142436</v>
      </c>
      <c r="AR24" s="10">
        <f>[3]Final!D21</f>
        <v>0.0165556784714698</v>
      </c>
      <c r="AS24" s="10">
        <f>[3]Final!E21</f>
        <v>0.0760411807178901</v>
      </c>
      <c r="AT24" s="10">
        <f>[3]Final!F21</f>
        <v>0.0392330710630261</v>
      </c>
      <c r="AU24" s="11">
        <f>[3]Final!AL121/10</f>
        <v>6.4004731687422</v>
      </c>
      <c r="AV24" s="11">
        <f>[3]Final!AP121/10</f>
        <v>6.4226466380496</v>
      </c>
      <c r="AW24" s="10">
        <f>[3]Final!AS121</f>
        <v>1.00493515450726</v>
      </c>
      <c r="AX24" s="10">
        <f>[3]Final!AT121</f>
        <v>0.165448347756729</v>
      </c>
      <c r="AY24" s="10">
        <f>[3]Final!AD121</f>
        <v>1.14056289270901</v>
      </c>
      <c r="AZ24" s="10">
        <f>[3]Final!AF121</f>
        <v>0.173632079466103</v>
      </c>
      <c r="BA24" s="12">
        <f t="shared" si="4"/>
        <v>1.63907886306941</v>
      </c>
      <c r="BB24" s="12">
        <f t="shared" si="5"/>
        <v>1.64475720338965</v>
      </c>
      <c r="BC24" s="11">
        <f>[3]Final!AI121/10</f>
        <v>4.95871115780343</v>
      </c>
      <c r="BD24" s="11">
        <f>[3]Final!AJ121/10</f>
        <v>1.02702090631473</v>
      </c>
      <c r="BE24" s="11">
        <f>[3]Final!AK121/10</f>
        <v>0.414741104624041</v>
      </c>
      <c r="BF24" s="11">
        <f>[3]Final!M121/10</f>
        <v>4.91933197377381</v>
      </c>
      <c r="BG24" s="11">
        <f>[3]Final!N121/10</f>
        <v>1.05374687263063</v>
      </c>
      <c r="BH24" s="11">
        <f>[3]Final!O121/10</f>
        <v>0.415400233758135</v>
      </c>
      <c r="BI24" s="14">
        <f>[3]Final!X121</f>
        <v>0.707591854899585</v>
      </c>
      <c r="BJ24" s="14">
        <f>[3]Final!Y121</f>
        <v>0.22214750030328</v>
      </c>
      <c r="BK24" s="14">
        <f>[3]Final!Z121</f>
        <v>0.0702606447971349</v>
      </c>
      <c r="BL24" s="14">
        <f>[3]Final!Q121</f>
        <v>0.236804263742825</v>
      </c>
      <c r="BM24" s="10">
        <f>[3]Final!D121</f>
        <v>0.0509403995208849</v>
      </c>
      <c r="BN24" s="10">
        <f>[3]Final!E121</f>
        <v>0.137896896052881</v>
      </c>
      <c r="BO24" s="10">
        <f>[3]Final!F121</f>
        <v>0.0837879314241994</v>
      </c>
      <c r="BP24" s="11">
        <f>[3]Data!$BB25/10</f>
        <v>4.664</v>
      </c>
      <c r="BQ24" s="11">
        <f>[3]Data!$BD25/10</f>
        <v>0.462</v>
      </c>
      <c r="BR24" s="21">
        <f>[3]Data!$CR25/10</f>
        <v>1.30278711011264</v>
      </c>
      <c r="BS24" s="22">
        <f>[3]Data!BP25</f>
        <v>1.00346434845094</v>
      </c>
      <c r="BT24" s="22">
        <f>[3]Data!BQ25</f>
        <v>1.00346434845094</v>
      </c>
      <c r="BU24" s="22">
        <f>[3]Data!BR25</f>
        <v>1.00346434845094</v>
      </c>
      <c r="BV24" s="22">
        <f>[3]Data!BS25</f>
        <v>1.00346434845094</v>
      </c>
      <c r="BW24" s="21">
        <f>[3]Data!$AZ25</f>
        <v>142.6</v>
      </c>
      <c r="BX24" s="10"/>
    </row>
    <row r="25" spans="1:76">
      <c r="A25" s="1">
        <v>1962</v>
      </c>
      <c r="B25" s="11">
        <f>[3]OECD!AB18</f>
        <v>6.25571588544435</v>
      </c>
      <c r="C25" s="11">
        <f>[3]OECD!EA18</f>
        <v>6.54209092881679</v>
      </c>
      <c r="D25" s="10">
        <f>[3]OECD!EH18</f>
        <v>0.975053657111942</v>
      </c>
      <c r="E25" s="10">
        <f>[3]OECD!EI18</f>
        <v>0.16135432798274</v>
      </c>
      <c r="F25" s="10">
        <f>[3]OECD!CG18</f>
        <v>0.987142141672085</v>
      </c>
      <c r="G25" s="10">
        <f>[3]OECD!CH18</f>
        <v>0.171760999470798</v>
      </c>
      <c r="H25" s="12">
        <f t="shared" si="0"/>
        <v>1.62141595376805</v>
      </c>
      <c r="I25" s="12">
        <f t="shared" si="1"/>
        <v>1.69564136179297</v>
      </c>
      <c r="J25" s="11">
        <f>[3]OECD!Y18</f>
        <v>4.90352363010203</v>
      </c>
      <c r="K25" s="11">
        <f>[3]OECD!Z18</f>
        <v>0.950689821678204</v>
      </c>
      <c r="L25" s="11">
        <f>[3]OECD!AA18</f>
        <v>0.401502433664115</v>
      </c>
      <c r="M25" s="11">
        <f>[3]OECD!AV18</f>
        <v>5.06162945182921</v>
      </c>
      <c r="N25" s="11">
        <f>[3]OECD!AW18</f>
        <v>1.05727502605759</v>
      </c>
      <c r="O25" s="11">
        <f>[3]OECD!AX18</f>
        <v>0.42557356639997</v>
      </c>
      <c r="P25" s="14">
        <f>[3]OECD!BX18</f>
        <v>0.719147762034552</v>
      </c>
      <c r="Q25" s="14">
        <f>[3]OECD!BY18</f>
        <v>0.210656115940238</v>
      </c>
      <c r="R25" s="14">
        <f>[3]OECD!BZ18</f>
        <v>0.0701961220252099</v>
      </c>
      <c r="S25" s="14">
        <f>[3]OECD!BR18</f>
        <v>0.101694424944944</v>
      </c>
      <c r="T25" s="10">
        <f>[3]OECD!DR$7</f>
        <v>0.05</v>
      </c>
      <c r="U25" s="10">
        <f>[3]OECD!DS$7</f>
        <v>0.125</v>
      </c>
      <c r="V25" s="10">
        <f>[3]OECD!DT$7</f>
        <v>0.08</v>
      </c>
      <c r="W25" s="16">
        <f>[3]OECD!BM18</f>
        <v>-0.0305416662005809</v>
      </c>
      <c r="X25" s="16">
        <f>[3]OECD!BN18</f>
        <v>-0.0305416662005809</v>
      </c>
      <c r="Y25" s="16">
        <f>[3]OECD!BO18</f>
        <v>-0.0305416662005809</v>
      </c>
      <c r="Z25" s="11">
        <f>[3]Final!AL22/10</f>
        <v>7.30547322614788</v>
      </c>
      <c r="AA25" s="11">
        <f>[3]Final!AP22/10</f>
        <v>7.63990420899705</v>
      </c>
      <c r="AB25" s="10">
        <f>[3]Final!AS22</f>
        <v>1.00612949849388</v>
      </c>
      <c r="AC25" s="10">
        <f>[3]Final!AT22</f>
        <v>0.150715544987097</v>
      </c>
      <c r="AD25" s="10">
        <f>[3]Final!AD22</f>
        <v>1.039289304535</v>
      </c>
      <c r="AE25" s="10">
        <f>[3]Final!AF22</f>
        <v>0.141487470950673</v>
      </c>
      <c r="AF25" s="12">
        <f t="shared" si="2"/>
        <v>1.3356352336359</v>
      </c>
      <c r="AG25" s="12">
        <f t="shared" si="3"/>
        <v>1.39677813158179</v>
      </c>
      <c r="AH25" s="11">
        <f>[3]Final!AI22/10</f>
        <v>5.65448861996862</v>
      </c>
      <c r="AI25" s="11">
        <f>[3]Final!AJ22/10</f>
        <v>1.17812657598518</v>
      </c>
      <c r="AJ25" s="11">
        <f>[3]Final!AK22/10</f>
        <v>0.472858030194076</v>
      </c>
      <c r="AK25" s="11">
        <f>[3]Final!M22/10</f>
        <v>5.90640643571263</v>
      </c>
      <c r="AL25" s="11">
        <f>[3]Final!N22/10</f>
        <v>1.46236905341911</v>
      </c>
      <c r="AM25" s="11">
        <f>[3]Final!O22/10</f>
        <v>0.522306161145842</v>
      </c>
      <c r="AN25" s="14">
        <f>[3]Final!X22</f>
        <v>0.688801613632217</v>
      </c>
      <c r="AO25" s="14">
        <f>[3]Final!Y22</f>
        <v>0.240959764128325</v>
      </c>
      <c r="AP25" s="14">
        <f>[3]Final!Z22</f>
        <v>0.0702386222394581</v>
      </c>
      <c r="AQ25" s="14">
        <f>[3]Final!Q22</f>
        <v>0.182471174087252</v>
      </c>
      <c r="AR25" s="10">
        <f>[3]Final!D22</f>
        <v>0.0174428553185851</v>
      </c>
      <c r="AS25" s="10">
        <f>[3]Final!E22</f>
        <v>0.08328353255539</v>
      </c>
      <c r="AT25" s="10">
        <f>[3]Final!F22</f>
        <v>0.0418605507060033</v>
      </c>
      <c r="AU25" s="11">
        <f>[3]Final!AL122/10</f>
        <v>6.24136116631414</v>
      </c>
      <c r="AV25" s="11">
        <f>[3]Final!AP122/10</f>
        <v>6.52707907733135</v>
      </c>
      <c r="AW25" s="10">
        <f>[3]Final!AS122</f>
        <v>0.97514058754201</v>
      </c>
      <c r="AX25" s="10">
        <f>[3]Final!AT122</f>
        <v>0.161335399039351</v>
      </c>
      <c r="AY25" s="10">
        <f>[3]Final!AD122</f>
        <v>0.985991182992584</v>
      </c>
      <c r="AZ25" s="10">
        <f>[3]Final!AF122</f>
        <v>0.171199699438245</v>
      </c>
      <c r="BA25" s="12">
        <f t="shared" si="4"/>
        <v>1.61611730721595</v>
      </c>
      <c r="BB25" s="12">
        <f t="shared" si="5"/>
        <v>1.69010015305231</v>
      </c>
      <c r="BC25" s="11">
        <f>[3]Final!AI122/10</f>
        <v>4.89551321712412</v>
      </c>
      <c r="BD25" s="11">
        <f>[3]Final!AJ122/10</f>
        <v>0.945306259120312</v>
      </c>
      <c r="BE25" s="11">
        <f>[3]Final!AK122/10</f>
        <v>0.400541690069708</v>
      </c>
      <c r="BF25" s="11">
        <f>[3]Final!M122/10</f>
        <v>4.92787872191155</v>
      </c>
      <c r="BG25" s="11">
        <f>[3]Final!N122/10</f>
        <v>0.987137265100247</v>
      </c>
      <c r="BH25" s="11">
        <f>[3]Final!O122/10</f>
        <v>0.407861462288544</v>
      </c>
      <c r="BI25" s="14">
        <f>[3]Final!X122</f>
        <v>0.721585280365734</v>
      </c>
      <c r="BJ25" s="14">
        <f>[3]Final!Y122</f>
        <v>0.208685035607428</v>
      </c>
      <c r="BK25" s="14">
        <f>[3]Final!Z122</f>
        <v>0.0697296840268376</v>
      </c>
      <c r="BL25" s="14">
        <f>[3]Final!Q122</f>
        <v>0.188962170470362</v>
      </c>
      <c r="BM25" s="10">
        <f>[3]Final!D122</f>
        <v>0.0517104604114588</v>
      </c>
      <c r="BN25" s="10">
        <f>[3]Final!E122</f>
        <v>0.140550211815683</v>
      </c>
      <c r="BO25" s="10">
        <f>[3]Final!F122</f>
        <v>0.0852568423044222</v>
      </c>
      <c r="BP25" s="11">
        <f>[3]Data!$BB26/10</f>
        <v>5.119</v>
      </c>
      <c r="BQ25" s="11">
        <f>[3]Data!$BD26/10</f>
        <v>0.273</v>
      </c>
      <c r="BR25" s="21">
        <f>[3]Data!$CR26/10</f>
        <v>1.4298814787021</v>
      </c>
      <c r="BS25" s="22">
        <f>[3]Data!BP26</f>
        <v>1.04577814092209</v>
      </c>
      <c r="BT25" s="22">
        <f>[3]Data!BQ26</f>
        <v>1.04577814092209</v>
      </c>
      <c r="BU25" s="22">
        <f>[3]Data!BR26</f>
        <v>1.04577814092209</v>
      </c>
      <c r="BV25" s="22">
        <f>[3]Data!BS26</f>
        <v>1.04577814092209</v>
      </c>
      <c r="BW25" s="21">
        <f>[3]Data!$AZ26</f>
        <v>107.5</v>
      </c>
      <c r="BX25" s="10"/>
    </row>
    <row r="26" spans="1:76">
      <c r="A26" s="1">
        <v>1963</v>
      </c>
      <c r="B26" s="11">
        <f>[3]OECD!AB19</f>
        <v>6.21961577743071</v>
      </c>
      <c r="C26" s="11">
        <f>[3]OECD!EA19</f>
        <v>6.52819703202687</v>
      </c>
      <c r="D26" s="10">
        <f>[3]OECD!EH19</f>
        <v>0.993974438020888</v>
      </c>
      <c r="E26" s="10">
        <f>[3]OECD!EI19</f>
        <v>0.160382077478883</v>
      </c>
      <c r="F26" s="10">
        <f>[3]OECD!CG19</f>
        <v>0.98119360531111</v>
      </c>
      <c r="G26" s="10">
        <f>[3]OECD!CH19</f>
        <v>0.168530794322592</v>
      </c>
      <c r="H26" s="12">
        <f t="shared" si="0"/>
        <v>1.59092296538663</v>
      </c>
      <c r="I26" s="12">
        <f t="shared" si="1"/>
        <v>1.66985533391111</v>
      </c>
      <c r="J26" s="11">
        <f>[3]OECD!Y19</f>
        <v>4.92195480466522</v>
      </c>
      <c r="K26" s="11">
        <f>[3]OECD!Z19</f>
        <v>0.90016214349388</v>
      </c>
      <c r="L26" s="11">
        <f>[3]OECD!AA19</f>
        <v>0.397498829271612</v>
      </c>
      <c r="M26" s="11">
        <f>[3]OECD!AV19</f>
        <v>5.03870688962423</v>
      </c>
      <c r="N26" s="11">
        <f>[3]OECD!AW19</f>
        <v>0.987121048091778</v>
      </c>
      <c r="O26" s="11">
        <f>[3]OECD!AX19</f>
        <v>0.416146491112358</v>
      </c>
      <c r="P26" s="14">
        <f>[3]OECD!BX19</f>
        <v>0.729085837817822</v>
      </c>
      <c r="Q26" s="14">
        <f>[3]OECD!BY19</f>
        <v>0.200906183673376</v>
      </c>
      <c r="R26" s="14">
        <f>[3]OECD!BZ19</f>
        <v>0.070007978508802</v>
      </c>
      <c r="S26" s="14">
        <f>[3]OECD!BR19</f>
        <v>0.285133813905621</v>
      </c>
      <c r="T26" s="10">
        <f>[3]OECD!DR$7</f>
        <v>0.05</v>
      </c>
      <c r="U26" s="10">
        <f>[3]OECD!DS$7</f>
        <v>0.125</v>
      </c>
      <c r="V26" s="10">
        <f>[3]OECD!DT$7</f>
        <v>0.08</v>
      </c>
      <c r="W26" s="16">
        <f>[3]OECD!BM19</f>
        <v>0.132808281620056</v>
      </c>
      <c r="X26" s="16">
        <f>[3]OECD!BN19</f>
        <v>0.132808281620056</v>
      </c>
      <c r="Y26" s="16">
        <f>[3]OECD!BO19</f>
        <v>0.132808281620056</v>
      </c>
      <c r="Z26" s="11">
        <f>[3]Final!AL23/10</f>
        <v>7.44984012537389</v>
      </c>
      <c r="AA26" s="11">
        <f>[3]Final!AP23/10</f>
        <v>7.81945797552641</v>
      </c>
      <c r="AB26" s="10">
        <f>[3]Final!AS23</f>
        <v>1.01976147126367</v>
      </c>
      <c r="AC26" s="10">
        <f>[3]Final!AT23</f>
        <v>0.153693905898347</v>
      </c>
      <c r="AD26" s="10">
        <f>[3]Final!AD23</f>
        <v>1.03127317143053</v>
      </c>
      <c r="AE26" s="10">
        <f>[3]Final!AF23</f>
        <v>0.145912232884986</v>
      </c>
      <c r="AF26" s="12">
        <f t="shared" si="2"/>
        <v>1.37740478326605</v>
      </c>
      <c r="AG26" s="12">
        <f t="shared" si="3"/>
        <v>1.4457436182226</v>
      </c>
      <c r="AH26" s="11">
        <f>[3]Final!AI23/10</f>
        <v>5.82000113522071</v>
      </c>
      <c r="AI26" s="11">
        <f>[3]Final!AJ23/10</f>
        <v>1.14866491124639</v>
      </c>
      <c r="AJ26" s="11">
        <f>[3]Final!AK23/10</f>
        <v>0.481174078906786</v>
      </c>
      <c r="AK26" s="11">
        <f>[3]Final!M23/10</f>
        <v>6.11522614622206</v>
      </c>
      <c r="AL26" s="11">
        <f>[3]Final!N23/10</f>
        <v>1.48992760662572</v>
      </c>
      <c r="AM26" s="11">
        <f>[3]Final!O23/10</f>
        <v>0.540651372193616</v>
      </c>
      <c r="AN26" s="14">
        <f>[3]Final!X23</f>
        <v>0.680487742439872</v>
      </c>
      <c r="AO26" s="14">
        <f>[3]Final!Y23</f>
        <v>0.248545925379575</v>
      </c>
      <c r="AP26" s="14">
        <f>[3]Final!Z23</f>
        <v>0.0709663321805524</v>
      </c>
      <c r="AQ26" s="14">
        <f>[3]Final!Q23</f>
        <v>0.128021359624864</v>
      </c>
      <c r="AR26" s="10">
        <f>[3]Final!D23</f>
        <v>0.0180161483402072</v>
      </c>
      <c r="AS26" s="10">
        <f>[3]Final!E23</f>
        <v>0.089080911729871</v>
      </c>
      <c r="AT26" s="10">
        <f>[3]Final!F23</f>
        <v>0.0435851952611892</v>
      </c>
      <c r="AU26" s="11">
        <f>[3]Final!AL123/10</f>
        <v>6.20434240475141</v>
      </c>
      <c r="AV26" s="11">
        <f>[3]Final!AP123/10</f>
        <v>6.51216588319677</v>
      </c>
      <c r="AW26" s="10">
        <f>[3]Final!AS123</f>
        <v>0.994068799965858</v>
      </c>
      <c r="AX26" s="10">
        <f>[3]Final!AT123</f>
        <v>0.160378486515061</v>
      </c>
      <c r="AY26" s="10">
        <f>[3]Final!AD123</f>
        <v>0.981712327740667</v>
      </c>
      <c r="AZ26" s="10">
        <f>[3]Final!AF123</f>
        <v>0.168068855444023</v>
      </c>
      <c r="BA26" s="12">
        <f t="shared" si="4"/>
        <v>1.58656228356895</v>
      </c>
      <c r="BB26" s="12">
        <f t="shared" si="5"/>
        <v>1.66527830035816</v>
      </c>
      <c r="BC26" s="11">
        <f>[3]Final!AI123/10</f>
        <v>4.91384587565018</v>
      </c>
      <c r="BD26" s="11">
        <f>[3]Final!AJ123/10</f>
        <v>0.894066948218245</v>
      </c>
      <c r="BE26" s="11">
        <f>[3]Final!AK123/10</f>
        <v>0.396429580882989</v>
      </c>
      <c r="BF26" s="11">
        <f>[3]Final!M123/10</f>
        <v>4.90689491365924</v>
      </c>
      <c r="BG26" s="11">
        <f>[3]Final!N123/10</f>
        <v>0.922553735519381</v>
      </c>
      <c r="BH26" s="11">
        <f>[3]Final!O123/10</f>
        <v>0.399053375123755</v>
      </c>
      <c r="BI26" s="14">
        <f>[3]Final!X123</f>
        <v>0.730003604215343</v>
      </c>
      <c r="BJ26" s="14">
        <f>[3]Final!Y123</f>
        <v>0.200348773021062</v>
      </c>
      <c r="BK26" s="14">
        <f>[3]Final!Z123</f>
        <v>0.0696476227635948</v>
      </c>
      <c r="BL26" s="14">
        <f>[3]Final!Q123</f>
        <v>0.142720772563234</v>
      </c>
      <c r="BM26" s="10">
        <f>[3]Final!D123</f>
        <v>0.051290550598516</v>
      </c>
      <c r="BN26" s="10">
        <f>[3]Final!E123</f>
        <v>0.138805895885687</v>
      </c>
      <c r="BO26" s="10">
        <f>[3]Final!F123</f>
        <v>0.0842526029687533</v>
      </c>
      <c r="BP26" s="11">
        <f>[3]Data!$BB27/10</f>
        <v>4.808</v>
      </c>
      <c r="BQ26" s="11">
        <f>[3]Data!$BD27/10</f>
        <v>0.391</v>
      </c>
      <c r="BR26" s="21">
        <f>[3]Data!$CR27/10</f>
        <v>1.34301038280908</v>
      </c>
      <c r="BS26" s="22">
        <f>[3]Data!BP27</f>
        <v>1.04961419895356</v>
      </c>
      <c r="BT26" s="22">
        <f>[3]Data!BQ27</f>
        <v>1.04961419895356</v>
      </c>
      <c r="BU26" s="22">
        <f>[3]Data!BR27</f>
        <v>1.04961419895356</v>
      </c>
      <c r="BV26" s="22">
        <f>[3]Data!BS27</f>
        <v>1.04961419895356</v>
      </c>
      <c r="BW26" s="21">
        <f>[3]Data!$AZ27</f>
        <v>88.6</v>
      </c>
      <c r="BX26" s="10"/>
    </row>
    <row r="27" spans="1:76">
      <c r="A27" s="1">
        <v>1964</v>
      </c>
      <c r="B27" s="11">
        <f>[3]OECD!AB20</f>
        <v>6.6468143468476</v>
      </c>
      <c r="C27" s="11">
        <f>[3]OECD!EA20</f>
        <v>6.64690875607772</v>
      </c>
      <c r="D27" s="10">
        <f>[3]OECD!EH20</f>
        <v>1.06859954680944</v>
      </c>
      <c r="E27" s="10">
        <f>[3]OECD!EI20</f>
        <v>0.17138421531029</v>
      </c>
      <c r="F27" s="10">
        <f>[3]OECD!CG20</f>
        <v>1.02935662482228</v>
      </c>
      <c r="G27" s="10">
        <f>[3]OECD!CH20</f>
        <v>0.173478289622521</v>
      </c>
      <c r="H27" s="12">
        <f t="shared" si="0"/>
        <v>1.63762709400263</v>
      </c>
      <c r="I27" s="12">
        <f t="shared" si="1"/>
        <v>1.63765035433534</v>
      </c>
      <c r="J27" s="11">
        <f>[3]OECD!Y20</f>
        <v>5.27297272332734</v>
      </c>
      <c r="K27" s="11">
        <f>[3]OECD!Z20</f>
        <v>0.942501819913998</v>
      </c>
      <c r="L27" s="11">
        <f>[3]OECD!AA20</f>
        <v>0.431339803606266</v>
      </c>
      <c r="M27" s="11">
        <f>[3]OECD!AV20</f>
        <v>5.2281679630731</v>
      </c>
      <c r="N27" s="11">
        <f>[3]OECD!AW20</f>
        <v>0.982754113817535</v>
      </c>
      <c r="O27" s="11">
        <f>[3]OECD!AX20</f>
        <v>0.431686787957228</v>
      </c>
      <c r="P27" s="14">
        <f>[3]OECD!BX20</f>
        <v>0.746507699894092</v>
      </c>
      <c r="Q27" s="14">
        <f>[3]OECD!BY20</f>
        <v>0.184152567357095</v>
      </c>
      <c r="R27" s="14">
        <f>[3]OECD!BZ20</f>
        <v>0.0693397327488134</v>
      </c>
      <c r="S27" s="14">
        <f>[3]OECD!BR20</f>
        <v>0.179895110485928</v>
      </c>
      <c r="T27" s="10">
        <f>[3]OECD!DR$7</f>
        <v>0.05</v>
      </c>
      <c r="U27" s="10">
        <f>[3]OECD!DS$7</f>
        <v>0.125</v>
      </c>
      <c r="V27" s="10">
        <f>[3]OECD!DT$7</f>
        <v>0.08</v>
      </c>
      <c r="W27" s="16">
        <f>[3]OECD!BM20</f>
        <v>-0.00859048260855522</v>
      </c>
      <c r="X27" s="16">
        <f>[3]OECD!BN20</f>
        <v>-0.00859048260855522</v>
      </c>
      <c r="Y27" s="16">
        <f>[3]OECD!BO20</f>
        <v>-0.00859048260855522</v>
      </c>
      <c r="Z27" s="11">
        <f>[3]Final!AL24/10</f>
        <v>8.04878274526242</v>
      </c>
      <c r="AA27" s="11">
        <f>[3]Final!AP24/10</f>
        <v>8.04889706760433</v>
      </c>
      <c r="AB27" s="10">
        <f>[3]Final!AS24</f>
        <v>1.08039670782311</v>
      </c>
      <c r="AC27" s="10">
        <f>[3]Final!AT24</f>
        <v>0.166050389945049</v>
      </c>
      <c r="AD27" s="10">
        <f>[3]Final!AD24</f>
        <v>1.06540185386027</v>
      </c>
      <c r="AE27" s="10">
        <f>[3]Final!AF24</f>
        <v>0.155455163416555</v>
      </c>
      <c r="AF27" s="12">
        <f t="shared" si="2"/>
        <v>1.46748960960765</v>
      </c>
      <c r="AG27" s="12">
        <f t="shared" si="3"/>
        <v>1.46751045336182</v>
      </c>
      <c r="AH27" s="11">
        <f>[3]Final!AI24/10</f>
        <v>6.31802301923955</v>
      </c>
      <c r="AI27" s="11">
        <f>[3]Final!AJ24/10</f>
        <v>1.20420385793349</v>
      </c>
      <c r="AJ27" s="11">
        <f>[3]Final!AK24/10</f>
        <v>0.526555868089386</v>
      </c>
      <c r="AK27" s="11">
        <f>[3]Final!M24/10</f>
        <v>6.53376726621391</v>
      </c>
      <c r="AL27" s="11">
        <f>[3]Final!N24/10</f>
        <v>1.56939092117341</v>
      </c>
      <c r="AM27" s="11">
        <f>[3]Final!O24/10</f>
        <v>0.582654434428923</v>
      </c>
      <c r="AN27" s="14">
        <f>[3]Final!X24</f>
        <v>0.691494591332551</v>
      </c>
      <c r="AO27" s="14">
        <f>[3]Final!Y24</f>
        <v>0.237545202127914</v>
      </c>
      <c r="AP27" s="14">
        <f>[3]Final!Z24</f>
        <v>0.0709602065395345</v>
      </c>
      <c r="AQ27" s="14">
        <f>[3]Final!Q24</f>
        <v>0.101860731863342</v>
      </c>
      <c r="AR27" s="10">
        <f>[3]Final!D24</f>
        <v>0.0181076315246954</v>
      </c>
      <c r="AS27" s="10">
        <f>[3]Final!E24</f>
        <v>0.0910518540842215</v>
      </c>
      <c r="AT27" s="10">
        <f>[3]Final!F24</f>
        <v>0.0436689240062354</v>
      </c>
      <c r="AU27" s="11">
        <f>[3]Final!AL124/10</f>
        <v>6.63051346643476</v>
      </c>
      <c r="AV27" s="11">
        <f>[3]Final!AP124/10</f>
        <v>6.63060764413238</v>
      </c>
      <c r="AW27" s="10">
        <f>[3]Final!AS124</f>
        <v>1.06868915896018</v>
      </c>
      <c r="AX27" s="10">
        <f>[3]Final!AT124</f>
        <v>0.171394749869087</v>
      </c>
      <c r="AY27" s="10">
        <f>[3]Final!AD124</f>
        <v>1.03095058523404</v>
      </c>
      <c r="AZ27" s="10">
        <f>[3]Final!AF124</f>
        <v>0.173270684879631</v>
      </c>
      <c r="BA27" s="12">
        <f t="shared" si="4"/>
        <v>1.63566731475567</v>
      </c>
      <c r="BB27" s="12">
        <f t="shared" si="5"/>
        <v>1.6356905472523</v>
      </c>
      <c r="BC27" s="11">
        <f>[3]Final!AI124/10</f>
        <v>5.26472044277806</v>
      </c>
      <c r="BD27" s="11">
        <f>[3]Final!AJ124/10</f>
        <v>0.935643288824307</v>
      </c>
      <c r="BE27" s="11">
        <f>[3]Final!AK124/10</f>
        <v>0.430149734832397</v>
      </c>
      <c r="BF27" s="11">
        <f>[3]Final!M124/10</f>
        <v>5.09618742293025</v>
      </c>
      <c r="BG27" s="11">
        <f>[3]Final!N124/10</f>
        <v>0.921703812014991</v>
      </c>
      <c r="BH27" s="11">
        <f>[3]Final!O124/10</f>
        <v>0.414789596651854</v>
      </c>
      <c r="BI27" s="14">
        <f>[3]Final!X124</f>
        <v>0.748331679118857</v>
      </c>
      <c r="BJ27" s="14">
        <f>[3]Final!Y124</f>
        <v>0.182763854769859</v>
      </c>
      <c r="BK27" s="14">
        <f>[3]Final!Z124</f>
        <v>0.0689044661112845</v>
      </c>
      <c r="BL27" s="14">
        <f>[3]Final!Q124</f>
        <v>0.135990664874071</v>
      </c>
      <c r="BM27" s="10">
        <f>[3]Final!D124</f>
        <v>0.0496800832125254</v>
      </c>
      <c r="BN27" s="10">
        <f>[3]Final!E124</f>
        <v>0.132109749001212</v>
      </c>
      <c r="BO27" s="10">
        <f>[3]Final!F124</f>
        <v>0.0805667436603863</v>
      </c>
      <c r="BP27" s="11">
        <f>[3]Data!$BB28/10</f>
        <v>5.736</v>
      </c>
      <c r="BQ27" s="11">
        <f>[3]Data!$BD28/10</f>
        <v>0.846</v>
      </c>
      <c r="BR27" s="21">
        <f>[3]Data!$CR28/10</f>
        <v>1.60222702907506</v>
      </c>
      <c r="BS27" s="22">
        <f>[3]Data!BP28</f>
        <v>1.00001420368092</v>
      </c>
      <c r="BT27" s="22">
        <f>[3]Data!BQ28</f>
        <v>1.00001420368092</v>
      </c>
      <c r="BU27" s="22">
        <f>[3]Data!BR28</f>
        <v>1.00001420368092</v>
      </c>
      <c r="BV27" s="22">
        <f>[3]Data!BS28</f>
        <v>1.00001420368092</v>
      </c>
      <c r="BW27" s="21">
        <f>[3]Data!$AZ28</f>
        <v>96.1</v>
      </c>
      <c r="BX27" s="10"/>
    </row>
    <row r="28" spans="1:76">
      <c r="A28" s="1">
        <v>1965</v>
      </c>
      <c r="B28" s="11">
        <f>[3]OECD!AB21</f>
        <v>7.2185055958783</v>
      </c>
      <c r="C28" s="11">
        <f>[3]OECD!EA21</f>
        <v>6.63256875908988</v>
      </c>
      <c r="D28" s="10">
        <f>[3]OECD!EH21</f>
        <v>1.08597956648282</v>
      </c>
      <c r="E28" s="10">
        <f>[3]OECD!EI21</f>
        <v>0.186119755844667</v>
      </c>
      <c r="F28" s="10">
        <f>[3]OECD!CG21</f>
        <v>1.07700590124142</v>
      </c>
      <c r="G28" s="10">
        <f>[3]OECD!CH21</f>
        <v>0.186837141660724</v>
      </c>
      <c r="H28" s="12">
        <f t="shared" si="0"/>
        <v>1.76373404427367</v>
      </c>
      <c r="I28" s="12">
        <f t="shared" si="1"/>
        <v>1.62056912833486</v>
      </c>
      <c r="J28" s="11">
        <f>[3]OECD!Y21</f>
        <v>5.72878353384987</v>
      </c>
      <c r="K28" s="11">
        <f>[3]OECD!Z21</f>
        <v>1.01143522909637</v>
      </c>
      <c r="L28" s="11">
        <f>[3]OECD!AA21</f>
        <v>0.478286832932059</v>
      </c>
      <c r="M28" s="11">
        <f>[3]OECD!AV21</f>
        <v>5.6419262857319</v>
      </c>
      <c r="N28" s="11">
        <f>[3]OECD!AW21</f>
        <v>1.04209975947219</v>
      </c>
      <c r="O28" s="11">
        <f>[3]OECD!AX21</f>
        <v>0.473763873197044</v>
      </c>
      <c r="P28" s="14">
        <f>[3]OECD!BX21</f>
        <v>0.754533233735145</v>
      </c>
      <c r="Q28" s="14">
        <f>[3]OECD!BY21</f>
        <v>0.175530747120273</v>
      </c>
      <c r="R28" s="14">
        <f>[3]OECD!BZ21</f>
        <v>0.0699360191445815</v>
      </c>
      <c r="S28" s="14">
        <f>[3]OECD!BR21</f>
        <v>0.257948970125064</v>
      </c>
      <c r="T28" s="10">
        <f>[3]OECD!DR$7</f>
        <v>0.05</v>
      </c>
      <c r="U28" s="10">
        <f>[3]OECD!DS$7</f>
        <v>0.125</v>
      </c>
      <c r="V28" s="10">
        <f>[3]OECD!DT$7</f>
        <v>0.08</v>
      </c>
      <c r="W28" s="16">
        <f>[3]OECD!BM21</f>
        <v>0.0152657037925654</v>
      </c>
      <c r="X28" s="16">
        <f>[3]OECD!BN21</f>
        <v>0.0152657037925654</v>
      </c>
      <c r="Y28" s="16">
        <f>[3]OECD!BO21</f>
        <v>0.0152657037925654</v>
      </c>
      <c r="Z28" s="11">
        <f>[3]Final!AL25/10</f>
        <v>8.7966642706279</v>
      </c>
      <c r="AA28" s="11">
        <f>[3]Final!AP25/10</f>
        <v>8.08262594668943</v>
      </c>
      <c r="AB28" s="10">
        <f>[3]Final!AS25</f>
        <v>1.09291858769647</v>
      </c>
      <c r="AC28" s="10">
        <f>[3]Final!AT25</f>
        <v>0.18147955766519</v>
      </c>
      <c r="AD28" s="10">
        <f>[3]Final!AD25</f>
        <v>1.09757060024347</v>
      </c>
      <c r="AE28" s="10">
        <f>[3]Final!AF25</f>
        <v>0.170623017022055</v>
      </c>
      <c r="AF28" s="12">
        <f t="shared" si="2"/>
        <v>1.61067345166813</v>
      </c>
      <c r="AG28" s="12">
        <f t="shared" si="3"/>
        <v>1.47993269170967</v>
      </c>
      <c r="AH28" s="11">
        <f>[3]Final!AI25/10</f>
        <v>6.9282220557132</v>
      </c>
      <c r="AI28" s="11">
        <f>[3]Final!AJ25/10</f>
        <v>1.28303174037433</v>
      </c>
      <c r="AJ28" s="11">
        <f>[3]Final!AK25/10</f>
        <v>0.58541047454037</v>
      </c>
      <c r="AK28" s="11">
        <f>[3]Final!M25/10</f>
        <v>7.18337608706442</v>
      </c>
      <c r="AL28" s="11">
        <f>[3]Final!N25/10</f>
        <v>1.70428164589796</v>
      </c>
      <c r="AM28" s="11">
        <f>[3]Final!O25/10</f>
        <v>0.651420240310823</v>
      </c>
      <c r="AN28" s="14">
        <f>[3]Final!X25</f>
        <v>0.697912062102048</v>
      </c>
      <c r="AO28" s="14">
        <f>[3]Final!Y25</f>
        <v>0.230279099803962</v>
      </c>
      <c r="AP28" s="14">
        <f>[3]Final!Z25</f>
        <v>0.0718088380939901</v>
      </c>
      <c r="AQ28" s="14">
        <f>[3]Final!Q25</f>
        <v>0.0861386854786318</v>
      </c>
      <c r="AR28" s="10">
        <f>[3]Final!D25</f>
        <v>0.0184330247080006</v>
      </c>
      <c r="AS28" s="10">
        <f>[3]Final!E25</f>
        <v>0.0938152914599235</v>
      </c>
      <c r="AT28" s="10">
        <f>[3]Final!F25</f>
        <v>0.0444022337505676</v>
      </c>
      <c r="AU28" s="11">
        <f>[3]Final!AL125/10</f>
        <v>7.20100082237986</v>
      </c>
      <c r="AV28" s="11">
        <f>[3]Final!AP125/10</f>
        <v>6.61648487409477</v>
      </c>
      <c r="AW28" s="10">
        <f>[3]Final!AS125</f>
        <v>1.08603969493962</v>
      </c>
      <c r="AX28" s="10">
        <f>[3]Final!AT125</f>
        <v>0.186141501862076</v>
      </c>
      <c r="AY28" s="10">
        <f>[3]Final!AD125</f>
        <v>1.07751566422655</v>
      </c>
      <c r="AZ28" s="10">
        <f>[3]Final!AF125</f>
        <v>0.186701877109065</v>
      </c>
      <c r="BA28" s="12">
        <f t="shared" si="4"/>
        <v>1.76245715311261</v>
      </c>
      <c r="BB28" s="12">
        <f t="shared" si="5"/>
        <v>1.61939588432873</v>
      </c>
      <c r="BC28" s="11">
        <f>[3]Final!AI125/10</f>
        <v>5.72032753514498</v>
      </c>
      <c r="BD28" s="11">
        <f>[3]Final!AJ125/10</f>
        <v>1.00371723995988</v>
      </c>
      <c r="BE28" s="11">
        <f>[3]Final!AK125/10</f>
        <v>0.476956047275011</v>
      </c>
      <c r="BF28" s="11">
        <f>[3]Final!M125/10</f>
        <v>5.5012341146758</v>
      </c>
      <c r="BG28" s="11">
        <f>[3]Final!N125/10</f>
        <v>0.978356749104511</v>
      </c>
      <c r="BH28" s="11">
        <f>[3]Final!O125/10</f>
        <v>0.455483420501251</v>
      </c>
      <c r="BI28" s="14">
        <f>[3]Final!X125</f>
        <v>0.755946638039476</v>
      </c>
      <c r="BJ28" s="14">
        <f>[3]Final!Y125</f>
        <v>0.174488432306859</v>
      </c>
      <c r="BK28" s="14">
        <f>[3]Final!Z125</f>
        <v>0.0695649296536648</v>
      </c>
      <c r="BL28" s="14">
        <f>[3]Final!Q125</f>
        <v>0.135163005297062</v>
      </c>
      <c r="BM28" s="10">
        <f>[3]Final!D125</f>
        <v>0.0493503266566102</v>
      </c>
      <c r="BN28" s="10">
        <f>[3]Final!E125</f>
        <v>0.130636321426606</v>
      </c>
      <c r="BO28" s="10">
        <f>[3]Final!F125</f>
        <v>0.0797596066897282</v>
      </c>
      <c r="BP28" s="11">
        <f>[3]Data!$BB29/10</f>
        <v>6.532</v>
      </c>
      <c r="BQ28" s="11">
        <f>[3]Data!$BD29/10</f>
        <v>0.939</v>
      </c>
      <c r="BR28" s="21">
        <f>[3]Data!$CR29/10</f>
        <v>1.82457234203597</v>
      </c>
      <c r="BS28" s="22">
        <f>[3]Data!BP29</f>
        <v>0.918828512493918</v>
      </c>
      <c r="BT28" s="22">
        <f>[3]Data!BQ29</f>
        <v>0.918828512493918</v>
      </c>
      <c r="BU28" s="22">
        <f>[3]Data!BR29</f>
        <v>0.918828512493918</v>
      </c>
      <c r="BV28" s="22">
        <f>[3]Data!BS29</f>
        <v>0.918828512493918</v>
      </c>
      <c r="BW28" s="21">
        <f>[3]Data!$AZ29</f>
        <v>90.5</v>
      </c>
      <c r="BX28" s="10"/>
    </row>
    <row r="29" spans="1:76">
      <c r="A29" s="1">
        <v>1966</v>
      </c>
      <c r="B29" s="11">
        <f>[3]OECD!AB22</f>
        <v>7.97821933746628</v>
      </c>
      <c r="C29" s="11">
        <f>[3]OECD!EA22</f>
        <v>7.13185320447603</v>
      </c>
      <c r="D29" s="10">
        <f>[3]OECD!EH22</f>
        <v>1.10522210120078</v>
      </c>
      <c r="E29" s="10">
        <f>[3]OECD!EI22</f>
        <v>0.205703667629619</v>
      </c>
      <c r="F29" s="10">
        <f>[3]OECD!CG22</f>
        <v>1.09586915621988</v>
      </c>
      <c r="G29" s="10">
        <f>[3]OECD!CH22</f>
        <v>0.204749060782272</v>
      </c>
      <c r="H29" s="12">
        <f t="shared" si="0"/>
        <v>1.93282173889447</v>
      </c>
      <c r="I29" s="12">
        <f t="shared" si="1"/>
        <v>1.72777913581318</v>
      </c>
      <c r="J29" s="11">
        <f>[3]OECD!Y22</f>
        <v>6.32212585268923</v>
      </c>
      <c r="K29" s="11">
        <f>[3]OECD!Z22</f>
        <v>1.11355853610607</v>
      </c>
      <c r="L29" s="11">
        <f>[3]OECD!AA22</f>
        <v>0.542534948670975</v>
      </c>
      <c r="M29" s="11">
        <f>[3]OECD!AV22</f>
        <v>6.17995353155851</v>
      </c>
      <c r="N29" s="11">
        <f>[3]OECD!AW22</f>
        <v>1.13333000810797</v>
      </c>
      <c r="O29" s="11">
        <f>[3]OECD!AX22</f>
        <v>0.53167801125158</v>
      </c>
      <c r="P29" s="14">
        <f>[3]OECD!BX22</f>
        <v>0.753717595783476</v>
      </c>
      <c r="Q29" s="14">
        <f>[3]OECD!BY22</f>
        <v>0.174609954325841</v>
      </c>
      <c r="R29" s="14">
        <f>[3]OECD!BZ22</f>
        <v>0.071672449890683</v>
      </c>
      <c r="S29" s="14">
        <f>[3]OECD!BR22</f>
        <v>0.209886855540801</v>
      </c>
      <c r="T29" s="10">
        <f>[3]OECD!DR$7</f>
        <v>0.05</v>
      </c>
      <c r="U29" s="10">
        <f>[3]OECD!DS$7</f>
        <v>0.125</v>
      </c>
      <c r="V29" s="10">
        <f>[3]OECD!DT$7</f>
        <v>0.08</v>
      </c>
      <c r="W29" s="16">
        <f>[3]OECD!BM22</f>
        <v>-0.0202557761909805</v>
      </c>
      <c r="X29" s="16">
        <f>[3]OECD!BN22</f>
        <v>-0.0202557761909805</v>
      </c>
      <c r="Y29" s="16">
        <f>[3]OECD!BO22</f>
        <v>-0.0202557761909805</v>
      </c>
      <c r="Z29" s="11">
        <f>[3]Final!AL26/10</f>
        <v>9.74340940465327</v>
      </c>
      <c r="AA29" s="11">
        <f>[3]Final!AP26/10</f>
        <v>8.70978380586445</v>
      </c>
      <c r="AB29" s="10">
        <f>[3]Final!AS26</f>
        <v>1.10762547084883</v>
      </c>
      <c r="AC29" s="10">
        <f>[3]Final!AT26</f>
        <v>0.201011380508343</v>
      </c>
      <c r="AD29" s="10">
        <f>[3]Final!AD26</f>
        <v>1.10866849414518</v>
      </c>
      <c r="AE29" s="10">
        <f>[3]Final!AF26</f>
        <v>0.189164363348348</v>
      </c>
      <c r="AF29" s="12">
        <f t="shared" si="2"/>
        <v>1.78570291022051</v>
      </c>
      <c r="AG29" s="12">
        <f t="shared" si="3"/>
        <v>1.59626734786447</v>
      </c>
      <c r="AH29" s="11">
        <f>[3]Final!AI26/10</f>
        <v>7.68702227214756</v>
      </c>
      <c r="AI29" s="11">
        <f>[3]Final!AJ26/10</f>
        <v>1.39387967952902</v>
      </c>
      <c r="AJ29" s="11">
        <f>[3]Final!AK26/10</f>
        <v>0.662507452976695</v>
      </c>
      <c r="AK29" s="11">
        <f>[3]Final!M26/10</f>
        <v>7.9746846477311</v>
      </c>
      <c r="AL29" s="11">
        <f>[3]Final!N26/10</f>
        <v>1.86879037317715</v>
      </c>
      <c r="AM29" s="11">
        <f>[3]Final!O26/10</f>
        <v>0.738110415948882</v>
      </c>
      <c r="AN29" s="14">
        <f>[3]Final!X26</f>
        <v>0.69970764577504</v>
      </c>
      <c r="AO29" s="14">
        <f>[3]Final!Y26</f>
        <v>0.227041731412751</v>
      </c>
      <c r="AP29" s="14">
        <f>[3]Final!Z26</f>
        <v>0.0732506228122094</v>
      </c>
      <c r="AQ29" s="14">
        <f>[3]Final!Q26</f>
        <v>0.152861957249984</v>
      </c>
      <c r="AR29" s="10">
        <f>[3]Final!D26</f>
        <v>0.0186730015734463</v>
      </c>
      <c r="AS29" s="10">
        <f>[3]Final!E26</f>
        <v>0.0953752471041318</v>
      </c>
      <c r="AT29" s="10">
        <f>[3]Final!F26</f>
        <v>0.0448076139662119</v>
      </c>
      <c r="AU29" s="11">
        <f>[3]Final!AL126/10</f>
        <v>7.95929607966411</v>
      </c>
      <c r="AV29" s="11">
        <f>[3]Final!AP126/10</f>
        <v>7.11493741273267</v>
      </c>
      <c r="AW29" s="10">
        <f>[3]Final!AS126</f>
        <v>1.10530414813001</v>
      </c>
      <c r="AX29" s="10">
        <f>[3]Final!AT126</f>
        <v>0.205742974147303</v>
      </c>
      <c r="AY29" s="10">
        <f>[3]Final!AD126</f>
        <v>1.09638924841893</v>
      </c>
      <c r="AZ29" s="10">
        <f>[3]Final!AF126</f>
        <v>0.204697930722011</v>
      </c>
      <c r="BA29" s="12">
        <f t="shared" si="4"/>
        <v>1.9323390734717</v>
      </c>
      <c r="BB29" s="12">
        <f t="shared" si="5"/>
        <v>1.72734767375423</v>
      </c>
      <c r="BC29" s="11">
        <f>[3]Final!AI126/10</f>
        <v>6.31339629975354</v>
      </c>
      <c r="BD29" s="11">
        <f>[3]Final!AJ126/10</f>
        <v>1.10486116193807</v>
      </c>
      <c r="BE29" s="11">
        <f>[3]Final!AK126/10</f>
        <v>0.541038617972507</v>
      </c>
      <c r="BF29" s="11">
        <f>[3]Final!M126/10</f>
        <v>6.02784829093498</v>
      </c>
      <c r="BG29" s="11">
        <f>[3]Final!N126/10</f>
        <v>1.06510513159147</v>
      </c>
      <c r="BH29" s="11">
        <f>[3]Final!O126/10</f>
        <v>0.511466069204188</v>
      </c>
      <c r="BI29" s="14">
        <f>[3]Final!X126</f>
        <v>0.757571956986893</v>
      </c>
      <c r="BJ29" s="14">
        <f>[3]Final!Y126</f>
        <v>0.171410622467276</v>
      </c>
      <c r="BK29" s="14">
        <f>[3]Final!Z126</f>
        <v>0.0710174205458317</v>
      </c>
      <c r="BL29" s="14">
        <f>[3]Final!Q126</f>
        <v>0.208767162916265</v>
      </c>
      <c r="BM29" s="10">
        <f>[3]Final!D126</f>
        <v>0.048986506806296</v>
      </c>
      <c r="BN29" s="10">
        <f>[3]Final!E126</f>
        <v>0.12910729506936</v>
      </c>
      <c r="BO29" s="10">
        <f>[3]Final!F126</f>
        <v>0.0789218819565219</v>
      </c>
      <c r="BP29" s="11">
        <f>[3]Data!$BB30/10</f>
        <v>7.273</v>
      </c>
      <c r="BQ29" s="11">
        <f>[3]Data!$BD30/10</f>
        <v>1.12</v>
      </c>
      <c r="BR29" s="21">
        <f>[3]Data!$CR30/10</f>
        <v>2.03155459945309</v>
      </c>
      <c r="BS29" s="22">
        <f>[3]Data!BP30</f>
        <v>0.893915409292441</v>
      </c>
      <c r="BT29" s="22">
        <f>[3]Data!BQ30</f>
        <v>0.893915409292441</v>
      </c>
      <c r="BU29" s="22">
        <f>[3]Data!BR30</f>
        <v>0.893915409292441</v>
      </c>
      <c r="BV29" s="22">
        <f>[3]Data!BS30</f>
        <v>0.893915409292441</v>
      </c>
      <c r="BW29" s="21">
        <f>[3]Data!$AZ30</f>
        <v>99.3</v>
      </c>
      <c r="BX29" s="10"/>
    </row>
    <row r="30" spans="1:76">
      <c r="A30" s="1">
        <v>1967</v>
      </c>
      <c r="B30" s="11">
        <f>[3]OECD!AB23</f>
        <v>8.51597703179205</v>
      </c>
      <c r="C30" s="11">
        <f>[3]OECD!EA23</f>
        <v>7.47186026301668</v>
      </c>
      <c r="D30" s="10">
        <f>[3]OECD!EH23</f>
        <v>1.0673840364866</v>
      </c>
      <c r="E30" s="10">
        <f>[3]OECD!EI23</f>
        <v>0.219564811074602</v>
      </c>
      <c r="F30" s="10">
        <f>[3]OECD!CG23</f>
        <v>1.08509744285821</v>
      </c>
      <c r="G30" s="10">
        <f>[3]OECD!CH23</f>
        <v>0.222172682282463</v>
      </c>
      <c r="H30" s="12">
        <f t="shared" si="0"/>
        <v>2.09729992637514</v>
      </c>
      <c r="I30" s="12">
        <f t="shared" si="1"/>
        <v>1.84015667503657</v>
      </c>
      <c r="J30" s="11">
        <f>[3]OECD!Y23</f>
        <v>6.75716444732095</v>
      </c>
      <c r="K30" s="11">
        <f>[3]OECD!Z23</f>
        <v>1.16966410611321</v>
      </c>
      <c r="L30" s="11">
        <f>[3]OECD!AA23</f>
        <v>0.589148478357893</v>
      </c>
      <c r="M30" s="11">
        <f>[3]OECD!AV23</f>
        <v>6.70732835897958</v>
      </c>
      <c r="N30" s="11">
        <f>[3]OECD!AW23</f>
        <v>1.21771874251695</v>
      </c>
      <c r="O30" s="11">
        <f>[3]OECD!AX23</f>
        <v>0.589418451577535</v>
      </c>
      <c r="P30" s="14">
        <f>[3]OECD!BX23</f>
        <v>0.751740858113923</v>
      </c>
      <c r="Q30" s="14">
        <f>[3]OECD!BY23</f>
        <v>0.174782469339761</v>
      </c>
      <c r="R30" s="14">
        <f>[3]OECD!BZ23</f>
        <v>0.0734766725463166</v>
      </c>
      <c r="S30" s="14">
        <f>[3]OECD!BR23</f>
        <v>0.186428544413436</v>
      </c>
      <c r="T30" s="10">
        <f>[3]OECD!DR$7</f>
        <v>0.05</v>
      </c>
      <c r="U30" s="10">
        <f>[3]OECD!DS$7</f>
        <v>0.125</v>
      </c>
      <c r="V30" s="10">
        <f>[3]OECD!DT$7</f>
        <v>0.08</v>
      </c>
      <c r="W30" s="16">
        <f>[3]OECD!BM23</f>
        <v>-0.0253058364479353</v>
      </c>
      <c r="X30" s="16">
        <f>[3]OECD!BN23</f>
        <v>-0.0253058364479353</v>
      </c>
      <c r="Y30" s="16">
        <f>[3]OECD!BO23</f>
        <v>-0.0253058364479353</v>
      </c>
      <c r="Z30" s="11">
        <f>[3]Final!AL27/10</f>
        <v>10.4771788033638</v>
      </c>
      <c r="AA30" s="11">
        <f>[3]Final!AP27/10</f>
        <v>9.19260534371133</v>
      </c>
      <c r="AB30" s="10">
        <f>[3]Final!AS27</f>
        <v>1.07530930583293</v>
      </c>
      <c r="AC30" s="10">
        <f>[3]Final!AT27</f>
        <v>0.216149408038946</v>
      </c>
      <c r="AD30" s="10">
        <f>[3]Final!AD27</f>
        <v>1.09843436832415</v>
      </c>
      <c r="AE30" s="10">
        <f>[3]Final!AF27</f>
        <v>0.207784637963983</v>
      </c>
      <c r="AF30" s="12">
        <f t="shared" si="2"/>
        <v>1.96147744820267</v>
      </c>
      <c r="AG30" s="12">
        <f t="shared" si="3"/>
        <v>1.72098695749356</v>
      </c>
      <c r="AH30" s="11">
        <f>[3]Final!AI27/10</f>
        <v>8.2973845155115</v>
      </c>
      <c r="AI30" s="11">
        <f>[3]Final!AJ27/10</f>
        <v>1.45708484064318</v>
      </c>
      <c r="AJ30" s="11">
        <f>[3]Final!AK27/10</f>
        <v>0.722709447209114</v>
      </c>
      <c r="AK30" s="11">
        <f>[3]Final!M27/10</f>
        <v>8.77827917147684</v>
      </c>
      <c r="AL30" s="11">
        <f>[3]Final!N27/10</f>
        <v>2.02589382923211</v>
      </c>
      <c r="AM30" s="11">
        <f>[3]Final!O27/10</f>
        <v>0.827638581634213</v>
      </c>
      <c r="AN30" s="14">
        <f>[3]Final!X27</f>
        <v>0.694968324579054</v>
      </c>
      <c r="AO30" s="14">
        <f>[3]Final!Y27</f>
        <v>0.229904935148258</v>
      </c>
      <c r="AP30" s="14">
        <f>[3]Final!Z27</f>
        <v>0.0751267402726881</v>
      </c>
      <c r="AQ30" s="14">
        <f>[3]Final!Q27</f>
        <v>0.147158135872701</v>
      </c>
      <c r="AR30" s="10">
        <f>[3]Final!D27</f>
        <v>0.0192883394661975</v>
      </c>
      <c r="AS30" s="10">
        <f>[3]Final!E27</f>
        <v>0.0995928635449535</v>
      </c>
      <c r="AT30" s="10">
        <f>[3]Final!F27</f>
        <v>0.0464432998770383</v>
      </c>
      <c r="AU30" s="11">
        <f>[3]Final!AL127/10</f>
        <v>8.49542182280749</v>
      </c>
      <c r="AV30" s="11">
        <f>[3]Final!AP127/10</f>
        <v>7.45382526261257</v>
      </c>
      <c r="AW30" s="10">
        <f>[3]Final!AS127</f>
        <v>1.06735843694936</v>
      </c>
      <c r="AX30" s="10">
        <f>[3]Final!AT127</f>
        <v>0.219601499299179</v>
      </c>
      <c r="AY30" s="10">
        <f>[3]Final!AD127</f>
        <v>1.08453851734664</v>
      </c>
      <c r="AZ30" s="10">
        <f>[3]Final!AF127</f>
        <v>0.222002790289174</v>
      </c>
      <c r="BA30" s="12">
        <f t="shared" si="4"/>
        <v>2.09569615375397</v>
      </c>
      <c r="BB30" s="12">
        <f t="shared" si="5"/>
        <v>1.83874953585872</v>
      </c>
      <c r="BC30" s="11">
        <f>[3]Final!AI127/10</f>
        <v>6.74809069799484</v>
      </c>
      <c r="BD30" s="11">
        <f>[3]Final!AJ127/10</f>
        <v>1.15987004780036</v>
      </c>
      <c r="BE30" s="11">
        <f>[3]Final!AK127/10</f>
        <v>0.587461077012286</v>
      </c>
      <c r="BF30" s="11">
        <f>[3]Final!M127/10</f>
        <v>6.54026988050179</v>
      </c>
      <c r="BG30" s="11">
        <f>[3]Final!N127/10</f>
        <v>1.14278512818856</v>
      </c>
      <c r="BH30" s="11">
        <f>[3]Final!O127/10</f>
        <v>0.566552170628373</v>
      </c>
      <c r="BI30" s="14">
        <f>[3]Final!X127</f>
        <v>0.754966459230873</v>
      </c>
      <c r="BJ30" s="14">
        <f>[3]Final!Y127</f>
        <v>0.17216775183305</v>
      </c>
      <c r="BK30" s="14">
        <f>[3]Final!Z127</f>
        <v>0.0728657889360769</v>
      </c>
      <c r="BL30" s="14">
        <f>[3]Final!Q127</f>
        <v>0.201566315397346</v>
      </c>
      <c r="BM30" s="10">
        <f>[3]Final!D127</f>
        <v>0.049748977801847</v>
      </c>
      <c r="BN30" s="10">
        <f>[3]Final!E127</f>
        <v>0.132179917267635</v>
      </c>
      <c r="BO30" s="10">
        <f>[3]Final!F127</f>
        <v>0.0805918019524409</v>
      </c>
      <c r="BP30" s="11">
        <f>[3]Data!$BB31/10</f>
        <v>7.351</v>
      </c>
      <c r="BQ30" s="11">
        <f>[3]Data!$BD31/10</f>
        <v>0.941</v>
      </c>
      <c r="BR30" s="21">
        <f>[3]Data!$CR31/10</f>
        <v>2.053342205497</v>
      </c>
      <c r="BS30" s="22">
        <f>[3]Data!BP31</f>
        <v>0.877393191071623</v>
      </c>
      <c r="BT30" s="22">
        <f>[3]Data!BQ31</f>
        <v>0.877393191071623</v>
      </c>
      <c r="BU30" s="22">
        <f>[3]Data!BR31</f>
        <v>0.877393191071623</v>
      </c>
      <c r="BV30" s="22">
        <f>[3]Data!BS31</f>
        <v>0.877393191071623</v>
      </c>
      <c r="BW30" s="21">
        <f>[3]Data!$AZ31</f>
        <v>100.7</v>
      </c>
      <c r="BX30" s="10"/>
    </row>
    <row r="31" spans="1:76">
      <c r="A31" s="1">
        <v>1968</v>
      </c>
      <c r="B31" s="11">
        <f>[3]OECD!AB24</f>
        <v>8.7807645689809</v>
      </c>
      <c r="C31" s="11">
        <f>[3]OECD!EA24</f>
        <v>8.01666230795385</v>
      </c>
      <c r="D31" s="10">
        <f>[3]OECD!EH24</f>
        <v>1.03105513456082</v>
      </c>
      <c r="E31" s="10">
        <f>[3]OECD!EI24</f>
        <v>0.226383425827345</v>
      </c>
      <c r="F31" s="10">
        <f>[3]OECD!CG24</f>
        <v>1.04774222108393</v>
      </c>
      <c r="G31" s="10">
        <f>[3]OECD!CH24</f>
        <v>0.232779699598802</v>
      </c>
      <c r="H31" s="12">
        <f t="shared" si="0"/>
        <v>2.19742968313945</v>
      </c>
      <c r="I31" s="12">
        <f t="shared" si="1"/>
        <v>2.00620932002139</v>
      </c>
      <c r="J31" s="11">
        <f>[3]OECD!Y24</f>
        <v>6.99468937838115</v>
      </c>
      <c r="K31" s="11">
        <f>[3]OECD!Z24</f>
        <v>1.17318510691152</v>
      </c>
      <c r="L31" s="11">
        <f>[3]OECD!AA24</f>
        <v>0.612890083688232</v>
      </c>
      <c r="M31" s="11">
        <f>[3]OECD!AV24</f>
        <v>7.05223273112928</v>
      </c>
      <c r="N31" s="11">
        <f>[3]OECD!AW24</f>
        <v>1.24951958027985</v>
      </c>
      <c r="O31" s="11">
        <f>[3]OECD!AX24</f>
        <v>0.62606175106569</v>
      </c>
      <c r="P31" s="14">
        <f>[3]OECD!BX24</f>
        <v>0.74997712234468</v>
      </c>
      <c r="Q31" s="14">
        <f>[3]OECD!BY24</f>
        <v>0.175002017437478</v>
      </c>
      <c r="R31" s="14">
        <f>[3]OECD!BZ24</f>
        <v>0.0750208602178419</v>
      </c>
      <c r="S31" s="14">
        <f>[3]OECD!BR24</f>
        <v>0.233504276396044</v>
      </c>
      <c r="T31" s="10">
        <f>[3]OECD!DR$7</f>
        <v>0.05</v>
      </c>
      <c r="U31" s="10">
        <f>[3]OECD!DS$7</f>
        <v>0.125</v>
      </c>
      <c r="V31" s="10">
        <f>[3]OECD!DT$7</f>
        <v>0.08</v>
      </c>
      <c r="W31" s="16">
        <f>[3]OECD!BM24</f>
        <v>0.0395201681067783</v>
      </c>
      <c r="X31" s="16">
        <f>[3]OECD!BN24</f>
        <v>0.0395201681067783</v>
      </c>
      <c r="Y31" s="16">
        <f>[3]OECD!BO24</f>
        <v>0.0395201681067783</v>
      </c>
      <c r="Z31" s="11">
        <f>[3]Final!AL28/10</f>
        <v>10.9354138559186</v>
      </c>
      <c r="AA31" s="11">
        <f>[3]Final!AP28/10</f>
        <v>9.98381398247571</v>
      </c>
      <c r="AB31" s="10">
        <f>[3]Final!AS28</f>
        <v>1.04373649253821</v>
      </c>
      <c r="AC31" s="10">
        <f>[3]Final!AT28</f>
        <v>0.225603025010779</v>
      </c>
      <c r="AD31" s="10">
        <f>[3]Final!AD28</f>
        <v>1.06893039048932</v>
      </c>
      <c r="AE31" s="10">
        <f>[3]Final!AF28</f>
        <v>0.222107314196522</v>
      </c>
      <c r="AF31" s="12">
        <f t="shared" si="2"/>
        <v>2.09668285464327</v>
      </c>
      <c r="AG31" s="12">
        <f t="shared" si="3"/>
        <v>1.91422948201224</v>
      </c>
      <c r="AH31" s="11">
        <f>[3]Final!AI28/10</f>
        <v>8.71286653769443</v>
      </c>
      <c r="AI31" s="11">
        <f>[3]Final!AJ28/10</f>
        <v>1.46291425734558</v>
      </c>
      <c r="AJ31" s="11">
        <f>[3]Final!AK28/10</f>
        <v>0.759633060878577</v>
      </c>
      <c r="AK31" s="11">
        <f>[3]Final!M28/10</f>
        <v>9.42198737282077</v>
      </c>
      <c r="AL31" s="11">
        <f>[3]Final!N28/10</f>
        <v>2.12790382115259</v>
      </c>
      <c r="AM31" s="11">
        <f>[3]Final!O28/10</f>
        <v>0.899046150021217</v>
      </c>
      <c r="AN31" s="14">
        <f>[3]Final!X28</f>
        <v>0.689235445319353</v>
      </c>
      <c r="AO31" s="14">
        <f>[3]Final!Y28</f>
        <v>0.233916860835098</v>
      </c>
      <c r="AP31" s="14">
        <f>[3]Final!Z28</f>
        <v>0.0768476938455487</v>
      </c>
      <c r="AQ31" s="14">
        <f>[3]Final!Q28</f>
        <v>0.188289869676232</v>
      </c>
      <c r="AR31" s="10">
        <f>[3]Final!D28</f>
        <v>0.0200455894369701</v>
      </c>
      <c r="AS31" s="10">
        <f>[3]Final!E28</f>
        <v>0.105188346383404</v>
      </c>
      <c r="AT31" s="10">
        <f>[3]Final!F28</f>
        <v>0.0485799442476215</v>
      </c>
      <c r="AU31" s="11">
        <f>[3]Final!AL128/10</f>
        <v>8.75841490680475</v>
      </c>
      <c r="AV31" s="11">
        <f>[3]Final!AP128/10</f>
        <v>7.99625751370667</v>
      </c>
      <c r="AW31" s="10">
        <f>[3]Final!AS128</f>
        <v>1.03095703656424</v>
      </c>
      <c r="AX31" s="10">
        <f>[3]Final!AT128</f>
        <v>0.226399710942545</v>
      </c>
      <c r="AY31" s="10">
        <f>[3]Final!AD128</f>
        <v>1.04722301360469</v>
      </c>
      <c r="AZ31" s="10">
        <f>[3]Final!AF128</f>
        <v>0.232486431075278</v>
      </c>
      <c r="BA31" s="12">
        <f t="shared" si="4"/>
        <v>2.19466124173399</v>
      </c>
      <c r="BB31" s="12">
        <f t="shared" si="5"/>
        <v>2.00368178842745</v>
      </c>
      <c r="BC31" s="11">
        <f>[3]Final!AI128/10</f>
        <v>6.98521148865486</v>
      </c>
      <c r="BD31" s="11">
        <f>[3]Final!AJ128/10</f>
        <v>1.16221225786293</v>
      </c>
      <c r="BE31" s="11">
        <f>[3]Final!AK128/10</f>
        <v>0.61099116028696</v>
      </c>
      <c r="BF31" s="11">
        <f>[3]Final!M128/10</f>
        <v>6.87426705126087</v>
      </c>
      <c r="BG31" s="11">
        <f>[3]Final!N128/10</f>
        <v>1.17093264194116</v>
      </c>
      <c r="BH31" s="11">
        <f>[3]Final!O128/10</f>
        <v>0.601274092359936</v>
      </c>
      <c r="BI31" s="14">
        <f>[3]Final!X128</f>
        <v>0.754349080151544</v>
      </c>
      <c r="BJ31" s="14">
        <f>[3]Final!Y128</f>
        <v>0.171415795418725</v>
      </c>
      <c r="BK31" s="14">
        <f>[3]Final!Z128</f>
        <v>0.0742351244297313</v>
      </c>
      <c r="BL31" s="14">
        <f>[3]Final!Q128</f>
        <v>0.242493560458438</v>
      </c>
      <c r="BM31" s="10">
        <f>[3]Final!D128</f>
        <v>0.0505375932468199</v>
      </c>
      <c r="BN31" s="10">
        <f>[3]Final!E128</f>
        <v>0.135404472983349</v>
      </c>
      <c r="BO31" s="10">
        <f>[3]Final!F128</f>
        <v>0.0823194596093638</v>
      </c>
      <c r="BP31" s="11">
        <f>[3]Data!$BB32/10</f>
        <v>7.567</v>
      </c>
      <c r="BQ31" s="11">
        <f>[3]Data!$BD32/10</f>
        <v>0.752</v>
      </c>
      <c r="BR31" s="21">
        <f>[3]Data!$CR32/10</f>
        <v>2.11367711454167</v>
      </c>
      <c r="BS31" s="22">
        <f>[3]Data!BP32</f>
        <v>0.912979985395995</v>
      </c>
      <c r="BT31" s="22">
        <f>[3]Data!BQ32</f>
        <v>0.912979985395995</v>
      </c>
      <c r="BU31" s="22">
        <f>[3]Data!BR32</f>
        <v>0.912979985395995</v>
      </c>
      <c r="BV31" s="22">
        <f>[3]Data!BS32</f>
        <v>0.912979985395995</v>
      </c>
      <c r="BW31" s="21">
        <f>[3]Data!$AZ32</f>
        <v>100.1</v>
      </c>
      <c r="BX31" s="10"/>
    </row>
    <row r="32" spans="1:76">
      <c r="A32" s="1">
        <v>1969</v>
      </c>
      <c r="B32" s="11">
        <f>[3]OECD!AB25</f>
        <v>9.43885557074064</v>
      </c>
      <c r="C32" s="11">
        <f>[3]OECD!EA25</f>
        <v>8.192881245287</v>
      </c>
      <c r="D32" s="10">
        <f>[3]OECD!EH25</f>
        <v>1.07492782993369</v>
      </c>
      <c r="E32" s="10">
        <f>[3]OECD!EI25</f>
        <v>0.243345844657542</v>
      </c>
      <c r="F32" s="10">
        <f>[3]OECD!CG25</f>
        <v>1.05271140801104</v>
      </c>
      <c r="G32" s="10">
        <f>[3]OECD!CH25</f>
        <v>0.245049845321041</v>
      </c>
      <c r="H32" s="12">
        <f t="shared" si="0"/>
        <v>2.31325929574298</v>
      </c>
      <c r="I32" s="12">
        <f t="shared" si="1"/>
        <v>2.0078979445695</v>
      </c>
      <c r="J32" s="11">
        <f>[3]OECD!Y25</f>
        <v>7.51267210401139</v>
      </c>
      <c r="K32" s="11">
        <f>[3]OECD!Z25</f>
        <v>1.25253157285819</v>
      </c>
      <c r="L32" s="11">
        <f>[3]OECD!AA25</f>
        <v>0.673651893871063</v>
      </c>
      <c r="M32" s="11">
        <f>[3]OECD!AV25</f>
        <v>7.4396725550731</v>
      </c>
      <c r="N32" s="11">
        <f>[3]OECD!AW25</f>
        <v>1.29371556254384</v>
      </c>
      <c r="O32" s="11">
        <f>[3]OECD!AX25</f>
        <v>0.670073946645466</v>
      </c>
      <c r="P32" s="14">
        <f>[3]OECD!BX25</f>
        <v>0.7574717329488</v>
      </c>
      <c r="Q32" s="14">
        <f>[3]OECD!BY25</f>
        <v>0.166996099574411</v>
      </c>
      <c r="R32" s="14">
        <f>[3]OECD!BZ25</f>
        <v>0.0755321674767889</v>
      </c>
      <c r="S32" s="14">
        <f>[3]OECD!BR25</f>
        <v>0.164780423796412</v>
      </c>
      <c r="T32" s="10">
        <f>[3]OECD!DR$7</f>
        <v>0.05</v>
      </c>
      <c r="U32" s="10">
        <f>[3]OECD!DS$7</f>
        <v>0.125</v>
      </c>
      <c r="V32" s="10">
        <f>[3]OECD!DT$7</f>
        <v>0.08</v>
      </c>
      <c r="W32" s="16">
        <f>[3]OECD!BM25</f>
        <v>-0.0530602457893292</v>
      </c>
      <c r="X32" s="16">
        <f>[3]OECD!BN25</f>
        <v>-0.0530602457893292</v>
      </c>
      <c r="Y32" s="16">
        <f>[3]OECD!BO25</f>
        <v>-0.0530602457893292</v>
      </c>
      <c r="Z32" s="11">
        <f>[3]Final!AL29/10</f>
        <v>11.7871100390038</v>
      </c>
      <c r="AA32" s="11">
        <f>[3]Final!AP29/10</f>
        <v>10.2311548313172</v>
      </c>
      <c r="AB32" s="10">
        <f>[3]Final!AS29</f>
        <v>1.07788422041514</v>
      </c>
      <c r="AC32" s="10">
        <f>[3]Final!AT29</f>
        <v>0.243173940737042</v>
      </c>
      <c r="AD32" s="10">
        <f>[3]Final!AD29</f>
        <v>1.06958695038064</v>
      </c>
      <c r="AE32" s="10">
        <f>[3]Final!AF29</f>
        <v>0.237563084848692</v>
      </c>
      <c r="AF32" s="12">
        <f t="shared" si="2"/>
        <v>2.24258462041326</v>
      </c>
      <c r="AG32" s="12">
        <f t="shared" si="3"/>
        <v>1.94655266624778</v>
      </c>
      <c r="AH32" s="11">
        <f>[3]Final!AI29/10</f>
        <v>9.41229805385463</v>
      </c>
      <c r="AI32" s="11">
        <f>[3]Final!AJ29/10</f>
        <v>1.5414114394697</v>
      </c>
      <c r="AJ32" s="11">
        <f>[3]Final!AK29/10</f>
        <v>0.83340054567945</v>
      </c>
      <c r="AK32" s="11">
        <f>[3]Final!M29/10</f>
        <v>10.1219715831957</v>
      </c>
      <c r="AL32" s="11">
        <f>[3]Final!N29/10</f>
        <v>2.23249560635717</v>
      </c>
      <c r="AM32" s="11">
        <f>[3]Final!O29/10</f>
        <v>0.979131483881903</v>
      </c>
      <c r="AN32" s="14">
        <f>[3]Final!X29</f>
        <v>0.695808843194813</v>
      </c>
      <c r="AO32" s="14">
        <f>[3]Final!Y29</f>
        <v>0.226222172933125</v>
      </c>
      <c r="AP32" s="14">
        <f>[3]Final!Z29</f>
        <v>0.077968983872062</v>
      </c>
      <c r="AQ32" s="14">
        <f>[3]Final!Q29</f>
        <v>0.107693292130163</v>
      </c>
      <c r="AR32" s="10">
        <f>[3]Final!D29</f>
        <v>0.0202431793100376</v>
      </c>
      <c r="AS32" s="10">
        <f>[3]Final!E29</f>
        <v>0.105464203117935</v>
      </c>
      <c r="AT32" s="10">
        <f>[3]Final!F29</f>
        <v>0.0487163601272834</v>
      </c>
      <c r="AU32" s="11">
        <f>[3]Final!AL129/10</f>
        <v>9.41453193749268</v>
      </c>
      <c r="AV32" s="11">
        <f>[3]Final!AP129/10</f>
        <v>8.17176844859667</v>
      </c>
      <c r="AW32" s="10">
        <f>[3]Final!AS129</f>
        <v>1.07491275963396</v>
      </c>
      <c r="AX32" s="10">
        <f>[3]Final!AT129</f>
        <v>0.243359938069581</v>
      </c>
      <c r="AY32" s="10">
        <f>[3]Final!AD129</f>
        <v>1.05366245848845</v>
      </c>
      <c r="AZ32" s="10">
        <f>[3]Final!AF129</f>
        <v>0.244962224531982</v>
      </c>
      <c r="BA32" s="12">
        <f t="shared" si="4"/>
        <v>2.31243215951474</v>
      </c>
      <c r="BB32" s="12">
        <f t="shared" si="5"/>
        <v>2.00717999430096</v>
      </c>
      <c r="BC32" s="11">
        <f>[3]Final!AI129/10</f>
        <v>7.50272600497237</v>
      </c>
      <c r="BD32" s="11">
        <f>[3]Final!AJ129/10</f>
        <v>1.24028759367183</v>
      </c>
      <c r="BE32" s="11">
        <f>[3]Final!AK129/10</f>
        <v>0.671518338848481</v>
      </c>
      <c r="BF32" s="11">
        <f>[3]Final!M129/10</f>
        <v>7.25585174500769</v>
      </c>
      <c r="BG32" s="11">
        <f>[3]Final!N129/10</f>
        <v>1.21497005722665</v>
      </c>
      <c r="BH32" s="11">
        <f>[3]Final!O129/10</f>
        <v>0.644316238819549</v>
      </c>
      <c r="BI32" s="14">
        <f>[3]Final!X129</f>
        <v>0.759792223483974</v>
      </c>
      <c r="BJ32" s="14">
        <f>[3]Final!Y129</f>
        <v>0.165215004916972</v>
      </c>
      <c r="BK32" s="14">
        <f>[3]Final!Z129</f>
        <v>0.0749927715990537</v>
      </c>
      <c r="BL32" s="14">
        <f>[3]Final!Q129</f>
        <v>0.172361602631742</v>
      </c>
      <c r="BM32" s="10">
        <f>[3]Final!D129</f>
        <v>0.0496422016237216</v>
      </c>
      <c r="BN32" s="10">
        <f>[3]Final!E129</f>
        <v>0.131409502350372</v>
      </c>
      <c r="BO32" s="10">
        <f>[3]Final!F129</f>
        <v>0.0801773298481657</v>
      </c>
      <c r="BP32" s="11">
        <f>[3]Data!$BB33/10</f>
        <v>8.126</v>
      </c>
      <c r="BQ32" s="11">
        <f>[3]Data!$BD33/10</f>
        <v>1.081</v>
      </c>
      <c r="BR32" s="21">
        <f>[3]Data!$CR33/10</f>
        <v>2.26982162452301</v>
      </c>
      <c r="BS32" s="22">
        <f>[3]Data!BP33</f>
        <v>0.867995191142026</v>
      </c>
      <c r="BT32" s="22">
        <f>[3]Data!BQ33</f>
        <v>0.867995191142026</v>
      </c>
      <c r="BU32" s="22">
        <f>[3]Data!BR33</f>
        <v>0.867995191142026</v>
      </c>
      <c r="BV32" s="22">
        <f>[3]Data!BS33</f>
        <v>0.867995191142026</v>
      </c>
      <c r="BW32" s="21">
        <f>[3]Data!$AZ33</f>
        <v>100.4</v>
      </c>
      <c r="BX32" s="10"/>
    </row>
    <row r="33" spans="1:76">
      <c r="A33" s="1">
        <v>1970</v>
      </c>
      <c r="B33" s="11">
        <f>[3]OECD!AB26</f>
        <v>10.9853287349221</v>
      </c>
      <c r="C33" s="11">
        <f>[3]OECD!EA26</f>
        <v>9.22891604152761</v>
      </c>
      <c r="D33" s="10">
        <f>[3]OECD!EH26</f>
        <v>1.16381131460414</v>
      </c>
      <c r="E33" s="10">
        <f>[3]OECD!EI26</f>
        <v>0.283208647374348</v>
      </c>
      <c r="F33" s="10">
        <f>[3]OECD!CG26</f>
        <v>1.12179779563462</v>
      </c>
      <c r="G33" s="10">
        <f>[3]OECD!CH26</f>
        <v>0.274896376301749</v>
      </c>
      <c r="H33" s="12">
        <f t="shared" si="0"/>
        <v>2.59500917869578</v>
      </c>
      <c r="I33" s="12">
        <f t="shared" si="1"/>
        <v>2.18010060646098</v>
      </c>
      <c r="J33" s="11">
        <f>[3]OECD!Y26</f>
        <v>8.6706248671121</v>
      </c>
      <c r="K33" s="11">
        <f>[3]OECD!Z26</f>
        <v>1.49572644679468</v>
      </c>
      <c r="L33" s="11">
        <f>[3]OECD!AA26</f>
        <v>0.818977421015305</v>
      </c>
      <c r="M33" s="11">
        <f>[3]OECD!AV26</f>
        <v>8.2991266518582</v>
      </c>
      <c r="N33" s="11">
        <f>[3]OECD!AW26</f>
        <v>1.46573761048153</v>
      </c>
      <c r="O33" s="11">
        <f>[3]OECD!AX26</f>
        <v>0.777411101503317</v>
      </c>
      <c r="P33" s="14">
        <f>[3]OECD!BX26</f>
        <v>0.754406347545344</v>
      </c>
      <c r="Q33" s="14">
        <f>[3]OECD!BY26</f>
        <v>0.167629276960959</v>
      </c>
      <c r="R33" s="14">
        <f>[3]OECD!BZ26</f>
        <v>0.0779643754936978</v>
      </c>
      <c r="S33" s="14">
        <f>[3]OECD!BR26</f>
        <v>0.192370076902187</v>
      </c>
      <c r="T33" s="10">
        <f>[3]OECD!DR$7</f>
        <v>0.05</v>
      </c>
      <c r="U33" s="10">
        <f>[3]OECD!DS$7</f>
        <v>0.125</v>
      </c>
      <c r="V33" s="10">
        <f>[3]OECD!DT$7</f>
        <v>0.08</v>
      </c>
      <c r="W33" s="16">
        <f>[3]OECD!BM26</f>
        <v>-0.0388507137972581</v>
      </c>
      <c r="X33" s="16">
        <f>[3]OECD!BN26</f>
        <v>-0.0388507137972581</v>
      </c>
      <c r="Y33" s="16">
        <f>[3]OECD!BO26</f>
        <v>-0.0388507137972581</v>
      </c>
      <c r="Z33" s="11">
        <f>[3]Final!AL30/10</f>
        <v>13.5550884533151</v>
      </c>
      <c r="AA33" s="11">
        <f>[3]Final!AP30/10</f>
        <v>11.3878042514503</v>
      </c>
      <c r="AB33" s="10">
        <f>[3]Final!AS30</f>
        <v>1.14999252645144</v>
      </c>
      <c r="AC33" s="10">
        <f>[3]Final!AT30</f>
        <v>0.279648214475344</v>
      </c>
      <c r="AD33" s="10">
        <f>[3]Final!AD30</f>
        <v>1.11561884103803</v>
      </c>
      <c r="AE33" s="10">
        <f>[3]Final!AF30</f>
        <v>0.265029853392316</v>
      </c>
      <c r="AF33" s="12">
        <f t="shared" si="2"/>
        <v>2.50186965515515</v>
      </c>
      <c r="AG33" s="12">
        <f t="shared" si="3"/>
        <v>2.10185289411244</v>
      </c>
      <c r="AH33" s="11">
        <f>[3]Final!AI30/10</f>
        <v>10.7710566306182</v>
      </c>
      <c r="AI33" s="11">
        <f>[3]Final!AJ30/10</f>
        <v>1.78971130178707</v>
      </c>
      <c r="AJ33" s="11">
        <f>[3]Final!AK30/10</f>
        <v>0.994320520909773</v>
      </c>
      <c r="AK33" s="11">
        <f>[3]Final!M30/10</f>
        <v>11.308559698757</v>
      </c>
      <c r="AL33" s="11">
        <f>[3]Final!N30/10</f>
        <v>2.45426459517336</v>
      </c>
      <c r="AM33" s="11">
        <f>[3]Final!O30/10</f>
        <v>1.12382201273379</v>
      </c>
      <c r="AN33" s="14">
        <f>[3]Final!X30</f>
        <v>0.704208098378426</v>
      </c>
      <c r="AO33" s="14">
        <f>[3]Final!Y30</f>
        <v>0.216007731208082</v>
      </c>
      <c r="AP33" s="14">
        <f>[3]Final!Z30</f>
        <v>0.0797841704134923</v>
      </c>
      <c r="AQ33" s="14">
        <f>[3]Final!Q30</f>
        <v>0.139587328200303</v>
      </c>
      <c r="AR33" s="10">
        <f>[3]Final!D30</f>
        <v>0.0198820344441668</v>
      </c>
      <c r="AS33" s="10">
        <f>[3]Final!E30</f>
        <v>0.0995200805579426</v>
      </c>
      <c r="AT33" s="10">
        <f>[3]Final!F30</f>
        <v>0.0468646065873699</v>
      </c>
      <c r="AU33" s="11">
        <f>[3]Final!AL130/10</f>
        <v>10.9587063423428</v>
      </c>
      <c r="AV33" s="11">
        <f>[3]Final!AP130/10</f>
        <v>9.20655022691546</v>
      </c>
      <c r="AW33" s="10">
        <f>[3]Final!AS130</f>
        <v>1.16402030553432</v>
      </c>
      <c r="AX33" s="10">
        <f>[3]Final!AT130</f>
        <v>0.283275909466565</v>
      </c>
      <c r="AY33" s="10">
        <f>[3]Final!AD130</f>
        <v>1.12346451502265</v>
      </c>
      <c r="AZ33" s="10">
        <f>[3]Final!AF130</f>
        <v>0.275206366782694</v>
      </c>
      <c r="BA33" s="12">
        <f t="shared" si="4"/>
        <v>2.59793547461201</v>
      </c>
      <c r="BB33" s="12">
        <f t="shared" si="5"/>
        <v>2.18255902531901</v>
      </c>
      <c r="BC33" s="11">
        <f>[3]Final!AI130/10</f>
        <v>8.66011314747882</v>
      </c>
      <c r="BD33" s="11">
        <f>[3]Final!AJ130/10</f>
        <v>1.48202541407019</v>
      </c>
      <c r="BE33" s="11">
        <f>[3]Final!AK130/10</f>
        <v>0.816567780793794</v>
      </c>
      <c r="BF33" s="11">
        <f>[3]Final!M130/10</f>
        <v>8.10224772346147</v>
      </c>
      <c r="BG33" s="11">
        <f>[3]Final!N130/10</f>
        <v>1.38176898637495</v>
      </c>
      <c r="BH33" s="11">
        <f>[3]Final!O130/10</f>
        <v>0.749139301266894</v>
      </c>
      <c r="BI33" s="14">
        <f>[3]Final!X130</f>
        <v>0.759199006783535</v>
      </c>
      <c r="BJ33" s="14">
        <f>[3]Final!Y130</f>
        <v>0.163698884825876</v>
      </c>
      <c r="BK33" s="14">
        <f>[3]Final!Z130</f>
        <v>0.0771021083905898</v>
      </c>
      <c r="BL33" s="14">
        <f>[3]Final!Q130</f>
        <v>0.208727125457879</v>
      </c>
      <c r="BM33" s="10">
        <f>[3]Final!D130</f>
        <v>0.0479811228919272</v>
      </c>
      <c r="BN33" s="10">
        <f>[3]Final!E130</f>
        <v>0.124609371131587</v>
      </c>
      <c r="BO33" s="10">
        <f>[3]Final!F130</f>
        <v>0.0765018836017118</v>
      </c>
      <c r="BP33" s="11">
        <f>[3]Data!$BB34/10</f>
        <v>9.305</v>
      </c>
      <c r="BQ33" s="11">
        <f>[3]Data!$BD34/10</f>
        <v>1.854</v>
      </c>
      <c r="BR33" s="21">
        <f>[3]Data!$CR34/10</f>
        <v>2.59914966972515</v>
      </c>
      <c r="BS33" s="22">
        <f>[3]Data!BP34</f>
        <v>0.840112869102326</v>
      </c>
      <c r="BT33" s="22">
        <f>[3]Data!BQ34</f>
        <v>0.840112869102326</v>
      </c>
      <c r="BU33" s="22">
        <f>[3]Data!BR34</f>
        <v>0.840112869102326</v>
      </c>
      <c r="BV33" s="22">
        <f>[3]Data!BS34</f>
        <v>0.840112869102326</v>
      </c>
      <c r="BW33" s="21">
        <f>[3]Data!$AZ34</f>
        <v>100.7</v>
      </c>
      <c r="BX33" s="10"/>
    </row>
    <row r="34" spans="1:76">
      <c r="A34" s="1">
        <v>1971</v>
      </c>
      <c r="B34" s="11">
        <f>[3]OECD!AB27</f>
        <v>12.9564336631181</v>
      </c>
      <c r="C34" s="11">
        <f>[3]OECD!EA27</f>
        <v>10.422705428729</v>
      </c>
      <c r="D34" s="10">
        <f>[3]OECD!EH27</f>
        <v>1.17927914722576</v>
      </c>
      <c r="E34" s="10">
        <f>[3]OECD!EI27</f>
        <v>0.333982052162581</v>
      </c>
      <c r="F34" s="10">
        <f>[3]OECD!CG27</f>
        <v>1.17384073421977</v>
      </c>
      <c r="G34" s="10">
        <f>[3]OECD!CH27</f>
        <v>0.322684564192398</v>
      </c>
      <c r="H34" s="12">
        <f t="shared" si="0"/>
        <v>3.04612747962728</v>
      </c>
      <c r="I34" s="12">
        <f t="shared" si="1"/>
        <v>2.45043429727801</v>
      </c>
      <c r="J34" s="11">
        <f>[3]OECD!Y27</f>
        <v>10.1429476471115</v>
      </c>
      <c r="K34" s="11">
        <f>[3]OECD!Z27</f>
        <v>1.80598965294775</v>
      </c>
      <c r="L34" s="11">
        <f>[3]OECD!AA27</f>
        <v>1.00749636305877</v>
      </c>
      <c r="M34" s="11">
        <f>[3]OECD!AV27</f>
        <v>9.64798590473007</v>
      </c>
      <c r="N34" s="11">
        <f>[3]OECD!AW27</f>
        <v>1.76091525319596</v>
      </c>
      <c r="O34" s="11">
        <f>[3]OECD!AX27</f>
        <v>0.95128842920525</v>
      </c>
      <c r="P34" s="14">
        <f>[3]OECD!BX27</f>
        <v>0.745684262614121</v>
      </c>
      <c r="Q34" s="14">
        <f>[3]OECD!BY27</f>
        <v>0.172850096378205</v>
      </c>
      <c r="R34" s="14">
        <f>[3]OECD!BZ27</f>
        <v>0.081465641007674</v>
      </c>
      <c r="S34" s="14">
        <f>[3]OECD!BR27</f>
        <v>0.187496139977694</v>
      </c>
      <c r="T34" s="10">
        <f>[3]OECD!DR$7</f>
        <v>0.05</v>
      </c>
      <c r="U34" s="10">
        <f>[3]OECD!DS$7</f>
        <v>0.125</v>
      </c>
      <c r="V34" s="10">
        <f>[3]OECD!DT$7</f>
        <v>0.08</v>
      </c>
      <c r="W34" s="16">
        <f>[3]OECD!BM27</f>
        <v>-0.0327869314087997</v>
      </c>
      <c r="X34" s="16">
        <f>[3]OECD!BN27</f>
        <v>-0.0327869314087997</v>
      </c>
      <c r="Y34" s="16">
        <f>[3]OECD!BO27</f>
        <v>-0.0327869314087997</v>
      </c>
      <c r="Z34" s="11">
        <f>[3]Final!AL31/10</f>
        <v>15.8020572000055</v>
      </c>
      <c r="AA34" s="11">
        <f>[3]Final!AP31/10</f>
        <v>12.711845840142</v>
      </c>
      <c r="AB34" s="10">
        <f>[3]Final!AS31</f>
        <v>1.1657657015245</v>
      </c>
      <c r="AC34" s="10">
        <f>[3]Final!AT31</f>
        <v>0.326004296927922</v>
      </c>
      <c r="AD34" s="10">
        <f>[3]Final!AD31</f>
        <v>1.15248698426706</v>
      </c>
      <c r="AE34" s="10">
        <f>[3]Final!AF31</f>
        <v>0.305443456476851</v>
      </c>
      <c r="AF34" s="12">
        <f t="shared" si="2"/>
        <v>2.88337221389902</v>
      </c>
      <c r="AG34" s="12">
        <f t="shared" si="3"/>
        <v>2.31950705018462</v>
      </c>
      <c r="AH34" s="11">
        <f>[3]Final!AI31/10</f>
        <v>12.4794634571074</v>
      </c>
      <c r="AI34" s="11">
        <f>[3]Final!AJ31/10</f>
        <v>2.11885731558363</v>
      </c>
      <c r="AJ34" s="11">
        <f>[3]Final!AK31/10</f>
        <v>1.20373642731448</v>
      </c>
      <c r="AK34" s="11">
        <f>[3]Final!M31/10</f>
        <v>13.0201947013744</v>
      </c>
      <c r="AL34" s="11">
        <f>[3]Final!N31/10</f>
        <v>2.80113155974296</v>
      </c>
      <c r="AM34" s="11">
        <f>[3]Final!O31/10</f>
        <v>1.34021269606319</v>
      </c>
      <c r="AN34" s="14">
        <f>[3]Final!X31</f>
        <v>0.704501086349074</v>
      </c>
      <c r="AO34" s="14">
        <f>[3]Final!Y31</f>
        <v>0.212807324374556</v>
      </c>
      <c r="AP34" s="14">
        <f>[3]Final!Z31</f>
        <v>0.0826915892763708</v>
      </c>
      <c r="AQ34" s="14">
        <f>[3]Final!Q31</f>
        <v>0.122111186865568</v>
      </c>
      <c r="AR34" s="10">
        <f>[3]Final!D31</f>
        <v>0.0197376473430466</v>
      </c>
      <c r="AS34" s="10">
        <f>[3]Final!E31</f>
        <v>0.0949717555429513</v>
      </c>
      <c r="AT34" s="10">
        <f>[3]Final!F31</f>
        <v>0.0458622907162082</v>
      </c>
      <c r="AU34" s="11">
        <f>[3]Final!AL131/10</f>
        <v>12.9270376384912</v>
      </c>
      <c r="AV34" s="11">
        <f>[3]Final!AP131/10</f>
        <v>10.3990580182279</v>
      </c>
      <c r="AW34" s="10">
        <f>[3]Final!AS131</f>
        <v>1.17961347212518</v>
      </c>
      <c r="AX34" s="10">
        <f>[3]Final!AT131</f>
        <v>0.334156079135272</v>
      </c>
      <c r="AY34" s="10">
        <f>[3]Final!AD131</f>
        <v>1.17399413234612</v>
      </c>
      <c r="AZ34" s="10">
        <f>[3]Final!AF131</f>
        <v>0.323090659787177</v>
      </c>
      <c r="BA34" s="12">
        <f t="shared" si="4"/>
        <v>3.04996100340834</v>
      </c>
      <c r="BB34" s="12">
        <f t="shared" si="5"/>
        <v>2.45351814659665</v>
      </c>
      <c r="BC34" s="11">
        <f>[3]Final!AI131/10</f>
        <v>10.1317369910689</v>
      </c>
      <c r="BD34" s="11">
        <f>[3]Final!AJ131/10</f>
        <v>1.79055145077505</v>
      </c>
      <c r="BE34" s="11">
        <f>[3]Final!AK131/10</f>
        <v>1.00474919664719</v>
      </c>
      <c r="BF34" s="11">
        <f>[3]Final!M131/10</f>
        <v>9.42162819536084</v>
      </c>
      <c r="BG34" s="11">
        <f>[3]Final!N131/10</f>
        <v>1.66079195239978</v>
      </c>
      <c r="BH34" s="11">
        <f>[3]Final!O131/10</f>
        <v>0.91697763637716</v>
      </c>
      <c r="BI34" s="14">
        <f>[3]Final!X131</f>
        <v>0.750349524837104</v>
      </c>
      <c r="BJ34" s="14">
        <f>[3]Final!Y131</f>
        <v>0.169053896655658</v>
      </c>
      <c r="BK34" s="14">
        <f>[3]Final!Z131</f>
        <v>0.080596578507238</v>
      </c>
      <c r="BL34" s="14">
        <f>[3]Final!Q131</f>
        <v>0.182027445782615</v>
      </c>
      <c r="BM34" s="10">
        <f>[3]Final!D131</f>
        <v>0.0476816790715826</v>
      </c>
      <c r="BN34" s="10">
        <f>[3]Final!E131</f>
        <v>0.123901257348215</v>
      </c>
      <c r="BO34" s="10">
        <f>[3]Final!F131</f>
        <v>0.0760792850410526</v>
      </c>
      <c r="BP34" s="11">
        <f>[3]Data!$BB35/10</f>
        <v>9.91</v>
      </c>
      <c r="BQ34" s="11">
        <f>[3]Data!$BD35/10</f>
        <v>2.212</v>
      </c>
      <c r="BR34" s="21">
        <f>[3]Data!$CR35/10</f>
        <v>2.76814328070674</v>
      </c>
      <c r="BS34" s="22">
        <f>[3]Data!BP35</f>
        <v>0.804442464626544</v>
      </c>
      <c r="BT34" s="22">
        <f>[3]Data!BQ35</f>
        <v>0.804442464626544</v>
      </c>
      <c r="BU34" s="22">
        <f>[3]Data!BR35</f>
        <v>0.804442464626544</v>
      </c>
      <c r="BV34" s="22">
        <f>[3]Data!BS35</f>
        <v>0.804442464626544</v>
      </c>
      <c r="BW34" s="21">
        <f>[3]Data!$AZ35</f>
        <v>99</v>
      </c>
      <c r="BX34" s="10"/>
    </row>
    <row r="35" spans="1:76">
      <c r="A35" s="1">
        <v>1972</v>
      </c>
      <c r="B35" s="11">
        <f>[3]OECD!AB28</f>
        <v>14.382842727961</v>
      </c>
      <c r="C35" s="11">
        <f>[3]OECD!EA28</f>
        <v>11.3113304716407</v>
      </c>
      <c r="D35" s="10">
        <f>[3]OECD!EH28</f>
        <v>1.11005033297488</v>
      </c>
      <c r="E35" s="10">
        <f>[3]OECD!EI28</f>
        <v>0.370736888210708</v>
      </c>
      <c r="F35" s="10">
        <f>[3]OECD!CG28</f>
        <v>1.14270087858359</v>
      </c>
      <c r="G35" s="10">
        <f>[3]OECD!CH28</f>
        <v>0.368731935008015</v>
      </c>
      <c r="H35" s="12">
        <f t="shared" si="0"/>
        <v>3.4808125472477</v>
      </c>
      <c r="I35" s="12">
        <f t="shared" si="1"/>
        <v>2.73747142873292</v>
      </c>
      <c r="J35" s="11">
        <f>[3]OECD!Y28</f>
        <v>11.238224765769</v>
      </c>
      <c r="K35" s="11">
        <f>[3]OECD!Z28</f>
        <v>1.99866856421521</v>
      </c>
      <c r="L35" s="11">
        <f>[3]OECD!AA28</f>
        <v>1.14594939797675</v>
      </c>
      <c r="M35" s="11">
        <f>[3]OECD!AV28</f>
        <v>10.9647038014772</v>
      </c>
      <c r="N35" s="11">
        <f>[3]OECD!AW28</f>
        <v>2.02915104915358</v>
      </c>
      <c r="O35" s="11">
        <f>[3]OECD!AX28</f>
        <v>1.12158633387267</v>
      </c>
      <c r="P35" s="14">
        <f>[3]OECD!BX28</f>
        <v>0.739657367107722</v>
      </c>
      <c r="Q35" s="14">
        <f>[3]OECD!BY28</f>
        <v>0.176027811697188</v>
      </c>
      <c r="R35" s="14">
        <f>[3]OECD!BZ28</f>
        <v>0.0843148211950897</v>
      </c>
      <c r="S35" s="14">
        <f>[3]OECD!BR28</f>
        <v>0.174567937109794</v>
      </c>
      <c r="T35" s="10">
        <f>[3]OECD!DR$7</f>
        <v>0.05</v>
      </c>
      <c r="U35" s="10">
        <f>[3]OECD!DS$7</f>
        <v>0.125</v>
      </c>
      <c r="V35" s="10">
        <f>[3]OECD!DT$7</f>
        <v>0.08</v>
      </c>
      <c r="W35" s="16">
        <f>[3]OECD!BM28</f>
        <v>-0.0310914123721699</v>
      </c>
      <c r="X35" s="16">
        <f>[3]OECD!BN28</f>
        <v>-0.0310914123721699</v>
      </c>
      <c r="Y35" s="16">
        <f>[3]OECD!BO28</f>
        <v>-0.0310914123721699</v>
      </c>
      <c r="Z35" s="11">
        <f>[3]Final!AL32/10</f>
        <v>17.5521525554409</v>
      </c>
      <c r="AA35" s="11">
        <f>[3]Final!AP32/10</f>
        <v>13.80382180341</v>
      </c>
      <c r="AB35" s="10">
        <f>[3]Final!AS32</f>
        <v>1.11075110875025</v>
      </c>
      <c r="AC35" s="10">
        <f>[3]Final!AT32</f>
        <v>0.362109634270034</v>
      </c>
      <c r="AD35" s="10">
        <f>[3]Final!AD32</f>
        <v>1.13328335765577</v>
      </c>
      <c r="AE35" s="10">
        <f>[3]Final!AF32</f>
        <v>0.346153985930069</v>
      </c>
      <c r="AF35" s="12">
        <f t="shared" si="2"/>
        <v>3.26767774393883</v>
      </c>
      <c r="AG35" s="12">
        <f t="shared" si="3"/>
        <v>2.56985239535866</v>
      </c>
      <c r="AH35" s="11">
        <f>[3]Final!AI32/10</f>
        <v>13.84314733787</v>
      </c>
      <c r="AI35" s="11">
        <f>[3]Final!AJ32/10</f>
        <v>2.34130280193079</v>
      </c>
      <c r="AJ35" s="11">
        <f>[3]Final!AK32/10</f>
        <v>1.36770241564008</v>
      </c>
      <c r="AK35" s="11">
        <f>[3]Final!M32/10</f>
        <v>14.758106008276</v>
      </c>
      <c r="AL35" s="11">
        <f>[3]Final!N32/10</f>
        <v>3.13714420278539</v>
      </c>
      <c r="AM35" s="11">
        <f>[3]Final!O32/10</f>
        <v>1.56264117733463</v>
      </c>
      <c r="AN35" s="14">
        <f>[3]Final!X32</f>
        <v>0.702919364542678</v>
      </c>
      <c r="AO35" s="14">
        <f>[3]Final!Y32</f>
        <v>0.211660786554643</v>
      </c>
      <c r="AP35" s="14">
        <f>[3]Final!Z32</f>
        <v>0.0854198489026785</v>
      </c>
      <c r="AQ35" s="14">
        <f>[3]Final!Q32</f>
        <v>0.137930388780727</v>
      </c>
      <c r="AR35" s="10">
        <f>[3]Final!D32</f>
        <v>0.020214220158099</v>
      </c>
      <c r="AS35" s="10">
        <f>[3]Final!E32</f>
        <v>0.0956208252430544</v>
      </c>
      <c r="AT35" s="10">
        <f>[3]Final!F32</f>
        <v>0.0469502375428157</v>
      </c>
      <c r="AU35" s="11">
        <f>[3]Final!AL132/10</f>
        <v>14.3502041101835</v>
      </c>
      <c r="AV35" s="11">
        <f>[3]Final!AP132/10</f>
        <v>11.2856619582042</v>
      </c>
      <c r="AW35" s="10">
        <f>[3]Final!AS132</f>
        <v>1.11009223547511</v>
      </c>
      <c r="AX35" s="10">
        <f>[3]Final!AT132</f>
        <v>0.370944068884871</v>
      </c>
      <c r="AY35" s="10">
        <f>[3]Final!AD132</f>
        <v>1.14138314966059</v>
      </c>
      <c r="AZ35" s="10">
        <f>[3]Final!AF132</f>
        <v>0.368770234893806</v>
      </c>
      <c r="BA35" s="12">
        <f t="shared" si="4"/>
        <v>3.48117409641218</v>
      </c>
      <c r="BB35" s="12">
        <f t="shared" si="5"/>
        <v>2.73775576766081</v>
      </c>
      <c r="BC35" s="11">
        <f>[3]Final!AI132/10</f>
        <v>11.2261796761148</v>
      </c>
      <c r="BD35" s="11">
        <f>[3]Final!AJ132/10</f>
        <v>1.98122246876101</v>
      </c>
      <c r="BE35" s="11">
        <f>[3]Final!AK132/10</f>
        <v>1.14280196530771</v>
      </c>
      <c r="BF35" s="11">
        <f>[3]Final!M132/10</f>
        <v>10.7007959256956</v>
      </c>
      <c r="BG35" s="11">
        <f>[3]Final!N132/10</f>
        <v>1.90839456015676</v>
      </c>
      <c r="BH35" s="11">
        <f>[3]Final!O132/10</f>
        <v>1.07943552381563</v>
      </c>
      <c r="BI35" s="14">
        <f>[3]Final!X132</f>
        <v>0.743627318975403</v>
      </c>
      <c r="BJ35" s="14">
        <f>[3]Final!Y132</f>
        <v>0.172852307101901</v>
      </c>
      <c r="BK35" s="14">
        <f>[3]Final!Z132</f>
        <v>0.0835203739226953</v>
      </c>
      <c r="BL35" s="14">
        <f>[3]Final!Q132</f>
        <v>0.192332128709206</v>
      </c>
      <c r="BM35" s="10">
        <f>[3]Final!D132</f>
        <v>0.0489097484207998</v>
      </c>
      <c r="BN35" s="10">
        <f>[3]Final!E132</f>
        <v>0.129037389014464</v>
      </c>
      <c r="BO35" s="10">
        <f>[3]Final!F132</f>
        <v>0.0788650839806766</v>
      </c>
      <c r="BP35" s="11">
        <f>[3]Data!$BB36/10</f>
        <v>10.701</v>
      </c>
      <c r="BQ35" s="11">
        <f>[3]Data!$BD36/10</f>
        <v>1.823</v>
      </c>
      <c r="BR35" s="21">
        <f>[3]Data!$CR36/10</f>
        <v>2.98909195225458</v>
      </c>
      <c r="BS35" s="22">
        <f>[3]Data!BP36</f>
        <v>0.786446093139218</v>
      </c>
      <c r="BT35" s="22">
        <f>[3]Data!BQ36</f>
        <v>0.786446093139218</v>
      </c>
      <c r="BU35" s="22">
        <f>[3]Data!BR36</f>
        <v>0.786446093139218</v>
      </c>
      <c r="BV35" s="22">
        <f>[3]Data!BS36</f>
        <v>0.786446093139218</v>
      </c>
      <c r="BW35" s="21">
        <f>[3]Data!$AZ36</f>
        <v>100.9</v>
      </c>
      <c r="BX35" s="10"/>
    </row>
    <row r="36" spans="1:76">
      <c r="A36" s="1">
        <v>1973</v>
      </c>
      <c r="B36" s="11">
        <f>[3]OECD!AB29</f>
        <v>15.7595968223956</v>
      </c>
      <c r="C36" s="11">
        <f>[3]OECD!EA29</f>
        <v>12.6891700169318</v>
      </c>
      <c r="D36" s="10">
        <f>[3]OECD!EH29</f>
        <v>1.09569833916637</v>
      </c>
      <c r="E36" s="10">
        <f>[3]OECD!EI29</f>
        <v>0.406215792680181</v>
      </c>
      <c r="F36" s="10">
        <f>[3]OECD!CG29</f>
        <v>1.10252088393111</v>
      </c>
      <c r="G36" s="10">
        <f>[3]OECD!CH29</f>
        <v>0.406534658918668</v>
      </c>
      <c r="H36" s="12">
        <f t="shared" si="0"/>
        <v>3.83766852639006</v>
      </c>
      <c r="I36" s="12">
        <f t="shared" si="1"/>
        <v>3.08997932807454</v>
      </c>
      <c r="J36" s="11">
        <f>[3]OECD!Y29</f>
        <v>12.3032954409045</v>
      </c>
      <c r="K36" s="11">
        <f>[3]OECD!Z29</f>
        <v>2.17404461355793</v>
      </c>
      <c r="L36" s="11">
        <f>[3]OECD!AA29</f>
        <v>1.28225676793322</v>
      </c>
      <c r="M36" s="11">
        <f>[3]OECD!AV29</f>
        <v>12.0725744649608</v>
      </c>
      <c r="N36" s="11">
        <f>[3]OECD!AW29</f>
        <v>2.22544702814567</v>
      </c>
      <c r="O36" s="11">
        <f>[3]OECD!AX29</f>
        <v>1.26469071141144</v>
      </c>
      <c r="P36" s="14">
        <f>[3]OECD!BX29</f>
        <v>0.735239253457692</v>
      </c>
      <c r="Q36" s="14">
        <f>[3]OECD!BY29</f>
        <v>0.178069868626548</v>
      </c>
      <c r="R36" s="14">
        <f>[3]OECD!BZ29</f>
        <v>0.0866908779157605</v>
      </c>
      <c r="S36" s="14">
        <f>[3]OECD!BR29</f>
        <v>0.222168360397973</v>
      </c>
      <c r="T36" s="10">
        <f>[3]OECD!DR$7</f>
        <v>0.05</v>
      </c>
      <c r="U36" s="10">
        <f>[3]OECD!DS$7</f>
        <v>0.125</v>
      </c>
      <c r="V36" s="10">
        <f>[3]OECD!DT$7</f>
        <v>0.08</v>
      </c>
      <c r="W36" s="16">
        <f>[3]OECD!BM29</f>
        <v>0.0279211828816646</v>
      </c>
      <c r="X36" s="16">
        <f>[3]OECD!BN29</f>
        <v>0.0279211828816646</v>
      </c>
      <c r="Y36" s="16">
        <f>[3]OECD!BO29</f>
        <v>0.0279211828816646</v>
      </c>
      <c r="Z36" s="11">
        <f>[3]Final!AL33/10</f>
        <v>19.2838448329537</v>
      </c>
      <c r="AA36" s="11">
        <f>[3]Final!AP33/10</f>
        <v>15.5267922411409</v>
      </c>
      <c r="AB36" s="10">
        <f>[3]Final!AS33</f>
        <v>1.09865982374771</v>
      </c>
      <c r="AC36" s="10">
        <f>[3]Final!AT33</f>
        <v>0.397835306964465</v>
      </c>
      <c r="AD36" s="10">
        <f>[3]Final!AD33</f>
        <v>1.10558120721798</v>
      </c>
      <c r="AE36" s="10">
        <f>[3]Final!AF33</f>
        <v>0.382701341647882</v>
      </c>
      <c r="AF36" s="12">
        <f t="shared" si="2"/>
        <v>3.61268310494322</v>
      </c>
      <c r="AG36" s="12">
        <f t="shared" si="3"/>
        <v>2.9088275958162</v>
      </c>
      <c r="AH36" s="11">
        <f>[3]Final!AI33/10</f>
        <v>15.1998043623912</v>
      </c>
      <c r="AI36" s="11">
        <f>[3]Final!AJ33/10</f>
        <v>2.55163741482542</v>
      </c>
      <c r="AJ36" s="11">
        <f>[3]Final!AK33/10</f>
        <v>1.53240305573704</v>
      </c>
      <c r="AK36" s="11">
        <f>[3]Final!M33/10</f>
        <v>16.3443474538584</v>
      </c>
      <c r="AL36" s="11">
        <f>[3]Final!N33/10</f>
        <v>3.41663947177677</v>
      </c>
      <c r="AM36" s="11">
        <f>[3]Final!O33/10</f>
        <v>1.76725087338952</v>
      </c>
      <c r="AN36" s="14">
        <f>[3]Final!X33</f>
        <v>0.701907461010008</v>
      </c>
      <c r="AO36" s="14">
        <f>[3]Final!Y33</f>
        <v>0.210335439755126</v>
      </c>
      <c r="AP36" s="14">
        <f>[3]Final!Z33</f>
        <v>0.0877570992348654</v>
      </c>
      <c r="AQ36" s="14">
        <f>[3]Final!Q33</f>
        <v>0.175249671264224</v>
      </c>
      <c r="AR36" s="10">
        <f>[3]Final!D33</f>
        <v>0.0205293677749154</v>
      </c>
      <c r="AS36" s="10">
        <f>[3]Final!E33</f>
        <v>0.0953200927189458</v>
      </c>
      <c r="AT36" s="10">
        <f>[3]Final!F33</f>
        <v>0.0474953286603931</v>
      </c>
      <c r="AU36" s="11">
        <f>[3]Final!AL133/10</f>
        <v>15.7233033108595</v>
      </c>
      <c r="AV36" s="11">
        <f>[3]Final!AP133/10</f>
        <v>12.6599475346828</v>
      </c>
      <c r="AW36" s="10">
        <f>[3]Final!AS133</f>
        <v>1.09568499445255</v>
      </c>
      <c r="AX36" s="10">
        <f>[3]Final!AT133</f>
        <v>0.406437850058328</v>
      </c>
      <c r="AY36" s="10">
        <f>[3]Final!AD133</f>
        <v>1.10229715746667</v>
      </c>
      <c r="AZ36" s="10">
        <f>[3]Final!AF133</f>
        <v>0.406494381681758</v>
      </c>
      <c r="BA36" s="12">
        <f t="shared" si="4"/>
        <v>3.83728831112175</v>
      </c>
      <c r="BB36" s="12">
        <f t="shared" si="5"/>
        <v>3.08967318977436</v>
      </c>
      <c r="BC36" s="11">
        <f>[3]Final!AI133/10</f>
        <v>12.2902900326067</v>
      </c>
      <c r="BD36" s="11">
        <f>[3]Final!AJ133/10</f>
        <v>2.15436174572354</v>
      </c>
      <c r="BE36" s="11">
        <f>[3]Final!AK133/10</f>
        <v>1.27865153252923</v>
      </c>
      <c r="BF36" s="11">
        <f>[3]Final!M133/10</f>
        <v>11.7807741752499</v>
      </c>
      <c r="BG36" s="11">
        <f>[3]Final!N133/10</f>
        <v>2.09188992574773</v>
      </c>
      <c r="BH36" s="11">
        <f>[3]Final!O133/10</f>
        <v>1.21678476849386</v>
      </c>
      <c r="BI36" s="14">
        <f>[3]Final!X133</f>
        <v>0.740648294987087</v>
      </c>
      <c r="BJ36" s="14">
        <f>[3]Final!Y133</f>
        <v>0.173678322586422</v>
      </c>
      <c r="BK36" s="14">
        <f>[3]Final!Z133</f>
        <v>0.085673382426491</v>
      </c>
      <c r="BL36" s="14">
        <f>[3]Final!Q133</f>
        <v>0.226628599803901</v>
      </c>
      <c r="BM36" s="10">
        <f>[3]Final!D133</f>
        <v>0.0491924145229798</v>
      </c>
      <c r="BN36" s="10">
        <f>[3]Final!E133</f>
        <v>0.130162750733493</v>
      </c>
      <c r="BO36" s="10">
        <f>[3]Final!F133</f>
        <v>0.0794845640600927</v>
      </c>
      <c r="BP36" s="11">
        <f>[3]Data!$BB37/10</f>
        <v>11.58</v>
      </c>
      <c r="BQ36" s="11">
        <f>[3]Data!$BD37/10</f>
        <v>1.9</v>
      </c>
      <c r="BR36" s="21">
        <f>[3]Data!$CR37/10</f>
        <v>3.23462151267246</v>
      </c>
      <c r="BS36" s="22">
        <f>[3]Data!BP37</f>
        <v>0.805170979938999</v>
      </c>
      <c r="BT36" s="22">
        <f>[3]Data!BQ37</f>
        <v>0.805170979938999</v>
      </c>
      <c r="BU36" s="22">
        <f>[3]Data!BR37</f>
        <v>0.805170979938999</v>
      </c>
      <c r="BV36" s="22">
        <f>[3]Data!BS37</f>
        <v>0.805170979938999</v>
      </c>
      <c r="BW36" s="21">
        <f>[3]Data!$AZ37</f>
        <v>99.6</v>
      </c>
      <c r="BX36" s="10"/>
    </row>
    <row r="37" spans="1:76">
      <c r="A37" s="1">
        <v>1974</v>
      </c>
      <c r="B37" s="11">
        <f>[3]OECD!AB30</f>
        <v>16.9407764171345</v>
      </c>
      <c r="C37" s="11">
        <f>[3]OECD!EA30</f>
        <v>14.5692768863948</v>
      </c>
      <c r="D37" s="10">
        <f>[3]OECD!EH30</f>
        <v>1.07492900290647</v>
      </c>
      <c r="E37" s="10">
        <f>[3]OECD!EI30</f>
        <v>0.436653136990567</v>
      </c>
      <c r="F37" s="10">
        <f>[3]OECD!CG30</f>
        <v>1.0845118754487</v>
      </c>
      <c r="G37" s="10">
        <f>[3]OECD!CH30</f>
        <v>0.440891665378781</v>
      </c>
      <c r="H37" s="12">
        <f t="shared" si="0"/>
        <v>4.16199709090572</v>
      </c>
      <c r="I37" s="12">
        <f t="shared" si="1"/>
        <v>3.57936888633065</v>
      </c>
      <c r="J37" s="11">
        <f>[3]OECD!Y30</f>
        <v>13.2329369608046</v>
      </c>
      <c r="K37" s="11">
        <f>[3]OECD!Z30</f>
        <v>2.30637488520743</v>
      </c>
      <c r="L37" s="11">
        <f>[3]OECD!AA30</f>
        <v>1.40146457112248</v>
      </c>
      <c r="M37" s="11">
        <f>[3]OECD!AV30</f>
        <v>13.0955037957482</v>
      </c>
      <c r="N37" s="11">
        <f>[3]OECD!AW30</f>
        <v>2.38955706600819</v>
      </c>
      <c r="O37" s="11">
        <f>[3]OECD!AX30</f>
        <v>1.39777153075818</v>
      </c>
      <c r="P37" s="14">
        <f>[3]OECD!BX30</f>
        <v>0.723518764420276</v>
      </c>
      <c r="Q37" s="14">
        <f>[3]OECD!BY30</f>
        <v>0.186506755587913</v>
      </c>
      <c r="R37" s="14">
        <f>[3]OECD!BZ30</f>
        <v>0.089974479991811</v>
      </c>
      <c r="S37" s="14">
        <f>[3]OECD!BR30</f>
        <v>0.210024446695741</v>
      </c>
      <c r="T37" s="10">
        <f>[3]OECD!DR$7</f>
        <v>0.05</v>
      </c>
      <c r="U37" s="10">
        <f>[3]OECD!DS$7</f>
        <v>0.125</v>
      </c>
      <c r="V37" s="10">
        <f>[3]OECD!DT$7</f>
        <v>0.08</v>
      </c>
      <c r="W37" s="16">
        <f>[3]OECD!BM30</f>
        <v>0.0691806357441029</v>
      </c>
      <c r="X37" s="16">
        <f>[3]OECD!BN30</f>
        <v>0.0691806357441029</v>
      </c>
      <c r="Y37" s="16">
        <f>[3]OECD!BO30</f>
        <v>0.0691806357441029</v>
      </c>
      <c r="Z37" s="11">
        <f>[3]Final!AL34/10</f>
        <v>20.8430557162561</v>
      </c>
      <c r="AA37" s="11">
        <f>[3]Final!AP34/10</f>
        <v>17.9252852650572</v>
      </c>
      <c r="AB37" s="10">
        <f>[3]Final!AS34</f>
        <v>1.08085580945134</v>
      </c>
      <c r="AC37" s="10">
        <f>[3]Final!AT34</f>
        <v>0.430002602737397</v>
      </c>
      <c r="AD37" s="10">
        <f>[3]Final!AD34</f>
        <v>1.09208878762576</v>
      </c>
      <c r="AE37" s="10">
        <f>[3]Final!AF34</f>
        <v>0.417943844222988</v>
      </c>
      <c r="AF37" s="12">
        <f t="shared" si="2"/>
        <v>3.94537071215351</v>
      </c>
      <c r="AG37" s="12">
        <f t="shared" si="3"/>
        <v>3.39306752591922</v>
      </c>
      <c r="AH37" s="11">
        <f>[3]Final!AI34/10</f>
        <v>16.4396344586297</v>
      </c>
      <c r="AI37" s="11">
        <f>[3]Final!AJ34/10</f>
        <v>2.72138433472367</v>
      </c>
      <c r="AJ37" s="11">
        <f>[3]Final!AK34/10</f>
        <v>1.6820369229027</v>
      </c>
      <c r="AK37" s="11">
        <f>[3]Final!M34/10</f>
        <v>17.8916299655251</v>
      </c>
      <c r="AL37" s="11">
        <f>[3]Final!N34/10</f>
        <v>3.67253873877222</v>
      </c>
      <c r="AM37" s="11">
        <f>[3]Final!O34/10</f>
        <v>1.96861498262593</v>
      </c>
      <c r="AN37" s="14">
        <f>[3]Final!X34</f>
        <v>0.688955518293904</v>
      </c>
      <c r="AO37" s="14">
        <f>[3]Final!Y34</f>
        <v>0.219868674677964</v>
      </c>
      <c r="AP37" s="14">
        <f>[3]Final!Z34</f>
        <v>0.091175807028132</v>
      </c>
      <c r="AQ37" s="14">
        <f>[3]Final!Q34</f>
        <v>0.178095098761865</v>
      </c>
      <c r="AR37" s="10">
        <f>[3]Final!D34</f>
        <v>0.020960722351591</v>
      </c>
      <c r="AS37" s="10">
        <f>[3]Final!E34</f>
        <v>0.0960092191567668</v>
      </c>
      <c r="AT37" s="10">
        <f>[3]Final!F34</f>
        <v>0.0483911246988545</v>
      </c>
      <c r="AU37" s="11">
        <f>[3]Final!AL134/10</f>
        <v>16.9004328157369</v>
      </c>
      <c r="AV37" s="11">
        <f>[3]Final!AP134/10</f>
        <v>14.5345808910707</v>
      </c>
      <c r="AW37" s="10">
        <f>[3]Final!AS134</f>
        <v>1.07486527999905</v>
      </c>
      <c r="AX37" s="10">
        <f>[3]Final!AT134</f>
        <v>0.436865933505157</v>
      </c>
      <c r="AY37" s="10">
        <f>[3]Final!AD134</f>
        <v>1.08419501221679</v>
      </c>
      <c r="AZ37" s="10">
        <f>[3]Final!AF134</f>
        <v>0.440719181113511</v>
      </c>
      <c r="BA37" s="12">
        <f t="shared" si="4"/>
        <v>4.16036884735599</v>
      </c>
      <c r="BB37" s="12">
        <f t="shared" si="5"/>
        <v>3.57796857677397</v>
      </c>
      <c r="BC37" s="11">
        <f>[3]Final!AI134/10</f>
        <v>13.2188469336638</v>
      </c>
      <c r="BD37" s="11">
        <f>[3]Final!AJ134/10</f>
        <v>2.2842412612302</v>
      </c>
      <c r="BE37" s="11">
        <f>[3]Final!AK134/10</f>
        <v>1.39734462084291</v>
      </c>
      <c r="BF37" s="11">
        <f>[3]Final!M134/10</f>
        <v>12.7765760355633</v>
      </c>
      <c r="BG37" s="11">
        <f>[3]Final!N134/10</f>
        <v>2.24434729341868</v>
      </c>
      <c r="BH37" s="11">
        <f>[3]Final!O134/10</f>
        <v>1.34419875819922</v>
      </c>
      <c r="BI37" s="14">
        <f>[3]Final!X134</f>
        <v>0.730520441424927</v>
      </c>
      <c r="BJ37" s="14">
        <f>[3]Final!Y134</f>
        <v>0.180847492145476</v>
      </c>
      <c r="BK37" s="14">
        <f>[3]Final!Z134</f>
        <v>0.0886320664295973</v>
      </c>
      <c r="BL37" s="14">
        <f>[3]Final!Q134</f>
        <v>0.215031795444964</v>
      </c>
      <c r="BM37" s="10">
        <f>[3]Final!D134</f>
        <v>0.0496155082150243</v>
      </c>
      <c r="BN37" s="10">
        <f>[3]Final!E134</f>
        <v>0.131836069378977</v>
      </c>
      <c r="BO37" s="10">
        <f>[3]Final!F134</f>
        <v>0.0803927933457664</v>
      </c>
      <c r="BP37" s="11">
        <f>[3]Data!$BB38/10</f>
        <v>10.817</v>
      </c>
      <c r="BQ37" s="11">
        <f>[3]Data!$BD38/10</f>
        <v>1.932</v>
      </c>
      <c r="BR37" s="21">
        <f>[3]Data!$CR38/10</f>
        <v>3.02149403303782</v>
      </c>
      <c r="BS37" s="22">
        <f>[3]Data!BP38</f>
        <v>0.860012346993668</v>
      </c>
      <c r="BT37" s="22">
        <f>[3]Data!BQ38</f>
        <v>0.860012346993668</v>
      </c>
      <c r="BU37" s="22">
        <f>[3]Data!BR38</f>
        <v>0.860012346993668</v>
      </c>
      <c r="BV37" s="22">
        <f>[3]Data!BS38</f>
        <v>0.860012346993668</v>
      </c>
      <c r="BW37" s="21">
        <f>[3]Data!$AZ38</f>
        <v>99.9</v>
      </c>
      <c r="BX37" s="10"/>
    </row>
    <row r="38" spans="1:76">
      <c r="A38" s="1">
        <v>1975</v>
      </c>
      <c r="B38" s="11">
        <f>[3]OECD!AB31</f>
        <v>18.3923103027663</v>
      </c>
      <c r="C38" s="11">
        <f>[3]OECD!EA31</f>
        <v>15.0663738649941</v>
      </c>
      <c r="D38" s="10">
        <f>[3]OECD!EH31</f>
        <v>1.08566251048625</v>
      </c>
      <c r="E38" s="10">
        <f>[3]OECD!EI31</f>
        <v>0.474057940916874</v>
      </c>
      <c r="F38" s="10">
        <f>[3]OECD!CG31</f>
        <v>1.0801559331329</v>
      </c>
      <c r="G38" s="10">
        <f>[3]OECD!CH31</f>
        <v>0.476231748227736</v>
      </c>
      <c r="H38" s="12">
        <f t="shared" si="0"/>
        <v>4.49560585142369</v>
      </c>
      <c r="I38" s="12">
        <f t="shared" si="1"/>
        <v>3.68265201011843</v>
      </c>
      <c r="J38" s="11">
        <f>[3]OECD!Y31</f>
        <v>14.3554505918406</v>
      </c>
      <c r="K38" s="11">
        <f>[3]OECD!Z31</f>
        <v>2.48518296102358</v>
      </c>
      <c r="L38" s="11">
        <f>[3]OECD!AA31</f>
        <v>1.55167674990216</v>
      </c>
      <c r="M38" s="11">
        <f>[3]OECD!AV31</f>
        <v>14.1478910526385</v>
      </c>
      <c r="N38" s="11">
        <f>[3]OECD!AW31</f>
        <v>2.55549751798987</v>
      </c>
      <c r="O38" s="11">
        <f>[3]OECD!AX31</f>
        <v>1.53809443803367</v>
      </c>
      <c r="P38" s="14">
        <f>[3]OECD!BX31</f>
        <v>0.732075121184012</v>
      </c>
      <c r="Q38" s="14">
        <f>[3]OECD!BY31</f>
        <v>0.177450758607897</v>
      </c>
      <c r="R38" s="14">
        <f>[3]OECD!BZ31</f>
        <v>0.0904741202080911</v>
      </c>
      <c r="S38" s="14">
        <f>[3]OECD!BR31</f>
        <v>0.111567123158713</v>
      </c>
      <c r="T38" s="10">
        <f>[3]OECD!DR$7</f>
        <v>0.05</v>
      </c>
      <c r="U38" s="10">
        <f>[3]OECD!DS$7</f>
        <v>0.125</v>
      </c>
      <c r="V38" s="10">
        <f>[3]OECD!DT$7</f>
        <v>0.08</v>
      </c>
      <c r="W38" s="16">
        <f>[3]OECD!BM31</f>
        <v>-0.0493951040980434</v>
      </c>
      <c r="X38" s="16">
        <f>[3]OECD!BN31</f>
        <v>-0.0493951040980434</v>
      </c>
      <c r="Y38" s="16">
        <f>[3]OECD!BO31</f>
        <v>-0.0493951040980434</v>
      </c>
      <c r="Z38" s="11">
        <f>[3]Final!AL35/10</f>
        <v>22.6947074588617</v>
      </c>
      <c r="AA38" s="11">
        <f>[3]Final!AP35/10</f>
        <v>18.5907556855678</v>
      </c>
      <c r="AB38" s="10">
        <f>[3]Final!AS35</f>
        <v>1.088837825308</v>
      </c>
      <c r="AC38" s="10">
        <f>[3]Final!AT35</f>
        <v>0.468203098841367</v>
      </c>
      <c r="AD38" s="10">
        <f>[3]Final!AD35</f>
        <v>1.08815009510956</v>
      </c>
      <c r="AE38" s="10">
        <f>[3]Final!AF35</f>
        <v>0.454785633841699</v>
      </c>
      <c r="AF38" s="12">
        <f t="shared" si="2"/>
        <v>4.29315551567231</v>
      </c>
      <c r="AG38" s="12">
        <f t="shared" si="3"/>
        <v>3.51681137360715</v>
      </c>
      <c r="AH38" s="11">
        <f>[3]Final!AI35/10</f>
        <v>17.8904609118887</v>
      </c>
      <c r="AI38" s="11">
        <f>[3]Final!AJ35/10</f>
        <v>2.93954914554435</v>
      </c>
      <c r="AJ38" s="11">
        <f>[3]Final!AK35/10</f>
        <v>1.86469740142868</v>
      </c>
      <c r="AK38" s="11">
        <f>[3]Final!M35/10</f>
        <v>19.5095900314032</v>
      </c>
      <c r="AL38" s="11">
        <f>[3]Final!N35/10</f>
        <v>3.93789518690722</v>
      </c>
      <c r="AM38" s="11">
        <f>[3]Final!O35/10</f>
        <v>2.18293141523169</v>
      </c>
      <c r="AN38" s="14">
        <f>[3]Final!X35</f>
        <v>0.694904805471423</v>
      </c>
      <c r="AO38" s="14">
        <f>[3]Final!Y35</f>
        <v>0.212528686638102</v>
      </c>
      <c r="AP38" s="14">
        <f>[3]Final!Z35</f>
        <v>0.092566507890475</v>
      </c>
      <c r="AQ38" s="14">
        <f>[3]Final!Q35</f>
        <v>0.0727530418453167</v>
      </c>
      <c r="AR38" s="10">
        <f>[3]Final!D35</f>
        <v>0.0211890421535778</v>
      </c>
      <c r="AS38" s="10">
        <f>[3]Final!E35</f>
        <v>0.095280072173226</v>
      </c>
      <c r="AT38" s="10">
        <f>[3]Final!F35</f>
        <v>0.0485865723988117</v>
      </c>
      <c r="AU38" s="11">
        <f>[3]Final!AL135/10</f>
        <v>18.3475021285164</v>
      </c>
      <c r="AV38" s="11">
        <f>[3]Final!AP135/10</f>
        <v>15.0296684868037</v>
      </c>
      <c r="AW38" s="10">
        <f>[3]Final!AS135</f>
        <v>1.0856232102785</v>
      </c>
      <c r="AX38" s="10">
        <f>[3]Final!AT135</f>
        <v>0.47427179719318</v>
      </c>
      <c r="AY38" s="10">
        <f>[3]Final!AD135</f>
        <v>1.08041876223752</v>
      </c>
      <c r="AZ38" s="10">
        <f>[3]Final!AF135</f>
        <v>0.476161272152992</v>
      </c>
      <c r="BA38" s="12">
        <f t="shared" si="4"/>
        <v>4.49494056051189</v>
      </c>
      <c r="BB38" s="12">
        <f t="shared" si="5"/>
        <v>3.68210702575045</v>
      </c>
      <c r="BC38" s="11">
        <f>[3]Final!AI135/10</f>
        <v>14.340145526208</v>
      </c>
      <c r="BD38" s="11">
        <f>[3]Final!AJ135/10</f>
        <v>2.46037559343867</v>
      </c>
      <c r="BE38" s="11">
        <f>[3]Final!AK135/10</f>
        <v>1.54698100886973</v>
      </c>
      <c r="BF38" s="11">
        <f>[3]Final!M135/10</f>
        <v>13.8052992627207</v>
      </c>
      <c r="BG38" s="11">
        <f>[3]Final!N135/10</f>
        <v>2.40149991041777</v>
      </c>
      <c r="BH38" s="11">
        <f>[3]Final!O135/10</f>
        <v>1.47956630625343</v>
      </c>
      <c r="BI38" s="14">
        <f>[3]Final!X135</f>
        <v>0.73399503268306</v>
      </c>
      <c r="BJ38" s="14">
        <f>[3]Final!Y135</f>
        <v>0.176163192342816</v>
      </c>
      <c r="BK38" s="14">
        <f>[3]Final!Z135</f>
        <v>0.0898417749741243</v>
      </c>
      <c r="BL38" s="14">
        <f>[3]Final!Q135</f>
        <v>0.115378790214802</v>
      </c>
      <c r="BM38" s="10">
        <f>[3]Final!D135</f>
        <v>0.0494143933078432</v>
      </c>
      <c r="BN38" s="10">
        <f>[3]Final!E135</f>
        <v>0.130919414993153</v>
      </c>
      <c r="BO38" s="10">
        <f>[3]Final!F135</f>
        <v>0.0799126460420341</v>
      </c>
      <c r="BP38" s="11">
        <f>[3]Data!$BB39/10</f>
        <v>11.84</v>
      </c>
      <c r="BQ38" s="11">
        <f>[3]Data!$BD39/10</f>
        <v>2.131</v>
      </c>
      <c r="BR38" s="21">
        <f>[3]Data!$CR39/10</f>
        <v>3.30724686615215</v>
      </c>
      <c r="BS38" s="22">
        <f>[3]Data!BP39</f>
        <v>0.819167011483489</v>
      </c>
      <c r="BT38" s="22">
        <f>[3]Data!BQ39</f>
        <v>0.819167011483489</v>
      </c>
      <c r="BU38" s="22">
        <f>[3]Data!BR39</f>
        <v>0.819167011483489</v>
      </c>
      <c r="BV38" s="22">
        <f>[3]Data!BS39</f>
        <v>0.819167011483489</v>
      </c>
      <c r="BW38" s="21">
        <f>[3]Data!$AZ39</f>
        <v>100.2</v>
      </c>
      <c r="BX38" s="10"/>
    </row>
    <row r="39" spans="1:76">
      <c r="A39" s="1">
        <v>1976</v>
      </c>
      <c r="B39" s="11">
        <f>[3]OECD!AB32</f>
        <v>19.4491587578119</v>
      </c>
      <c r="C39" s="11">
        <f>[3]OECD!EA32</f>
        <v>16.441173228019</v>
      </c>
      <c r="D39" s="10">
        <f>[3]OECD!EH32</f>
        <v>1.05744158084446</v>
      </c>
      <c r="E39" s="10">
        <f>[3]OECD!EI32</f>
        <v>0.501288578455009</v>
      </c>
      <c r="F39" s="10">
        <f>[3]OECD!CG32</f>
        <v>1.07051462711932</v>
      </c>
      <c r="G39" s="10">
        <f>[3]OECD!CH32</f>
        <v>0.509813052376398</v>
      </c>
      <c r="H39" s="12">
        <f t="shared" si="0"/>
        <v>4.81261182171227</v>
      </c>
      <c r="I39" s="12">
        <f t="shared" si="1"/>
        <v>4.06829856372079</v>
      </c>
      <c r="J39" s="11">
        <f>[3]OECD!Y32</f>
        <v>15.2018016664066</v>
      </c>
      <c r="K39" s="11">
        <f>[3]OECD!Z32</f>
        <v>2.58439385772043</v>
      </c>
      <c r="L39" s="11">
        <f>[3]OECD!AA32</f>
        <v>1.66296323368484</v>
      </c>
      <c r="M39" s="11">
        <f>[3]OECD!AV32</f>
        <v>15.1575652606396</v>
      </c>
      <c r="N39" s="11">
        <f>[3]OECD!AW32</f>
        <v>2.70377430333014</v>
      </c>
      <c r="O39" s="11">
        <f>[3]OECD!AX32</f>
        <v>1.67429165811823</v>
      </c>
      <c r="P39" s="14">
        <f>[3]OECD!BX32</f>
        <v>0.724169409868535</v>
      </c>
      <c r="Q39" s="14">
        <f>[3]OECD!BY32</f>
        <v>0.182605167057474</v>
      </c>
      <c r="R39" s="14">
        <f>[3]OECD!BZ32</f>
        <v>0.0932254230739909</v>
      </c>
      <c r="S39" s="14">
        <f>[3]OECD!BR32</f>
        <v>0.169814848447336</v>
      </c>
      <c r="T39" s="10">
        <f>[3]OECD!DR$7</f>
        <v>0.05</v>
      </c>
      <c r="U39" s="10">
        <f>[3]OECD!DS$7</f>
        <v>0.125</v>
      </c>
      <c r="V39" s="10">
        <f>[3]OECD!DT$7</f>
        <v>0.08</v>
      </c>
      <c r="W39" s="16">
        <f>[3]OECD!BM32</f>
        <v>0.0340201166564913</v>
      </c>
      <c r="X39" s="16">
        <f>[3]OECD!BN32</f>
        <v>0.0340201166564913</v>
      </c>
      <c r="Y39" s="16">
        <f>[3]OECD!BO32</f>
        <v>0.0340201166564913</v>
      </c>
      <c r="Z39" s="11">
        <f>[3]Final!AL36/10</f>
        <v>24.1681577928301</v>
      </c>
      <c r="AA39" s="11">
        <f>[3]Final!AP36/10</f>
        <v>20.4303370558081</v>
      </c>
      <c r="AB39" s="10">
        <f>[3]Final!AS36</f>
        <v>1.06492484367288</v>
      </c>
      <c r="AC39" s="10">
        <f>[3]Final!AT36</f>
        <v>0.498601111840802</v>
      </c>
      <c r="AD39" s="10">
        <f>[3]Final!AD36</f>
        <v>1.08053108617565</v>
      </c>
      <c r="AE39" s="10">
        <f>[3]Final!AF36</f>
        <v>0.491410014912051</v>
      </c>
      <c r="AF39" s="12">
        <f t="shared" si="2"/>
        <v>4.63888799247037</v>
      </c>
      <c r="AG39" s="12">
        <f t="shared" si="3"/>
        <v>3.92144267108463</v>
      </c>
      <c r="AH39" s="11">
        <f>[3]Final!AI36/10</f>
        <v>19.0802023196548</v>
      </c>
      <c r="AI39" s="11">
        <f>[3]Final!AJ36/10</f>
        <v>3.07803528081339</v>
      </c>
      <c r="AJ39" s="11">
        <f>[3]Final!AK36/10</f>
        <v>2.00992019236199</v>
      </c>
      <c r="AK39" s="11">
        <f>[3]Final!M36/10</f>
        <v>21.1258977345624</v>
      </c>
      <c r="AL39" s="11">
        <f>[3]Final!N36/10</f>
        <v>4.19491279577481</v>
      </c>
      <c r="AM39" s="11">
        <f>[3]Final!O36/10</f>
        <v>2.3986704037449</v>
      </c>
      <c r="AN39" s="14">
        <f>[3]Final!X36</f>
        <v>0.687566290155735</v>
      </c>
      <c r="AO39" s="14">
        <f>[3]Final!Y36</f>
        <v>0.217197738661081</v>
      </c>
      <c r="AP39" s="14">
        <f>[3]Final!Z36</f>
        <v>0.0952359711831841</v>
      </c>
      <c r="AQ39" s="14">
        <f>[3]Final!Q36</f>
        <v>0.136710068103977</v>
      </c>
      <c r="AR39" s="10">
        <f>[3]Final!D36</f>
        <v>0.0217234556996814</v>
      </c>
      <c r="AS39" s="10">
        <f>[3]Final!E36</f>
        <v>0.0970413013801266</v>
      </c>
      <c r="AT39" s="10">
        <f>[3]Final!F36</f>
        <v>0.0497567146590531</v>
      </c>
      <c r="AU39" s="11">
        <f>[3]Final!AL136/10</f>
        <v>19.3994733093817</v>
      </c>
      <c r="AV39" s="11">
        <f>[3]Final!AP136/10</f>
        <v>16.3991720764667</v>
      </c>
      <c r="AW39" s="10">
        <f>[3]Final!AS136</f>
        <v>1.05733593453195</v>
      </c>
      <c r="AX39" s="10">
        <f>[3]Final!AT136</f>
        <v>0.501464613907397</v>
      </c>
      <c r="AY39" s="10">
        <f>[3]Final!AD136</f>
        <v>1.07002599611592</v>
      </c>
      <c r="AZ39" s="10">
        <f>[3]Final!AF136</f>
        <v>0.509504939547327</v>
      </c>
      <c r="BA39" s="12">
        <f t="shared" si="4"/>
        <v>4.80970325074357</v>
      </c>
      <c r="BB39" s="12">
        <f t="shared" si="5"/>
        <v>4.06583982914322</v>
      </c>
      <c r="BC39" s="11">
        <f>[3]Final!AI136/10</f>
        <v>15.1851496087909</v>
      </c>
      <c r="BD39" s="11">
        <f>[3]Final!AJ136/10</f>
        <v>2.55669425334886</v>
      </c>
      <c r="BE39" s="11">
        <f>[3]Final!AK136/10</f>
        <v>1.657629447242</v>
      </c>
      <c r="BF39" s="11">
        <f>[3]Final!M136/10</f>
        <v>14.7863553556259</v>
      </c>
      <c r="BG39" s="11">
        <f>[3]Final!N136/10</f>
        <v>2.53788606760675</v>
      </c>
      <c r="BH39" s="11">
        <f>[3]Final!O136/10</f>
        <v>1.60951538752752</v>
      </c>
      <c r="BI39" s="14">
        <f>[3]Final!X136</f>
        <v>0.728776402407187</v>
      </c>
      <c r="BJ39" s="14">
        <f>[3]Final!Y136</f>
        <v>0.179077403314017</v>
      </c>
      <c r="BK39" s="14">
        <f>[3]Final!Z136</f>
        <v>0.0921461942787959</v>
      </c>
      <c r="BL39" s="14">
        <f>[3]Final!Q136</f>
        <v>0.174003570005206</v>
      </c>
      <c r="BM39" s="10">
        <f>[3]Final!D136</f>
        <v>0.0499978778329352</v>
      </c>
      <c r="BN39" s="10">
        <f>[3]Final!E136</f>
        <v>0.133322169538439</v>
      </c>
      <c r="BO39" s="10">
        <f>[3]Final!F136</f>
        <v>0.081189060850595</v>
      </c>
      <c r="BP39" s="11">
        <f>[3]Data!$BB40/10</f>
        <v>11.853</v>
      </c>
      <c r="BQ39" s="11">
        <f>[3]Data!$BD40/10</f>
        <v>1.933</v>
      </c>
      <c r="BR39" s="21">
        <f>[3]Data!$CR40/10</f>
        <v>3.31087813382614</v>
      </c>
      <c r="BS39" s="22">
        <f>[3]Data!BP40</f>
        <v>0.845341098437757</v>
      </c>
      <c r="BT39" s="22">
        <f>[3]Data!BQ40</f>
        <v>0.845341098437757</v>
      </c>
      <c r="BU39" s="22">
        <f>[3]Data!BR40</f>
        <v>0.845341098437757</v>
      </c>
      <c r="BV39" s="22">
        <f>[3]Data!BS40</f>
        <v>0.845341098437757</v>
      </c>
      <c r="BW39" s="21">
        <f>[3]Data!$AZ40</f>
        <v>99.8</v>
      </c>
      <c r="BX39" s="10"/>
    </row>
    <row r="40" spans="1:76">
      <c r="A40" s="1">
        <v>1977</v>
      </c>
      <c r="B40" s="11">
        <f>[3]OECD!AB33</f>
        <v>20.3362894816637</v>
      </c>
      <c r="C40" s="11">
        <f>[3]OECD!EA33</f>
        <v>16.65659552875</v>
      </c>
      <c r="D40" s="10">
        <f>[3]OECD!EH33</f>
        <v>1.04558389162115</v>
      </c>
      <c r="E40" s="10">
        <f>[3]OECD!EI33</f>
        <v>0.524139262686223</v>
      </c>
      <c r="F40" s="10">
        <f>[3]OECD!CG33</f>
        <v>1.0505181212361</v>
      </c>
      <c r="G40" s="10">
        <f>[3]OECD!CH33</f>
        <v>0.535567849964095</v>
      </c>
      <c r="H40" s="12">
        <f t="shared" si="0"/>
        <v>5.05573592918382</v>
      </c>
      <c r="I40" s="12">
        <f t="shared" si="1"/>
        <v>4.1409397003575</v>
      </c>
      <c r="J40" s="11">
        <f>[3]OECD!Y33</f>
        <v>15.9268031632285</v>
      </c>
      <c r="K40" s="11">
        <f>[3]OECD!Z33</f>
        <v>2.65083856986465</v>
      </c>
      <c r="L40" s="11">
        <f>[3]OECD!AA33</f>
        <v>1.75864774857056</v>
      </c>
      <c r="M40" s="11">
        <f>[3]OECD!AV33</f>
        <v>15.9633870921206</v>
      </c>
      <c r="N40" s="11">
        <f>[3]OECD!AW33</f>
        <v>2.79212396137871</v>
      </c>
      <c r="O40" s="11">
        <f>[3]OECD!AX33</f>
        <v>1.78208905325802</v>
      </c>
      <c r="P40" s="14">
        <f>[3]OECD!BX33</f>
        <v>0.732335436970288</v>
      </c>
      <c r="Q40" s="14">
        <f>[3]OECD!BY33</f>
        <v>0.174150526513468</v>
      </c>
      <c r="R40" s="14">
        <f>[3]OECD!BZ33</f>
        <v>0.0935140365162443</v>
      </c>
      <c r="S40" s="14">
        <f>[3]OECD!BR33</f>
        <v>0.129329611900574</v>
      </c>
      <c r="T40" s="10">
        <f>[3]OECD!DR$7</f>
        <v>0.05</v>
      </c>
      <c r="U40" s="10">
        <f>[3]OECD!DS$7</f>
        <v>0.125</v>
      </c>
      <c r="V40" s="10">
        <f>[3]OECD!DT$7</f>
        <v>0.08</v>
      </c>
      <c r="W40" s="16">
        <f>[3]OECD!BM33</f>
        <v>-0.0252434630213435</v>
      </c>
      <c r="X40" s="16">
        <f>[3]OECD!BN33</f>
        <v>-0.0252434630213435</v>
      </c>
      <c r="Y40" s="16">
        <f>[3]OECD!BO33</f>
        <v>-0.0252434630213435</v>
      </c>
      <c r="Z40" s="11">
        <f>[3]Final!AL37/10</f>
        <v>25.4733602546486</v>
      </c>
      <c r="AA40" s="11">
        <f>[3]Final!AP37/10</f>
        <v>20.864153163358</v>
      </c>
      <c r="AB40" s="10">
        <f>[3]Final!AS37</f>
        <v>1.0540050455234</v>
      </c>
      <c r="AC40" s="10">
        <f>[3]Final!AT37</f>
        <v>0.525528087583782</v>
      </c>
      <c r="AD40" s="10">
        <f>[3]Final!AD37</f>
        <v>1.06560335932317</v>
      </c>
      <c r="AE40" s="10">
        <f>[3]Final!AF37</f>
        <v>0.523648162695331</v>
      </c>
      <c r="AF40" s="12">
        <f t="shared" si="2"/>
        <v>4.94321462830035</v>
      </c>
      <c r="AG40" s="12">
        <f t="shared" si="3"/>
        <v>4.04877825670404</v>
      </c>
      <c r="AH40" s="11">
        <f>[3]Final!AI37/10</f>
        <v>20.1550253353572</v>
      </c>
      <c r="AI40" s="11">
        <f>[3]Final!AJ37/10</f>
        <v>3.17891403213013</v>
      </c>
      <c r="AJ40" s="11">
        <f>[3]Final!AK37/10</f>
        <v>2.13942088716131</v>
      </c>
      <c r="AK40" s="11">
        <f>[3]Final!M37/10</f>
        <v>22.5769974702865</v>
      </c>
      <c r="AL40" s="11">
        <f>[3]Final!N37/10</f>
        <v>4.40177599687511</v>
      </c>
      <c r="AM40" s="11">
        <f>[3]Final!O37/10</f>
        <v>2.59121011034871</v>
      </c>
      <c r="AN40" s="14">
        <f>[3]Final!X37</f>
        <v>0.692145090337672</v>
      </c>
      <c r="AO40" s="14">
        <f>[3]Final!Y37</f>
        <v>0.211600473213997</v>
      </c>
      <c r="AP40" s="14">
        <f>[3]Final!Z37</f>
        <v>0.0962544364483306</v>
      </c>
      <c r="AQ40" s="14">
        <f>[3]Final!Q37</f>
        <v>0.0807148058979606</v>
      </c>
      <c r="AR40" s="10">
        <f>[3]Final!D37</f>
        <v>0.0222449651273326</v>
      </c>
      <c r="AS40" s="10">
        <f>[3]Final!E37</f>
        <v>0.0989587805207249</v>
      </c>
      <c r="AT40" s="10">
        <f>[3]Final!F37</f>
        <v>0.0508319541048059</v>
      </c>
      <c r="AU40" s="11">
        <f>[3]Final!AL137/10</f>
        <v>20.2813636763167</v>
      </c>
      <c r="AV40" s="11">
        <f>[3]Final!AP137/10</f>
        <v>16.6116081221446</v>
      </c>
      <c r="AW40" s="10">
        <f>[3]Final!AS137</f>
        <v>1.04545950051688</v>
      </c>
      <c r="AX40" s="10">
        <f>[3]Final!AT137</f>
        <v>0.524260944782515</v>
      </c>
      <c r="AY40" s="10">
        <f>[3]Final!AD137</f>
        <v>1.05035480737772</v>
      </c>
      <c r="AZ40" s="10">
        <f>[3]Final!AF137</f>
        <v>0.535160962636229</v>
      </c>
      <c r="BA40" s="12">
        <f t="shared" si="4"/>
        <v>5.05189493147875</v>
      </c>
      <c r="BB40" s="12">
        <f t="shared" si="5"/>
        <v>4.13779370141518</v>
      </c>
      <c r="BC40" s="11">
        <f>[3]Final!AI137/10</f>
        <v>15.9086814039176</v>
      </c>
      <c r="BD40" s="11">
        <f>[3]Final!AJ137/10</f>
        <v>2.62006309437067</v>
      </c>
      <c r="BE40" s="11">
        <f>[3]Final!AK137/10</f>
        <v>1.75261917802839</v>
      </c>
      <c r="BF40" s="11">
        <f>[3]Final!M137/10</f>
        <v>15.5706319489177</v>
      </c>
      <c r="BG40" s="11">
        <f>[3]Final!N137/10</f>
        <v>2.61964783733242</v>
      </c>
      <c r="BH40" s="11">
        <f>[3]Final!O137/10</f>
        <v>1.71268569165728</v>
      </c>
      <c r="BI40" s="14">
        <f>[3]Final!X137</f>
        <v>0.733618483572677</v>
      </c>
      <c r="BJ40" s="14">
        <f>[3]Final!Y137</f>
        <v>0.173449363051797</v>
      </c>
      <c r="BK40" s="14">
        <f>[3]Final!Z137</f>
        <v>0.0929321533755268</v>
      </c>
      <c r="BL40" s="14">
        <f>[3]Final!Q137</f>
        <v>0.125197536801872</v>
      </c>
      <c r="BM40" s="10">
        <f>[3]Final!D137</f>
        <v>0.050264320216021</v>
      </c>
      <c r="BN40" s="10">
        <f>[3]Final!E137</f>
        <v>0.13438278148768</v>
      </c>
      <c r="BO40" s="10">
        <f>[3]Final!F137</f>
        <v>0.081741607164844</v>
      </c>
      <c r="BP40" s="11">
        <f>[3]Data!$BB41/10</f>
        <v>12.917</v>
      </c>
      <c r="BQ40" s="11">
        <f>[3]Data!$BD41/10</f>
        <v>1.783</v>
      </c>
      <c r="BR40" s="21">
        <f>[3]Data!$CR41/10</f>
        <v>3.60808342652765</v>
      </c>
      <c r="BS40" s="22">
        <f>[3]Data!BP41</f>
        <v>0.819057751108848</v>
      </c>
      <c r="BT40" s="22">
        <f>[3]Data!BQ41</f>
        <v>0.819057751108848</v>
      </c>
      <c r="BU40" s="22">
        <f>[3]Data!BR41</f>
        <v>0.819057751108848</v>
      </c>
      <c r="BV40" s="22">
        <f>[3]Data!BS41</f>
        <v>0.819057751108848</v>
      </c>
      <c r="BW40" s="21">
        <f>[3]Data!$AZ41</f>
        <v>99.4</v>
      </c>
      <c r="BX40" s="10"/>
    </row>
    <row r="41" spans="1:76">
      <c r="A41" s="1">
        <v>1978</v>
      </c>
      <c r="B41" s="11">
        <f>[3]OECD!AB34</f>
        <v>22.3553020404603</v>
      </c>
      <c r="C41" s="11">
        <f>[3]OECD!EA34</f>
        <v>18.1865713653991</v>
      </c>
      <c r="D41" s="10">
        <f>[3]OECD!EH34</f>
        <v>1.09927693249164</v>
      </c>
      <c r="E41" s="10">
        <f>[3]OECD!EI34</f>
        <v>0.576174200884141</v>
      </c>
      <c r="F41" s="10">
        <f>[3]OECD!CG34</f>
        <v>1.07292828102205</v>
      </c>
      <c r="G41" s="10">
        <f>[3]OECD!CH34</f>
        <v>0.574625892632653</v>
      </c>
      <c r="H41" s="12">
        <f t="shared" si="0"/>
        <v>5.42444205980063</v>
      </c>
      <c r="I41" s="12">
        <f t="shared" si="1"/>
        <v>4.4129129841095</v>
      </c>
      <c r="J41" s="11">
        <f>[3]OECD!Y34</f>
        <v>17.445480900571</v>
      </c>
      <c r="K41" s="11">
        <f>[3]OECD!Z34</f>
        <v>2.92718181027375</v>
      </c>
      <c r="L41" s="11">
        <f>[3]OECD!AA34</f>
        <v>1.98263932961557</v>
      </c>
      <c r="M41" s="11">
        <f>[3]OECD!AV34</f>
        <v>17.1139918275895</v>
      </c>
      <c r="N41" s="11">
        <f>[3]OECD!AW34</f>
        <v>2.97494420274048</v>
      </c>
      <c r="O41" s="11">
        <f>[3]OECD!AX34</f>
        <v>1.94858701988861</v>
      </c>
      <c r="P41" s="14">
        <f>[3]OECD!BX34</f>
        <v>0.734633599039391</v>
      </c>
      <c r="Q41" s="14">
        <f>[3]OECD!BY34</f>
        <v>0.170506748203854</v>
      </c>
      <c r="R41" s="14">
        <f>[3]OECD!BZ34</f>
        <v>0.0948596527567558</v>
      </c>
      <c r="S41" s="14">
        <f>[3]OECD!BR34</f>
        <v>0.172860047343079</v>
      </c>
      <c r="T41" s="10">
        <f>[3]OECD!DR$7</f>
        <v>0.05</v>
      </c>
      <c r="U41" s="10">
        <f>[3]OECD!DS$7</f>
        <v>0.125</v>
      </c>
      <c r="V41" s="10">
        <f>[3]OECD!DT$7</f>
        <v>0.08</v>
      </c>
      <c r="W41" s="16">
        <f>[3]OECD!BM34</f>
        <v>-0.000760990539074413</v>
      </c>
      <c r="X41" s="16">
        <f>[3]OECD!BN34</f>
        <v>-0.000760990539074413</v>
      </c>
      <c r="Y41" s="16">
        <f>[3]OECD!BO34</f>
        <v>-0.000760990539074413</v>
      </c>
      <c r="Z41" s="11">
        <f>[3]Final!AL38/10</f>
        <v>27.9308670866226</v>
      </c>
      <c r="AA41" s="11">
        <f>[3]Final!AP38/10</f>
        <v>22.7224265030722</v>
      </c>
      <c r="AB41" s="10">
        <f>[3]Final!AS38</f>
        <v>1.09647360251679</v>
      </c>
      <c r="AC41" s="10">
        <f>[3]Final!AT38</f>
        <v>0.576227675416748</v>
      </c>
      <c r="AD41" s="10">
        <f>[3]Final!AD38</f>
        <v>1.08000137610282</v>
      </c>
      <c r="AE41" s="10">
        <f>[3]Final!AF38</f>
        <v>0.565540736304671</v>
      </c>
      <c r="AF41" s="12">
        <f t="shared" si="2"/>
        <v>5.33867860093597</v>
      </c>
      <c r="AG41" s="12">
        <f t="shared" si="3"/>
        <v>4.34314236493546</v>
      </c>
      <c r="AH41" s="11">
        <f>[3]Final!AI38/10</f>
        <v>22.040796651552</v>
      </c>
      <c r="AI41" s="11">
        <f>[3]Final!AJ38/10</f>
        <v>3.49049539145555</v>
      </c>
      <c r="AJ41" s="11">
        <f>[3]Final!AK38/10</f>
        <v>2.39957504361503</v>
      </c>
      <c r="AK41" s="11">
        <f>[3]Final!M38/10</f>
        <v>24.400471741216</v>
      </c>
      <c r="AL41" s="11">
        <f>[3]Final!N38/10</f>
        <v>4.70617103346834</v>
      </c>
      <c r="AM41" s="11">
        <f>[3]Final!O38/10</f>
        <v>2.84518361111672</v>
      </c>
      <c r="AN41" s="14">
        <f>[3]Final!X38</f>
        <v>0.700470376454265</v>
      </c>
      <c r="AO41" s="14">
        <f>[3]Final!Y38</f>
        <v>0.202615644463837</v>
      </c>
      <c r="AP41" s="14">
        <f>[3]Final!Z38</f>
        <v>0.0969139790818979</v>
      </c>
      <c r="AQ41" s="14">
        <f>[3]Final!Q38</f>
        <v>0.119656193302437</v>
      </c>
      <c r="AR41" s="10">
        <f>[3]Final!D38</f>
        <v>0.0221682555422807</v>
      </c>
      <c r="AS41" s="10">
        <f>[3]Final!E38</f>
        <v>0.0964418710450919</v>
      </c>
      <c r="AT41" s="10">
        <f>[3]Final!F38</f>
        <v>0.0498939953976242</v>
      </c>
      <c r="AU41" s="11">
        <f>[3]Final!AL138/10</f>
        <v>22.2946523865454</v>
      </c>
      <c r="AV41" s="11">
        <f>[3]Final!AP138/10</f>
        <v>18.1372314254952</v>
      </c>
      <c r="AW41" s="10">
        <f>[3]Final!AS138</f>
        <v>1.09926791621905</v>
      </c>
      <c r="AX41" s="10">
        <f>[3]Final!AT138</f>
        <v>0.576303236326106</v>
      </c>
      <c r="AY41" s="10">
        <f>[3]Final!AD138</f>
        <v>1.07397623126745</v>
      </c>
      <c r="AZ41" s="10">
        <f>[3]Final!AF138</f>
        <v>0.574750153773518</v>
      </c>
      <c r="BA41" s="12">
        <f t="shared" si="4"/>
        <v>5.42561507926868</v>
      </c>
      <c r="BB41" s="12">
        <f t="shared" si="5"/>
        <v>4.41386726342231</v>
      </c>
      <c r="BC41" s="11">
        <f>[3]Final!AI138/10</f>
        <v>17.4257392656092</v>
      </c>
      <c r="BD41" s="11">
        <f>[3]Final!AJ138/10</f>
        <v>2.89307238143562</v>
      </c>
      <c r="BE41" s="11">
        <f>[3]Final!AK138/10</f>
        <v>1.97584073950055</v>
      </c>
      <c r="BF41" s="11">
        <f>[3]Final!M138/10</f>
        <v>16.702795170261</v>
      </c>
      <c r="BG41" s="11">
        <f>[3]Final!N138/10</f>
        <v>2.79806133124269</v>
      </c>
      <c r="BH41" s="11">
        <f>[3]Final!O138/10</f>
        <v>1.87520586165008</v>
      </c>
      <c r="BI41" s="14">
        <f>[3]Final!X138</f>
        <v>0.738872418947958</v>
      </c>
      <c r="BJ41" s="14">
        <f>[3]Final!Y138</f>
        <v>0.167277459154898</v>
      </c>
      <c r="BK41" s="14">
        <f>[3]Final!Z138</f>
        <v>0.0938501218971444</v>
      </c>
      <c r="BL41" s="14">
        <f>[3]Final!Q138</f>
        <v>0.17302578491804</v>
      </c>
      <c r="BM41" s="10">
        <f>[3]Final!D138</f>
        <v>0.049198456028907</v>
      </c>
      <c r="BN41" s="10">
        <f>[3]Final!E138</f>
        <v>0.129689800052815</v>
      </c>
      <c r="BO41" s="10">
        <f>[3]Final!F138</f>
        <v>0.0792862390333823</v>
      </c>
      <c r="BP41" s="11">
        <f>[3]Data!$BB42/10</f>
        <v>14.699</v>
      </c>
      <c r="BQ41" s="11">
        <f>[3]Data!$BD42/10</f>
        <v>2.768</v>
      </c>
      <c r="BR41" s="21">
        <f>[3]Data!$CR42/10</f>
        <v>4.21187974633994</v>
      </c>
      <c r="BS41" s="22">
        <f>[3]Data!BP42</f>
        <v>0.813523849173843</v>
      </c>
      <c r="BT41" s="22">
        <f>[3]Data!BQ42</f>
        <v>0.813523849173843</v>
      </c>
      <c r="BU41" s="22">
        <f>[3]Data!BR42</f>
        <v>0.813523849173843</v>
      </c>
      <c r="BV41" s="22">
        <f>[3]Data!BS42</f>
        <v>0.813523849173843</v>
      </c>
      <c r="BW41" s="21">
        <f>[3]Data!$AZ42</f>
        <v>99.4</v>
      </c>
      <c r="BX41" s="10"/>
    </row>
    <row r="42" spans="1:76">
      <c r="A42" s="1">
        <v>1979</v>
      </c>
      <c r="B42" s="11">
        <f>[3]OECD!AB35</f>
        <v>24.4496632873842</v>
      </c>
      <c r="C42" s="11">
        <f>[3]OECD!EA35</f>
        <v>20.1704015987425</v>
      </c>
      <c r="D42" s="10">
        <f>[3]OECD!EH35</f>
        <v>1.09365368518353</v>
      </c>
      <c r="E42" s="10">
        <f>[3]OECD!EI35</f>
        <v>0.630135038104619</v>
      </c>
      <c r="F42" s="10">
        <f>[3]OECD!CG35</f>
        <v>1.09682665537304</v>
      </c>
      <c r="G42" s="10">
        <f>[3]OECD!CH35</f>
        <v>0.63026499590702</v>
      </c>
      <c r="H42" s="12">
        <f t="shared" si="0"/>
        <v>5.94967264171596</v>
      </c>
      <c r="I42" s="12">
        <f t="shared" si="1"/>
        <v>4.90834107422595</v>
      </c>
      <c r="J42" s="11">
        <f>[3]OECD!Y35</f>
        <v>19.025192441165</v>
      </c>
      <c r="K42" s="11">
        <f>[3]OECD!Z35</f>
        <v>3.20551143171191</v>
      </c>
      <c r="L42" s="11">
        <f>[3]OECD!AA35</f>
        <v>2.21895941450731</v>
      </c>
      <c r="M42" s="11">
        <f>[3]OECD!AV35</f>
        <v>18.7029094060184</v>
      </c>
      <c r="N42" s="11">
        <f>[3]OECD!AW35</f>
        <v>3.27076972905902</v>
      </c>
      <c r="O42" s="11">
        <f>[3]OECD!AX35</f>
        <v>2.18833267923067</v>
      </c>
      <c r="P42" s="14">
        <f>[3]OECD!BX35</f>
        <v>0.733003396159294</v>
      </c>
      <c r="Q42" s="14">
        <f>[3]OECD!BY35</f>
        <v>0.170032890319211</v>
      </c>
      <c r="R42" s="14">
        <f>[3]OECD!BZ35</f>
        <v>0.0969637135214958</v>
      </c>
      <c r="S42" s="14">
        <f>[3]OECD!BR35</f>
        <v>0.158144248879792</v>
      </c>
      <c r="T42" s="10">
        <f>[3]OECD!DR$7</f>
        <v>0.05</v>
      </c>
      <c r="U42" s="10">
        <f>[3]OECD!DS$7</f>
        <v>0.125</v>
      </c>
      <c r="V42" s="10">
        <f>[3]OECD!DT$7</f>
        <v>0.08</v>
      </c>
      <c r="W42" s="16">
        <f>[3]OECD!BM35</f>
        <v>-0.0183174934760957</v>
      </c>
      <c r="X42" s="16">
        <f>[3]OECD!BN35</f>
        <v>-0.0183174934760957</v>
      </c>
      <c r="Y42" s="16">
        <f>[3]OECD!BO35</f>
        <v>-0.0183174934760957</v>
      </c>
      <c r="Z42" s="11">
        <f>[3]Final!AL39/10</f>
        <v>30.5069781303976</v>
      </c>
      <c r="AA42" s="11">
        <f>[3]Final!AP39/10</f>
        <v>25.1675449768538</v>
      </c>
      <c r="AB42" s="10">
        <f>[3]Final!AS39</f>
        <v>1.09223168889765</v>
      </c>
      <c r="AC42" s="10">
        <f>[3]Final!AT39</f>
        <v>0.629374127110003</v>
      </c>
      <c r="AD42" s="10">
        <f>[3]Final!AD39</f>
        <v>1.09585787080715</v>
      </c>
      <c r="AE42" s="10">
        <f>[3]Final!AF39</f>
        <v>0.619752267141546</v>
      </c>
      <c r="AF42" s="12">
        <f t="shared" si="2"/>
        <v>5.8504329645454</v>
      </c>
      <c r="AG42" s="12">
        <f t="shared" si="3"/>
        <v>4.82647065664466</v>
      </c>
      <c r="AH42" s="11">
        <f>[3]Final!AI39/10</f>
        <v>24.0186150635547</v>
      </c>
      <c r="AI42" s="11">
        <f>[3]Final!AJ39/10</f>
        <v>3.81101337226437</v>
      </c>
      <c r="AJ42" s="11">
        <f>[3]Final!AK39/10</f>
        <v>2.67734969457851</v>
      </c>
      <c r="AK42" s="11">
        <f>[3]Final!M39/10</f>
        <v>26.7032191830648</v>
      </c>
      <c r="AL42" s="11">
        <f>[3]Final!N39/10</f>
        <v>5.13376553042097</v>
      </c>
      <c r="AM42" s="11">
        <f>[3]Final!O39/10</f>
        <v>3.17818165577579</v>
      </c>
      <c r="AN42" s="14">
        <f>[3]Final!X39</f>
        <v>0.702751971591338</v>
      </c>
      <c r="AO42" s="14">
        <f>[3]Final!Y39</f>
        <v>0.19888130462467</v>
      </c>
      <c r="AP42" s="14">
        <f>[3]Final!Z39</f>
        <v>0.0983667237839927</v>
      </c>
      <c r="AQ42" s="14">
        <f>[3]Final!Q39</f>
        <v>0.147973779342966</v>
      </c>
      <c r="AR42" s="10">
        <f>[3]Final!D39</f>
        <v>0.0223592658224136</v>
      </c>
      <c r="AS42" s="10">
        <f>[3]Final!E39</f>
        <v>0.0962100682800437</v>
      </c>
      <c r="AT42" s="10">
        <f>[3]Final!F39</f>
        <v>0.0499045935378798</v>
      </c>
      <c r="AU42" s="11">
        <f>[3]Final!AL139/10</f>
        <v>24.382657311857</v>
      </c>
      <c r="AV42" s="11">
        <f>[3]Final!AP139/10</f>
        <v>20.1151232327374</v>
      </c>
      <c r="AW42" s="10">
        <f>[3]Final!AS139</f>
        <v>1.093654966631</v>
      </c>
      <c r="AX42" s="10">
        <f>[3]Final!AT139</f>
        <v>0.630276896693563</v>
      </c>
      <c r="AY42" s="10">
        <f>[3]Final!AD139</f>
        <v>1.09668093269734</v>
      </c>
      <c r="AZ42" s="10">
        <f>[3]Final!AF139</f>
        <v>0.63031753470828</v>
      </c>
      <c r="BA42" s="12">
        <f t="shared" si="4"/>
        <v>5.95016860558912</v>
      </c>
      <c r="BB42" s="12">
        <f t="shared" si="5"/>
        <v>4.90875023284635</v>
      </c>
      <c r="BC42" s="11">
        <f>[3]Final!AI139/10</f>
        <v>19.0036458432643</v>
      </c>
      <c r="BD42" s="11">
        <f>[3]Final!AJ139/10</f>
        <v>3.16771918972907</v>
      </c>
      <c r="BE42" s="11">
        <f>[3]Final!AK139/10</f>
        <v>2.21129227886356</v>
      </c>
      <c r="BF42" s="11">
        <f>[3]Final!M139/10</f>
        <v>18.2529131483383</v>
      </c>
      <c r="BG42" s="11">
        <f>[3]Final!N139/10</f>
        <v>3.07548401238898</v>
      </c>
      <c r="BH42" s="11">
        <f>[3]Final!O139/10</f>
        <v>2.10562687194577</v>
      </c>
      <c r="BI42" s="14">
        <f>[3]Final!X139</f>
        <v>0.737949075700087</v>
      </c>
      <c r="BJ42" s="14">
        <f>[3]Final!Y139</f>
        <v>0.166204900663404</v>
      </c>
      <c r="BK42" s="14">
        <f>[3]Final!Z139</f>
        <v>0.0958460236365092</v>
      </c>
      <c r="BL42" s="14">
        <f>[3]Final!Q139</f>
        <v>0.204922482664035</v>
      </c>
      <c r="BM42" s="10">
        <f>[3]Final!D139</f>
        <v>0.0493037199791834</v>
      </c>
      <c r="BN42" s="10">
        <f>[3]Final!E139</f>
        <v>0.130229040066006</v>
      </c>
      <c r="BO42" s="10">
        <f>[3]Final!F139</f>
        <v>0.0795621463290238</v>
      </c>
      <c r="BP42" s="11">
        <f>[3]Data!$BB43/10</f>
        <v>17.801</v>
      </c>
      <c r="BQ42" s="11">
        <f>[3]Data!$BD43/10</f>
        <v>2.981</v>
      </c>
      <c r="BR42" s="21">
        <f>[3]Data!$CR43/10</f>
        <v>4.90433403307888</v>
      </c>
      <c r="BS42" s="22">
        <f>[3]Data!BP43</f>
        <v>0.824976661709293</v>
      </c>
      <c r="BT42" s="22">
        <f>[3]Data!BQ43</f>
        <v>0.824976661709293</v>
      </c>
      <c r="BU42" s="22">
        <f>[3]Data!BR43</f>
        <v>0.824976661709293</v>
      </c>
      <c r="BV42" s="22">
        <f>[3]Data!BS43</f>
        <v>0.824976661709293</v>
      </c>
      <c r="BW42" s="21">
        <f>[3]Data!$AZ43</f>
        <v>103.3</v>
      </c>
      <c r="BX42" s="10"/>
    </row>
    <row r="43" spans="1:76">
      <c r="A43" s="1">
        <v>1980</v>
      </c>
      <c r="B43" s="11">
        <f>[3]OECD!AB36</f>
        <v>26.617241336581</v>
      </c>
      <c r="C43" s="11">
        <f>[3]OECD!EA36</f>
        <v>22.7871841480704</v>
      </c>
      <c r="D43" s="10">
        <f>[3]OECD!EH36</f>
        <v>1.08862910676762</v>
      </c>
      <c r="E43" s="10">
        <f>[3]OECD!EI36</f>
        <v>0.685983343674814</v>
      </c>
      <c r="F43" s="10">
        <f>[3]OECD!CG36</f>
        <v>1.0913697083035</v>
      </c>
      <c r="G43" s="10">
        <f>[3]OECD!CH36</f>
        <v>0.68785212473695</v>
      </c>
      <c r="H43" s="12">
        <f t="shared" si="0"/>
        <v>6.49329249549086</v>
      </c>
      <c r="I43" s="12">
        <f t="shared" si="1"/>
        <v>5.55894767421602</v>
      </c>
      <c r="J43" s="11">
        <f>[3]OECD!Y36</f>
        <v>20.6636348931338</v>
      </c>
      <c r="K43" s="11">
        <f>[3]OECD!Z36</f>
        <v>3.48584353861354</v>
      </c>
      <c r="L43" s="11">
        <f>[3]OECD!AA36</f>
        <v>2.46776290483362</v>
      </c>
      <c r="M43" s="11">
        <f>[3]OECD!AV36</f>
        <v>20.3532447868199</v>
      </c>
      <c r="N43" s="11">
        <f>[3]OECD!AW36</f>
        <v>3.56872265084024</v>
      </c>
      <c r="O43" s="11">
        <f>[3]OECD!AX36</f>
        <v>2.44100120799007</v>
      </c>
      <c r="P43" s="14">
        <f>[3]OECD!BX36</f>
        <v>0.729432443515885</v>
      </c>
      <c r="Q43" s="14">
        <f>[3]OECD!BY36</f>
        <v>0.171229874480607</v>
      </c>
      <c r="R43" s="14">
        <f>[3]OECD!BZ36</f>
        <v>0.0993376820035083</v>
      </c>
      <c r="S43" s="14">
        <f>[3]OECD!BR36</f>
        <v>0.143528267452492</v>
      </c>
      <c r="T43" s="10">
        <f>[3]OECD!DR$7</f>
        <v>0.05</v>
      </c>
      <c r="U43" s="10">
        <f>[3]OECD!DS$7</f>
        <v>0.125</v>
      </c>
      <c r="V43" s="10">
        <f>[3]OECD!DT$7</f>
        <v>0.08</v>
      </c>
      <c r="W43" s="16">
        <f>[3]OECD!BM36</f>
        <v>-0.0237687797999889</v>
      </c>
      <c r="X43" s="16">
        <f>[3]OECD!BN36</f>
        <v>-0.0237687797999889</v>
      </c>
      <c r="Y43" s="16">
        <f>[3]OECD!BO36</f>
        <v>-0.0237687797999889</v>
      </c>
      <c r="Z43" s="11">
        <f>[3]Final!AL40/10</f>
        <v>33.1978261297247</v>
      </c>
      <c r="AA43" s="11">
        <f>[3]Final!AP40/10</f>
        <v>28.4208632956262</v>
      </c>
      <c r="AB43" s="10">
        <f>[3]Final!AS40</f>
        <v>1.08820434419382</v>
      </c>
      <c r="AC43" s="10">
        <f>[3]Final!AT40</f>
        <v>0.684887659244302</v>
      </c>
      <c r="AD43" s="10">
        <f>[3]Final!AD40</f>
        <v>1.09234913848924</v>
      </c>
      <c r="AE43" s="10">
        <f>[3]Final!AF40</f>
        <v>0.676985855088823</v>
      </c>
      <c r="AF43" s="12">
        <f t="shared" si="2"/>
        <v>6.39071540861023</v>
      </c>
      <c r="AG43" s="12">
        <f t="shared" si="3"/>
        <v>5.4711307987343</v>
      </c>
      <c r="AH43" s="11">
        <f>[3]Final!AI40/10</f>
        <v>26.0862082508166</v>
      </c>
      <c r="AI43" s="11">
        <f>[3]Final!AJ40/10</f>
        <v>4.1387546991542</v>
      </c>
      <c r="AJ43" s="11">
        <f>[3]Final!AK40/10</f>
        <v>2.97286317975389</v>
      </c>
      <c r="AK43" s="11">
        <f>[3]Final!M40/10</f>
        <v>29.1284531340384</v>
      </c>
      <c r="AL43" s="11">
        <f>[3]Final!N40/10</f>
        <v>5.5848338956885</v>
      </c>
      <c r="AM43" s="11">
        <f>[3]Final!O40/10</f>
        <v>3.53520373387043</v>
      </c>
      <c r="AN43" s="14">
        <f>[3]Final!X40</f>
        <v>0.701095989516617</v>
      </c>
      <c r="AO43" s="14">
        <f>[3]Final!Y40</f>
        <v>0.198694807800599</v>
      </c>
      <c r="AP43" s="14">
        <f>[3]Final!Z40</f>
        <v>0.100209202682785</v>
      </c>
      <c r="AQ43" s="14">
        <f>[3]Final!Q40</f>
        <v>0.168083009179109</v>
      </c>
      <c r="AR43" s="10">
        <f>[3]Final!D40</f>
        <v>0.0225602547671734</v>
      </c>
      <c r="AS43" s="10">
        <f>[3]Final!E40</f>
        <v>0.0963287607860188</v>
      </c>
      <c r="AT43" s="10">
        <f>[3]Final!F40</f>
        <v>0.0499754253078137</v>
      </c>
      <c r="AU43" s="11">
        <f>[3]Final!AL140/10</f>
        <v>26.5432131820571</v>
      </c>
      <c r="AV43" s="11">
        <f>[3]Final!AP140/10</f>
        <v>22.7238081893094</v>
      </c>
      <c r="AW43" s="10">
        <f>[3]Final!AS140</f>
        <v>1.08861035294744</v>
      </c>
      <c r="AX43" s="10">
        <f>[3]Final!AT140</f>
        <v>0.686125954964197</v>
      </c>
      <c r="AY43" s="10">
        <f>[3]Final!AD140</f>
        <v>1.09124514503583</v>
      </c>
      <c r="AZ43" s="10">
        <f>[3]Final!AF140</f>
        <v>0.687830949581364</v>
      </c>
      <c r="BA43" s="12">
        <f t="shared" si="4"/>
        <v>6.49309260299374</v>
      </c>
      <c r="BB43" s="12">
        <f t="shared" si="5"/>
        <v>5.55877654501882</v>
      </c>
      <c r="BC43" s="11">
        <f>[3]Final!AI140/10</f>
        <v>20.6400873460505</v>
      </c>
      <c r="BD43" s="11">
        <f>[3]Final!AJ140/10</f>
        <v>3.44400458983892</v>
      </c>
      <c r="BE43" s="11">
        <f>[3]Final!AK140/10</f>
        <v>2.45912124616767</v>
      </c>
      <c r="BF43" s="11">
        <f>[3]Final!M140/10</f>
        <v>19.8628769167514</v>
      </c>
      <c r="BG43" s="11">
        <f>[3]Final!N140/10</f>
        <v>3.35489915890579</v>
      </c>
      <c r="BH43" s="11">
        <f>[3]Final!O140/10</f>
        <v>2.34845639731876</v>
      </c>
      <c r="BI43" s="14">
        <f>[3]Final!X140</f>
        <v>0.735204896453384</v>
      </c>
      <c r="BJ43" s="14">
        <f>[3]Final!Y140</f>
        <v>0.166729690295735</v>
      </c>
      <c r="BK43" s="14">
        <f>[3]Final!Z140</f>
        <v>0.0980654132508809</v>
      </c>
      <c r="BL43" s="14">
        <f>[3]Final!Q140</f>
        <v>0.224217253928328</v>
      </c>
      <c r="BM43" s="10">
        <f>[3]Final!D140</f>
        <v>0.0494020772019049</v>
      </c>
      <c r="BN43" s="10">
        <f>[3]Final!E140</f>
        <v>0.130701637121765</v>
      </c>
      <c r="BO43" s="10">
        <f>[3]Final!F140</f>
        <v>0.0798068090246696</v>
      </c>
      <c r="BP43" s="11">
        <f>[3]Data!$BB44/10</f>
        <v>19.172</v>
      </c>
      <c r="BQ43" s="11">
        <f>[3]Data!$BD44/10</f>
        <v>3.276</v>
      </c>
      <c r="BR43" s="21">
        <f>[3]Data!$CR44/10</f>
        <v>5.48758841607565</v>
      </c>
      <c r="BS43" s="22">
        <f>[3]Data!BP44</f>
        <v>0.856106155402105</v>
      </c>
      <c r="BT43" s="22">
        <f>[3]Data!BQ44</f>
        <v>0.856106155402105</v>
      </c>
      <c r="BU43" s="22">
        <f>[3]Data!BR44</f>
        <v>0.856106155402105</v>
      </c>
      <c r="BV43" s="22">
        <f>[3]Data!BS44</f>
        <v>0.856106155402105</v>
      </c>
      <c r="BW43" s="21">
        <f>[3]Data!$AZ44</f>
        <v>106.3</v>
      </c>
      <c r="BX43" s="10"/>
    </row>
    <row r="44" spans="1:76">
      <c r="A44" s="1">
        <v>1981</v>
      </c>
      <c r="B44" s="11">
        <f>[3]OECD!AB37</f>
        <v>28.0637526778947</v>
      </c>
      <c r="C44" s="11">
        <f>[3]OECD!EA37</f>
        <v>24.3444065217642</v>
      </c>
      <c r="D44" s="10">
        <f>[3]OECD!EH37</f>
        <v>1.05433188741072</v>
      </c>
      <c r="E44" s="10">
        <f>[3]OECD!EI37</f>
        <v>0.723254113468983</v>
      </c>
      <c r="F44" s="10">
        <f>[3]OECD!CG37</f>
        <v>1.07060504437322</v>
      </c>
      <c r="G44" s="10">
        <f>[3]OECD!CH37</f>
        <v>0.736417954526213</v>
      </c>
      <c r="H44" s="12">
        <f t="shared" si="0"/>
        <v>6.95175170026326</v>
      </c>
      <c r="I44" s="12">
        <f t="shared" si="1"/>
        <v>6.03042192439497</v>
      </c>
      <c r="J44" s="11">
        <f>[3]OECD!Y37</f>
        <v>21.805129838122</v>
      </c>
      <c r="K44" s="11">
        <f>[3]OECD!Z37</f>
        <v>3.62250916772216</v>
      </c>
      <c r="L44" s="11">
        <f>[3]OECD!AA37</f>
        <v>2.63611367205054</v>
      </c>
      <c r="M44" s="11">
        <f>[3]OECD!AV37</f>
        <v>21.7788537083363</v>
      </c>
      <c r="N44" s="11">
        <f>[3]OECD!AW37</f>
        <v>3.79112144337904</v>
      </c>
      <c r="O44" s="11">
        <f>[3]OECD!AX37</f>
        <v>2.6582690504605</v>
      </c>
      <c r="P44" s="14">
        <f>[3]OECD!BX37</f>
        <v>0.729318710436275</v>
      </c>
      <c r="Q44" s="14">
        <f>[3]OECD!BY37</f>
        <v>0.169679523033667</v>
      </c>
      <c r="R44" s="14">
        <f>[3]OECD!BZ37</f>
        <v>0.101001766530058</v>
      </c>
      <c r="S44" s="14">
        <f>[3]OECD!BR37</f>
        <v>0.167413528346656</v>
      </c>
      <c r="T44" s="10">
        <f>[3]OECD!DR$7</f>
        <v>0.05</v>
      </c>
      <c r="U44" s="10">
        <f>[3]OECD!DS$7</f>
        <v>0.125</v>
      </c>
      <c r="V44" s="10">
        <f>[3]OECD!DT$7</f>
        <v>0.08</v>
      </c>
      <c r="W44" s="16">
        <f>[3]OECD!BM37</f>
        <v>-0.00464489174128968</v>
      </c>
      <c r="X44" s="16">
        <f>[3]OECD!BN37</f>
        <v>-0.00464489174128968</v>
      </c>
      <c r="Y44" s="16">
        <f>[3]OECD!BO37</f>
        <v>-0.00464489174128968</v>
      </c>
      <c r="Z44" s="11">
        <f>[3]Final!AL41/10</f>
        <v>35.1903275831554</v>
      </c>
      <c r="AA44" s="11">
        <f>[3]Final!AP41/10</f>
        <v>30.5264819766311</v>
      </c>
      <c r="AB44" s="10">
        <f>[3]Final!AS41</f>
        <v>1.06001903394652</v>
      </c>
      <c r="AC44" s="10">
        <f>[3]Final!AT41</f>
        <v>0.725993954914039</v>
      </c>
      <c r="AD44" s="10">
        <f>[3]Final!AD41</f>
        <v>1.07789358514933</v>
      </c>
      <c r="AE44" s="10">
        <f>[3]Final!AF41</f>
        <v>0.729718710437075</v>
      </c>
      <c r="AF44" s="12">
        <f t="shared" si="2"/>
        <v>6.88851114345594</v>
      </c>
      <c r="AG44" s="12">
        <f t="shared" si="3"/>
        <v>5.97556276705951</v>
      </c>
      <c r="AH44" s="11">
        <f>[3]Final!AI41/10</f>
        <v>27.6778321947872</v>
      </c>
      <c r="AI44" s="11">
        <f>[3]Final!AJ41/10</f>
        <v>4.32159055938639</v>
      </c>
      <c r="AJ44" s="11">
        <f>[3]Final!AK41/10</f>
        <v>3.19090482898179</v>
      </c>
      <c r="AK44" s="11">
        <f>[3]Final!M41/10</f>
        <v>31.3911889486097</v>
      </c>
      <c r="AL44" s="11">
        <f>[3]Final!N41/10</f>
        <v>5.97815689924411</v>
      </c>
      <c r="AM44" s="11">
        <f>[3]Final!O41/10</f>
        <v>3.86843467960324</v>
      </c>
      <c r="AN44" s="14">
        <f>[3]Final!X41</f>
        <v>0.697784430091717</v>
      </c>
      <c r="AO44" s="14">
        <f>[3]Final!Y41</f>
        <v>0.200166762967892</v>
      </c>
      <c r="AP44" s="14">
        <f>[3]Final!Z41</f>
        <v>0.102048806940391</v>
      </c>
      <c r="AQ44" s="14">
        <f>[3]Final!Q41</f>
        <v>0.139913923693741</v>
      </c>
      <c r="AR44" s="10">
        <f>[3]Final!D41</f>
        <v>0.0230803367091268</v>
      </c>
      <c r="AS44" s="10">
        <f>[3]Final!E41</f>
        <v>0.098972807215575</v>
      </c>
      <c r="AT44" s="10">
        <f>[3]Final!F41</f>
        <v>0.051073488794042</v>
      </c>
      <c r="AU44" s="11">
        <f>[3]Final!AL141/10</f>
        <v>27.9820900856411</v>
      </c>
      <c r="AV44" s="11">
        <f>[3]Final!AP141/10</f>
        <v>24.2735668387659</v>
      </c>
      <c r="AW44" s="10">
        <f>[3]Final!AS141</f>
        <v>1.05420884403538</v>
      </c>
      <c r="AX44" s="10">
        <f>[3]Final!AT141</f>
        <v>0.723320049845476</v>
      </c>
      <c r="AY44" s="10">
        <f>[3]Final!AD141</f>
        <v>1.06997717742155</v>
      </c>
      <c r="AZ44" s="10">
        <f>[3]Final!AF141</f>
        <v>0.735963417976256</v>
      </c>
      <c r="BA44" s="12">
        <f t="shared" si="4"/>
        <v>6.94746089608803</v>
      </c>
      <c r="BB44" s="12">
        <f t="shared" si="5"/>
        <v>6.02669978921419</v>
      </c>
      <c r="BC44" s="11">
        <f>[3]Final!AI141/10</f>
        <v>21.7793933064986</v>
      </c>
      <c r="BD44" s="11">
        <f>[3]Final!AJ141/10</f>
        <v>3.57629958257876</v>
      </c>
      <c r="BE44" s="11">
        <f>[3]Final!AK141/10</f>
        <v>2.62639719656369</v>
      </c>
      <c r="BF44" s="11">
        <f>[3]Final!M141/10</f>
        <v>21.2466016144885</v>
      </c>
      <c r="BG44" s="11">
        <f>[3]Final!N141/10</f>
        <v>3.55862448554536</v>
      </c>
      <c r="BH44" s="11">
        <f>[3]Final!O141/10</f>
        <v>2.55536448116427</v>
      </c>
      <c r="BI44" s="14">
        <f>[3]Final!X141</f>
        <v>0.733063656802616</v>
      </c>
      <c r="BJ44" s="14">
        <f>[3]Final!Y141</f>
        <v>0.166915891213524</v>
      </c>
      <c r="BK44" s="14">
        <f>[3]Final!Z141</f>
        <v>0.10002045198386</v>
      </c>
      <c r="BL44" s="14">
        <f>[3]Final!Q141</f>
        <v>0.195663078870856</v>
      </c>
      <c r="BM44" s="10">
        <f>[3]Final!D141</f>
        <v>0.0500992683589268</v>
      </c>
      <c r="BN44" s="10">
        <f>[3]Final!E141</f>
        <v>0.133730635744528</v>
      </c>
      <c r="BO44" s="10">
        <f>[3]Final!F141</f>
        <v>0.0813800521632377</v>
      </c>
      <c r="BP44" s="11">
        <f>[3]Data!$BB45/10</f>
        <v>20.968</v>
      </c>
      <c r="BQ44" s="11">
        <f>[3]Data!$BD45/10</f>
        <v>2.795</v>
      </c>
      <c r="BR44" s="21">
        <f>[3]Data!$CR45/10</f>
        <v>5.84967420863116</v>
      </c>
      <c r="BS44" s="22">
        <f>[3]Data!BP45</f>
        <v>0.867467968421053</v>
      </c>
      <c r="BT44" s="22">
        <f>[3]Data!BQ45</f>
        <v>0.867467968421053</v>
      </c>
      <c r="BU44" s="22">
        <f>[3]Data!BR45</f>
        <v>0.867467968421053</v>
      </c>
      <c r="BV44" s="22">
        <f>[3]Data!BS45</f>
        <v>0.867467968421053</v>
      </c>
      <c r="BW44" s="21">
        <f>[3]Data!$AZ45</f>
        <v>101.8</v>
      </c>
      <c r="BX44" s="10"/>
    </row>
    <row r="45" spans="1:76">
      <c r="A45" s="1">
        <v>1982</v>
      </c>
      <c r="B45" s="11">
        <f>[3]OECD!AB38</f>
        <v>30.1198344744733</v>
      </c>
      <c r="C45" s="11">
        <f>[3]OECD!EA38</f>
        <v>26.020457706892</v>
      </c>
      <c r="D45" s="10">
        <f>[3]OECD!EH38</f>
        <v>1.0732487909405</v>
      </c>
      <c r="E45" s="10">
        <f>[3]OECD!EI38</f>
        <v>0.776231602823328</v>
      </c>
      <c r="F45" s="10">
        <f>[3]OECD!CG38</f>
        <v>1.06380179753101</v>
      </c>
      <c r="G45" s="10">
        <f>[3]OECD!CH38</f>
        <v>0.783402743759097</v>
      </c>
      <c r="H45" s="12">
        <f t="shared" si="0"/>
        <v>7.39528595472933</v>
      </c>
      <c r="I45" s="12">
        <f t="shared" si="1"/>
        <v>6.38877101328335</v>
      </c>
      <c r="J45" s="11">
        <f>[3]OECD!Y38</f>
        <v>23.3695142073576</v>
      </c>
      <c r="K45" s="11">
        <f>[3]OECD!Z38</f>
        <v>3.86905537689913</v>
      </c>
      <c r="L45" s="11">
        <f>[3]OECD!AA38</f>
        <v>2.88126489021657</v>
      </c>
      <c r="M45" s="11">
        <f>[3]OECD!AV38</f>
        <v>23.1664841258869</v>
      </c>
      <c r="N45" s="11">
        <f>[3]OECD!AW38</f>
        <v>3.99550109046469</v>
      </c>
      <c r="O45" s="11">
        <f>[3]OECD!AX38</f>
        <v>2.87363466784745</v>
      </c>
      <c r="P45" s="14">
        <f>[3]OECD!BX38</f>
        <v>0.730458969827921</v>
      </c>
      <c r="Q45" s="14">
        <f>[3]OECD!BY38</f>
        <v>0.167102824982489</v>
      </c>
      <c r="R45" s="14">
        <f>[3]OECD!BZ38</f>
        <v>0.10243820518959</v>
      </c>
      <c r="S45" s="14">
        <f>[3]OECD!BR38</f>
        <v>0.156416200609356</v>
      </c>
      <c r="T45" s="10">
        <f>[3]OECD!DR$7</f>
        <v>0.05</v>
      </c>
      <c r="U45" s="10">
        <f>[3]OECD!DS$7</f>
        <v>0.125</v>
      </c>
      <c r="V45" s="10">
        <f>[3]OECD!DT$7</f>
        <v>0.08</v>
      </c>
      <c r="W45" s="16">
        <f>[3]OECD!BM38</f>
        <v>-0.0197988773448987</v>
      </c>
      <c r="X45" s="16">
        <f>[3]OECD!BN38</f>
        <v>-0.0197988773448987</v>
      </c>
      <c r="Y45" s="16">
        <f>[3]OECD!BO38</f>
        <v>-0.0197988773448987</v>
      </c>
      <c r="Z45" s="11">
        <f>[3]Final!AL42/10</f>
        <v>37.8094615425691</v>
      </c>
      <c r="AA45" s="11">
        <f>[3]Final!AP42/10</f>
        <v>32.6635093503775</v>
      </c>
      <c r="AB45" s="10">
        <f>[3]Final!AS42</f>
        <v>1.07442766633032</v>
      </c>
      <c r="AC45" s="10">
        <f>[3]Final!AT42</f>
        <v>0.780027990748211</v>
      </c>
      <c r="AD45" s="10">
        <f>[3]Final!AD42</f>
        <v>1.07235742670526</v>
      </c>
      <c r="AE45" s="10">
        <f>[3]Final!AF42</f>
        <v>0.782519278542984</v>
      </c>
      <c r="AF45" s="12">
        <f t="shared" si="2"/>
        <v>7.38694608362693</v>
      </c>
      <c r="AG45" s="12">
        <f t="shared" si="3"/>
        <v>6.38156621727145</v>
      </c>
      <c r="AH45" s="11">
        <f>[3]Final!AI42/10</f>
        <v>29.7100841654305</v>
      </c>
      <c r="AI45" s="11">
        <f>[3]Final!AJ42/10</f>
        <v>4.61127670999971</v>
      </c>
      <c r="AJ45" s="11">
        <f>[3]Final!AK42/10</f>
        <v>3.48810066713887</v>
      </c>
      <c r="AK45" s="11">
        <f>[3]Final!M42/10</f>
        <v>33.6666635190778</v>
      </c>
      <c r="AL45" s="11">
        <f>[3]Final!N42/10</f>
        <v>6.36022717058024</v>
      </c>
      <c r="AM45" s="11">
        <f>[3]Final!O42/10</f>
        <v>4.20897995028935</v>
      </c>
      <c r="AN45" s="14">
        <f>[3]Final!X42</f>
        <v>0.698324185752062</v>
      </c>
      <c r="AO45" s="14">
        <f>[3]Final!Y42</f>
        <v>0.198279733605555</v>
      </c>
      <c r="AP45" s="14">
        <f>[3]Final!Z42</f>
        <v>0.103396080642383</v>
      </c>
      <c r="AQ45" s="14">
        <f>[3]Final!Q42</f>
        <v>0.123160578162967</v>
      </c>
      <c r="AR45" s="10">
        <f>[3]Final!D42</f>
        <v>0.0232398064253869</v>
      </c>
      <c r="AS45" s="10">
        <f>[3]Final!E42</f>
        <v>0.0989525729137544</v>
      </c>
      <c r="AT45" s="10">
        <f>[3]Final!F42</f>
        <v>0.0509865311836374</v>
      </c>
      <c r="AU45" s="11">
        <f>[3]Final!AL142/10</f>
        <v>30.0299176971395</v>
      </c>
      <c r="AV45" s="11">
        <f>[3]Final!AP142/10</f>
        <v>25.9427788038511</v>
      </c>
      <c r="AW45" s="10">
        <f>[3]Final!AS142</f>
        <v>1.07318351149721</v>
      </c>
      <c r="AX45" s="10">
        <f>[3]Final!AT142</f>
        <v>0.776255151029505</v>
      </c>
      <c r="AY45" s="10">
        <f>[3]Final!AD142</f>
        <v>1.06418910157484</v>
      </c>
      <c r="AZ45" s="10">
        <f>[3]Final!AF142</f>
        <v>0.783204248568098</v>
      </c>
      <c r="BA45" s="12">
        <f t="shared" si="4"/>
        <v>7.39341216923423</v>
      </c>
      <c r="BB45" s="12">
        <f t="shared" si="5"/>
        <v>6.38715225418066</v>
      </c>
      <c r="BC45" s="11">
        <f>[3]Final!AI142/10</f>
        <v>23.3413962859903</v>
      </c>
      <c r="BD45" s="11">
        <f>[3]Final!AJ142/10</f>
        <v>3.81815151891358</v>
      </c>
      <c r="BE45" s="11">
        <f>[3]Final!AK142/10</f>
        <v>2.87036989223565</v>
      </c>
      <c r="BF45" s="11">
        <f>[3]Final!M142/10</f>
        <v>22.6050836959714</v>
      </c>
      <c r="BG45" s="11">
        <f>[3]Final!N142/10</f>
        <v>3.75390651426453</v>
      </c>
      <c r="BH45" s="11">
        <f>[3]Final!O142/10</f>
        <v>2.76372197244477</v>
      </c>
      <c r="BI45" s="14">
        <f>[3]Final!X142</f>
        <v>0.73405798295594</v>
      </c>
      <c r="BJ45" s="14">
        <f>[3]Final!Y142</f>
        <v>0.164475858206512</v>
      </c>
      <c r="BK45" s="14">
        <f>[3]Final!Z142</f>
        <v>0.101466158837548</v>
      </c>
      <c r="BL45" s="14">
        <f>[3]Final!Q142</f>
        <v>0.181807172715253</v>
      </c>
      <c r="BM45" s="10">
        <f>[3]Final!D142</f>
        <v>0.0497273420071649</v>
      </c>
      <c r="BN45" s="10">
        <f>[3]Final!E142</f>
        <v>0.132035595406044</v>
      </c>
      <c r="BO45" s="10">
        <f>[3]Final!F142</f>
        <v>0.0805015745695048</v>
      </c>
      <c r="BP45" s="11">
        <f>[3]Data!$BB46/10</f>
        <v>23.252</v>
      </c>
      <c r="BQ45" s="11">
        <f>[3]Data!$BD46/10</f>
        <v>3.407</v>
      </c>
      <c r="BR45" s="21">
        <f>[3]Data!$CR46/10</f>
        <v>6.26956218475285</v>
      </c>
      <c r="BS45" s="22">
        <f>[3]Data!BP46</f>
        <v>0.863897765737874</v>
      </c>
      <c r="BT45" s="22">
        <f>[3]Data!BQ46</f>
        <v>0.863897765737874</v>
      </c>
      <c r="BU45" s="22">
        <f>[3]Data!BR46</f>
        <v>0.863897765737874</v>
      </c>
      <c r="BV45" s="22">
        <f>[3]Data!BS46</f>
        <v>0.863897765737874</v>
      </c>
      <c r="BW45" s="21">
        <f>[3]Data!$AZ46</f>
        <v>101.6</v>
      </c>
      <c r="BX45" s="10"/>
    </row>
    <row r="46" spans="1:76">
      <c r="A46" s="1">
        <v>1983</v>
      </c>
      <c r="B46" s="11">
        <f>[3]OECD!AB39</f>
        <v>32.9996760434645</v>
      </c>
      <c r="C46" s="11">
        <f>[3]OECD!EA39</f>
        <v>29.3802482811283</v>
      </c>
      <c r="D46" s="10">
        <f>[3]OECD!EH39</f>
        <v>1.09559057700469</v>
      </c>
      <c r="E46" s="10">
        <f>[3]OECD!EI39</f>
        <v>0.850432029626487</v>
      </c>
      <c r="F46" s="10">
        <f>[3]OECD!CG39</f>
        <v>1.08513995697168</v>
      </c>
      <c r="G46" s="10">
        <f>[3]OECD!CH39</f>
        <v>0.850101619654243</v>
      </c>
      <c r="H46" s="12">
        <f t="shared" si="0"/>
        <v>8.02492028270825</v>
      </c>
      <c r="I46" s="12">
        <f t="shared" si="1"/>
        <v>7.1447413614512</v>
      </c>
      <c r="J46" s="11">
        <f>[3]OECD!Y39</f>
        <v>25.5103853146872</v>
      </c>
      <c r="K46" s="11">
        <f>[3]OECD!Z39</f>
        <v>4.25805710334633</v>
      </c>
      <c r="L46" s="11">
        <f>[3]OECD!AA39</f>
        <v>3.23123362543092</v>
      </c>
      <c r="M46" s="11">
        <f>[3]OECD!AV39</f>
        <v>25.0666151395101</v>
      </c>
      <c r="N46" s="11">
        <f>[3]OECD!AW39</f>
        <v>4.33445998946424</v>
      </c>
      <c r="O46" s="11">
        <f>[3]OECD!AX39</f>
        <v>3.18359297689974</v>
      </c>
      <c r="P46" s="14">
        <f>[3]OECD!BX39</f>
        <v>0.727860701811795</v>
      </c>
      <c r="Q46" s="14">
        <f>[3]OECD!BY39</f>
        <v>0.167471825055163</v>
      </c>
      <c r="R46" s="14">
        <f>[3]OECD!BZ39</f>
        <v>0.104667473133042</v>
      </c>
      <c r="S46" s="14">
        <f>[3]OECD!BR39</f>
        <v>0.180953294109124</v>
      </c>
      <c r="T46" s="10">
        <f>[3]OECD!DR$7</f>
        <v>0.05</v>
      </c>
      <c r="U46" s="10">
        <f>[3]OECD!DS$7</f>
        <v>0.125</v>
      </c>
      <c r="V46" s="10">
        <f>[3]OECD!DT$7</f>
        <v>0.08</v>
      </c>
      <c r="W46" s="16">
        <f>[3]OECD!BM39</f>
        <v>0.00348986521535188</v>
      </c>
      <c r="X46" s="16">
        <f>[3]OECD!BN39</f>
        <v>0.00348986521535188</v>
      </c>
      <c r="Y46" s="16">
        <f>[3]OECD!BO39</f>
        <v>0.00348986521535188</v>
      </c>
      <c r="Z46" s="11">
        <f>[3]Final!AL43/10</f>
        <v>41.2978440605562</v>
      </c>
      <c r="AA46" s="11">
        <f>[3]Final!AP43/10</f>
        <v>36.768267372575</v>
      </c>
      <c r="AB46" s="10">
        <f>[3]Final!AS43</f>
        <v>1.092262158086</v>
      </c>
      <c r="AC46" s="10">
        <f>[3]Final!AT43</f>
        <v>0.851995056542128</v>
      </c>
      <c r="AD46" s="10">
        <f>[3]Final!AD43</f>
        <v>1.08574354242189</v>
      </c>
      <c r="AE46" s="10">
        <f>[3]Final!AF43</f>
        <v>0.849615253498677</v>
      </c>
      <c r="AF46" s="12">
        <f t="shared" si="2"/>
        <v>8.02032900851657</v>
      </c>
      <c r="AG46" s="12">
        <f t="shared" si="3"/>
        <v>7.14065366145376</v>
      </c>
      <c r="AH46" s="11">
        <f>[3]Final!AI43/10</f>
        <v>32.352699103789</v>
      </c>
      <c r="AI46" s="11">
        <f>[3]Final!AJ43/10</f>
        <v>5.04889990465718</v>
      </c>
      <c r="AJ46" s="11">
        <f>[3]Final!AK43/10</f>
        <v>3.89624505211002</v>
      </c>
      <c r="AK46" s="11">
        <f>[3]Final!M43/10</f>
        <v>36.5002276446088</v>
      </c>
      <c r="AL46" s="11">
        <f>[3]Final!N43/10</f>
        <v>6.87620361597439</v>
      </c>
      <c r="AM46" s="11">
        <f>[3]Final!O43/10</f>
        <v>4.65203617532517</v>
      </c>
      <c r="AN46" s="14">
        <f>[3]Final!X43</f>
        <v>0.699701657487325</v>
      </c>
      <c r="AO46" s="14">
        <f>[3]Final!Y43</f>
        <v>0.195400541085139</v>
      </c>
      <c r="AP46" s="14">
        <f>[3]Final!Z43</f>
        <v>0.104897801427537</v>
      </c>
      <c r="AQ46" s="14">
        <f>[3]Final!Q43</f>
        <v>0.160785887475883</v>
      </c>
      <c r="AR46" s="10">
        <f>[3]Final!D43</f>
        <v>0.0232310424405579</v>
      </c>
      <c r="AS46" s="10">
        <f>[3]Final!E43</f>
        <v>0.0976818791788344</v>
      </c>
      <c r="AT46" s="10">
        <f>[3]Final!F43</f>
        <v>0.0504361983825333</v>
      </c>
      <c r="AU46" s="11">
        <f>[3]Final!AL143/10</f>
        <v>32.9007518248807</v>
      </c>
      <c r="AV46" s="11">
        <f>[3]Final!AP143/10</f>
        <v>29.2921741406677</v>
      </c>
      <c r="AW46" s="10">
        <f>[3]Final!AS143</f>
        <v>1.09559913406005</v>
      </c>
      <c r="AX46" s="10">
        <f>[3]Final!AT143</f>
        <v>0.850464471277581</v>
      </c>
      <c r="AY46" s="10">
        <f>[3]Final!AD143</f>
        <v>1.0855351892964</v>
      </c>
      <c r="AZ46" s="10">
        <f>[3]Final!AF143</f>
        <v>0.850195772227117</v>
      </c>
      <c r="BA46" s="12">
        <f t="shared" si="4"/>
        <v>8.025809078676</v>
      </c>
      <c r="BB46" s="12">
        <f t="shared" si="5"/>
        <v>7.14553267364982</v>
      </c>
      <c r="BC46" s="11">
        <f>[3]Final!AI143/10</f>
        <v>25.4796518600652</v>
      </c>
      <c r="BD46" s="11">
        <f>[3]Final!AJ143/10</f>
        <v>4.20207395719431</v>
      </c>
      <c r="BE46" s="11">
        <f>[3]Final!AK143/10</f>
        <v>3.21902600762122</v>
      </c>
      <c r="BF46" s="11">
        <f>[3]Final!M143/10</f>
        <v>24.4652170167021</v>
      </c>
      <c r="BG46" s="11">
        <f>[3]Final!N143/10</f>
        <v>4.07644074494629</v>
      </c>
      <c r="BH46" s="11">
        <f>[3]Final!O143/10</f>
        <v>3.06347161746552</v>
      </c>
      <c r="BI46" s="14">
        <f>[3]Final!X143</f>
        <v>0.733495153329439</v>
      </c>
      <c r="BJ46" s="14">
        <f>[3]Final!Y143</f>
        <v>0.163154118410364</v>
      </c>
      <c r="BK46" s="14">
        <f>[3]Final!Z143</f>
        <v>0.103350728260197</v>
      </c>
      <c r="BL46" s="14">
        <f>[3]Final!Q143</f>
        <v>0.221769543025036</v>
      </c>
      <c r="BM46" s="10">
        <f>[3]Final!D143</f>
        <v>0.0492921291518408</v>
      </c>
      <c r="BN46" s="10">
        <f>[3]Final!E143</f>
        <v>0.130146873286983</v>
      </c>
      <c r="BO46" s="10">
        <f>[3]Final!F143</f>
        <v>0.0795271791450797</v>
      </c>
      <c r="BP46" s="11">
        <f>[3]Data!$BB47/10</f>
        <v>25.743</v>
      </c>
      <c r="BQ46" s="11">
        <f>[3]Data!$BD47/10</f>
        <v>4.389</v>
      </c>
      <c r="BR46" s="21">
        <f>[3]Data!$CR47/10</f>
        <v>7.16816944274876</v>
      </c>
      <c r="BS46" s="22">
        <f>[3]Data!BP47</f>
        <v>0.890319294117647</v>
      </c>
      <c r="BT46" s="22">
        <f>[3]Data!BQ47</f>
        <v>0.890319294117647</v>
      </c>
      <c r="BU46" s="22">
        <f>[3]Data!BR47</f>
        <v>0.890319294117647</v>
      </c>
      <c r="BV46" s="22">
        <f>[3]Data!BS47</f>
        <v>0.890319294117647</v>
      </c>
      <c r="BW46" s="21">
        <f>[3]Data!$AZ47</f>
        <v>102.7</v>
      </c>
      <c r="BX46" s="10"/>
    </row>
    <row r="47" spans="1:76">
      <c r="A47" s="1">
        <v>1984</v>
      </c>
      <c r="B47" s="11">
        <f>[3]OECD!AB40</f>
        <v>35.4052471303808</v>
      </c>
      <c r="C47" s="11">
        <f>[3]OECD!EA40</f>
        <v>32.2388707461508</v>
      </c>
      <c r="D47" s="10">
        <f>[3]OECD!EH40</f>
        <v>1.07287655495519</v>
      </c>
      <c r="E47" s="10">
        <f>[3]OECD!EI40</f>
        <v>0.912408586169211</v>
      </c>
      <c r="F47" s="10">
        <f>[3]OECD!CG40</f>
        <v>1.08400768803176</v>
      </c>
      <c r="G47" s="10">
        <f>[3]OECD!CH40</f>
        <v>0.921516691313447</v>
      </c>
      <c r="H47" s="12">
        <f t="shared" si="0"/>
        <v>8.69907528229772</v>
      </c>
      <c r="I47" s="12">
        <f t="shared" si="1"/>
        <v>7.92109606252071</v>
      </c>
      <c r="J47" s="11">
        <f>[3]OECD!Y40</f>
        <v>27.3339346618238</v>
      </c>
      <c r="K47" s="11">
        <f>[3]OECD!Z40</f>
        <v>4.54373232744973</v>
      </c>
      <c r="L47" s="11">
        <f>[3]OECD!AA40</f>
        <v>3.52758014110721</v>
      </c>
      <c r="M47" s="11">
        <f>[3]OECD!AV40</f>
        <v>27.0996512700057</v>
      </c>
      <c r="N47" s="11">
        <f>[3]OECD!AW40</f>
        <v>4.69428769642456</v>
      </c>
      <c r="O47" s="11">
        <f>[3]OECD!AX40</f>
        <v>3.52021550340528</v>
      </c>
      <c r="P47" s="14">
        <f>[3]OECD!BX40</f>
        <v>0.724431459129654</v>
      </c>
      <c r="Q47" s="14">
        <f>[3]OECD!BY40</f>
        <v>0.16854923548881</v>
      </c>
      <c r="R47" s="14">
        <f>[3]OECD!BZ40</f>
        <v>0.107019305381536</v>
      </c>
      <c r="S47" s="14">
        <f>[3]OECD!BR40</f>
        <v>0.155843057472171</v>
      </c>
      <c r="T47" s="10">
        <f>[3]OECD!DR$7</f>
        <v>0.05</v>
      </c>
      <c r="U47" s="10">
        <f>[3]OECD!DS$7</f>
        <v>0.125</v>
      </c>
      <c r="V47" s="10">
        <f>[3]OECD!DT$7</f>
        <v>0.08</v>
      </c>
      <c r="W47" s="16">
        <f>[3]OECD!BM40</f>
        <v>-0.0108870974310665</v>
      </c>
      <c r="X47" s="16">
        <f>[3]OECD!BN40</f>
        <v>-0.0108870974310665</v>
      </c>
      <c r="Y47" s="16">
        <f>[3]OECD!BO40</f>
        <v>-0.0108870974310665</v>
      </c>
      <c r="Z47" s="11">
        <f>[3]Final!AL44/10</f>
        <v>44.3604062767973</v>
      </c>
      <c r="AA47" s="11">
        <f>[3]Final!AP44/10</f>
        <v>40.3931484770582</v>
      </c>
      <c r="AB47" s="10">
        <f>[3]Final!AS44</f>
        <v>1.07415792000547</v>
      </c>
      <c r="AC47" s="10">
        <f>[3]Final!AT44</f>
        <v>0.915177237790236</v>
      </c>
      <c r="AD47" s="10">
        <f>[3]Final!AD44</f>
        <v>1.08462763215853</v>
      </c>
      <c r="AE47" s="10">
        <f>[3]Final!AF44</f>
        <v>0.921516180648041</v>
      </c>
      <c r="AF47" s="12">
        <f t="shared" si="2"/>
        <v>8.69907046163972</v>
      </c>
      <c r="AG47" s="12">
        <f t="shared" si="3"/>
        <v>7.92109167298574</v>
      </c>
      <c r="AH47" s="11">
        <f>[3]Final!AI44/10</f>
        <v>34.7141315305023</v>
      </c>
      <c r="AI47" s="11">
        <f>[3]Final!AJ44/10</f>
        <v>5.38899884935008</v>
      </c>
      <c r="AJ47" s="11">
        <f>[3]Final!AK44/10</f>
        <v>4.25727589694494</v>
      </c>
      <c r="AK47" s="11">
        <f>[3]Final!M44/10</f>
        <v>39.5340304731924</v>
      </c>
      <c r="AL47" s="11">
        <f>[3]Final!N44/10</f>
        <v>7.42395066463329</v>
      </c>
      <c r="AM47" s="11">
        <f>[3]Final!O44/10</f>
        <v>5.13568559485662</v>
      </c>
      <c r="AN47" s="14">
        <f>[3]Final!X44</f>
        <v>0.695423684802774</v>
      </c>
      <c r="AO47" s="14">
        <f>[3]Final!Y44</f>
        <v>0.197397938851885</v>
      </c>
      <c r="AP47" s="14">
        <f>[3]Final!Z44</f>
        <v>0.10717837634534</v>
      </c>
      <c r="AQ47" s="14">
        <f>[3]Final!Q44</f>
        <v>0.145792224551188</v>
      </c>
      <c r="AR47" s="10">
        <f>[3]Final!D44</f>
        <v>0.023537949759901</v>
      </c>
      <c r="AS47" s="10">
        <f>[3]Final!E44</f>
        <v>0.0987868538008275</v>
      </c>
      <c r="AT47" s="10">
        <f>[3]Final!F44</f>
        <v>0.0509558028103063</v>
      </c>
      <c r="AU47" s="11">
        <f>[3]Final!AL144/10</f>
        <v>35.2965675007113</v>
      </c>
      <c r="AV47" s="11">
        <f>[3]Final!AP144/10</f>
        <v>32.1399105970873</v>
      </c>
      <c r="AW47" s="10">
        <f>[3]Final!AS144</f>
        <v>1.07281948110434</v>
      </c>
      <c r="AX47" s="10">
        <f>[3]Final!AT144</f>
        <v>0.912394852773692</v>
      </c>
      <c r="AY47" s="10">
        <f>[3]Final!AD144</f>
        <v>1.08350174060223</v>
      </c>
      <c r="AZ47" s="10">
        <f>[3]Final!AF144</f>
        <v>0.921188599060742</v>
      </c>
      <c r="BA47" s="12">
        <f t="shared" si="4"/>
        <v>8.69597810648667</v>
      </c>
      <c r="BB47" s="12">
        <f t="shared" si="5"/>
        <v>7.91827587458972</v>
      </c>
      <c r="BC47" s="11">
        <f>[3]Final!AI144/10</f>
        <v>27.3003337221765</v>
      </c>
      <c r="BD47" s="11">
        <f>[3]Final!AJ144/10</f>
        <v>4.48232069233597</v>
      </c>
      <c r="BE47" s="11">
        <f>[3]Final!AK144/10</f>
        <v>3.51391308619882</v>
      </c>
      <c r="BF47" s="11">
        <f>[3]Final!M144/10</f>
        <v>26.4434680067304</v>
      </c>
      <c r="BG47" s="11">
        <f>[3]Final!N144/10</f>
        <v>4.40926615138928</v>
      </c>
      <c r="BH47" s="11">
        <f>[3]Final!O144/10</f>
        <v>3.38551760579115</v>
      </c>
      <c r="BI47" s="14">
        <f>[3]Final!X144</f>
        <v>0.729148326303575</v>
      </c>
      <c r="BJ47" s="14">
        <f>[3]Final!Y144</f>
        <v>0.165021407756019</v>
      </c>
      <c r="BK47" s="14">
        <f>[3]Final!Z144</f>
        <v>0.105830265940406</v>
      </c>
      <c r="BL47" s="14">
        <f>[3]Final!Q144</f>
        <v>0.203074180891348</v>
      </c>
      <c r="BM47" s="10">
        <f>[3]Final!D144</f>
        <v>0.0497374890118144</v>
      </c>
      <c r="BN47" s="10">
        <f>[3]Final!E144</f>
        <v>0.13212228478596</v>
      </c>
      <c r="BO47" s="10">
        <f>[3]Final!F144</f>
        <v>0.0805588158918676</v>
      </c>
      <c r="BP47" s="11">
        <f>[3]Data!$BB48/10</f>
        <v>28.729</v>
      </c>
      <c r="BQ47" s="11">
        <f>[3]Data!$BD48/10</f>
        <v>4.215</v>
      </c>
      <c r="BR47" s="21">
        <f>[3]Data!$CR48/10</f>
        <v>7.61423531724192</v>
      </c>
      <c r="BS47" s="22">
        <f>[3]Data!BP48</f>
        <v>0.910567595459236</v>
      </c>
      <c r="BT47" s="22">
        <f>[3]Data!BQ48</f>
        <v>0.910567595459236</v>
      </c>
      <c r="BU47" s="22">
        <f>[3]Data!BR48</f>
        <v>0.910567595459236</v>
      </c>
      <c r="BV47" s="22">
        <f>[3]Data!BS48</f>
        <v>0.910567595459236</v>
      </c>
      <c r="BW47" s="21">
        <f>[3]Data!$AZ48</f>
        <v>103.4</v>
      </c>
      <c r="BX47" s="10"/>
    </row>
    <row r="48" spans="1:76">
      <c r="A48" s="1">
        <v>1985</v>
      </c>
      <c r="B48" s="11">
        <f>[3]OECD!AB41</f>
        <v>38.8048972568147</v>
      </c>
      <c r="C48" s="11">
        <f>[3]OECD!EA41</f>
        <v>38.8048972568147</v>
      </c>
      <c r="D48" s="10">
        <f>[3]OECD!EH41</f>
        <v>1.0960002077562</v>
      </c>
      <c r="E48" s="10">
        <f>[3]OECD!EI41</f>
        <v>1</v>
      </c>
      <c r="F48" s="10">
        <f>[3]OECD!CG41</f>
        <v>1.08516753893485</v>
      </c>
      <c r="G48" s="10">
        <f>[3]OECD!CH41</f>
        <v>1</v>
      </c>
      <c r="H48" s="13">
        <f>+$BR$48</f>
        <v>9.43995411510001</v>
      </c>
      <c r="I48" s="12">
        <f t="shared" si="1"/>
        <v>9.43995411510001</v>
      </c>
      <c r="J48" s="11">
        <f>[3]OECD!Y41</f>
        <v>29.8491075970211</v>
      </c>
      <c r="K48" s="11">
        <f>[3]OECD!Z41</f>
        <v>5.00124171694421</v>
      </c>
      <c r="L48" s="11">
        <f>[3]OECD!AA41</f>
        <v>3.95454794284938</v>
      </c>
      <c r="M48" s="11">
        <f>[3]OECD!AV41</f>
        <v>29.3246370558179</v>
      </c>
      <c r="N48" s="11">
        <f>[3]OECD!AW41</f>
        <v>5.09065282367677</v>
      </c>
      <c r="O48" s="11">
        <f>[3]OECD!AX41</f>
        <v>3.89694171039406</v>
      </c>
      <c r="P48" s="14">
        <f>[3]OECD!BX41</f>
        <v>0.721004125771813</v>
      </c>
      <c r="Q48" s="14">
        <f>[3]OECD!BY41</f>
        <v>0.169581107529022</v>
      </c>
      <c r="R48" s="14">
        <f>[3]OECD!BZ41</f>
        <v>0.109414766699165</v>
      </c>
      <c r="S48" s="14">
        <f>[3]OECD!BR41</f>
        <v>0.150049792683101</v>
      </c>
      <c r="T48" s="10">
        <f>[3]OECD!DR$7</f>
        <v>0.05</v>
      </c>
      <c r="U48" s="10">
        <f>[3]OECD!DS$7</f>
        <v>0.125</v>
      </c>
      <c r="V48" s="10">
        <f>[3]OECD!DT$7</f>
        <v>0.08</v>
      </c>
      <c r="W48" s="16">
        <f>[3]OECD!BM41</f>
        <v>-0.00972397910768985</v>
      </c>
      <c r="X48" s="16">
        <f>[3]OECD!BN41</f>
        <v>-0.00972397910768985</v>
      </c>
      <c r="Y48" s="16">
        <f>[3]OECD!BO41</f>
        <v>-0.00972397910768985</v>
      </c>
      <c r="Z48" s="11">
        <f>[3]Final!AL45/10</f>
        <v>48.4719292012866</v>
      </c>
      <c r="AA48" s="11">
        <f>[3]Final!AP45/10</f>
        <v>48.4719292012866</v>
      </c>
      <c r="AB48" s="10">
        <f>[3]Final!AS45</f>
        <v>1.09268451913705</v>
      </c>
      <c r="AC48" s="10">
        <f>[3]Final!AT45</f>
        <v>1</v>
      </c>
      <c r="AD48" s="10">
        <f>[3]Final!AD45</f>
        <v>1.08516814028894</v>
      </c>
      <c r="AE48" s="10">
        <f>[3]Final!AF45</f>
        <v>1</v>
      </c>
      <c r="AF48" s="13">
        <f>+$BR$48</f>
        <v>9.43995411510001</v>
      </c>
      <c r="AG48" s="12">
        <f t="shared" si="3"/>
        <v>9.43995411510001</v>
      </c>
      <c r="AH48" s="11">
        <f>[3]Final!AI45/10</f>
        <v>37.8075290563705</v>
      </c>
      <c r="AI48" s="11">
        <f>[3]Final!AJ45/10</f>
        <v>5.90805400433364</v>
      </c>
      <c r="AJ48" s="11">
        <f>[3]Final!AK45/10</f>
        <v>4.75634614058243</v>
      </c>
      <c r="AK48" s="11">
        <f>[3]Final!M45/10</f>
        <v>42.8325166087649</v>
      </c>
      <c r="AL48" s="11">
        <f>[3]Final!N45/10</f>
        <v>8.02128175207886</v>
      </c>
      <c r="AM48" s="11">
        <f>[3]Final!O45/10</f>
        <v>5.67542773306065</v>
      </c>
      <c r="AN48" s="14">
        <f>[3]Final!X45</f>
        <v>0.697936730513017</v>
      </c>
      <c r="AO48" s="14">
        <f>[3]Final!Y45</f>
        <v>0.193413060261712</v>
      </c>
      <c r="AP48" s="14">
        <f>[3]Final!Z45</f>
        <v>0.108650209225271</v>
      </c>
      <c r="AQ48" s="14">
        <f>[3]Final!Q45</f>
        <v>0.219764663942428</v>
      </c>
      <c r="AR48" s="10">
        <f>[3]Final!D45</f>
        <v>0.0234875773234461</v>
      </c>
      <c r="AS48" s="10">
        <f>[3]Final!E45</f>
        <v>0.0972885212370956</v>
      </c>
      <c r="AT48" s="10">
        <f>[3]Final!F45</f>
        <v>0.0503859239535593</v>
      </c>
      <c r="AU48" s="11">
        <f>[3]Final!AL145/10</f>
        <v>38.6856276023579</v>
      </c>
      <c r="AV48" s="11">
        <f>[3]Final!AP145/10</f>
        <v>38.6856276023579</v>
      </c>
      <c r="AW48" s="10">
        <f>[3]Final!AS145</f>
        <v>1.0960167047852</v>
      </c>
      <c r="AX48" s="10">
        <f>[3]Final!AT145</f>
        <v>1</v>
      </c>
      <c r="AY48" s="10">
        <f>[3]Final!AD145</f>
        <v>1.08555403423318</v>
      </c>
      <c r="AZ48" s="10">
        <f>[3]Final!AF145</f>
        <v>1</v>
      </c>
      <c r="BA48" s="13">
        <f>+$BR$48</f>
        <v>9.43995411510001</v>
      </c>
      <c r="BB48" s="12">
        <f t="shared" si="5"/>
        <v>9.43995411510001</v>
      </c>
      <c r="BC48" s="11">
        <f>[3]Final!AI145/10</f>
        <v>29.8123646872232</v>
      </c>
      <c r="BD48" s="11">
        <f>[3]Final!AJ145/10</f>
        <v>4.93400525294073</v>
      </c>
      <c r="BE48" s="11">
        <f>[3]Final!AK145/10</f>
        <v>3.93925766219401</v>
      </c>
      <c r="BF48" s="11">
        <f>[3]Final!M145/10</f>
        <v>28.6217996579405</v>
      </c>
      <c r="BG48" s="11">
        <f>[3]Final!N145/10</f>
        <v>4.78618300043919</v>
      </c>
      <c r="BH48" s="11">
        <f>[3]Final!O145/10</f>
        <v>3.74990109435111</v>
      </c>
      <c r="BI48" s="14">
        <f>[3]Final!X145</f>
        <v>0.729434925515271</v>
      </c>
      <c r="BJ48" s="14">
        <f>[3]Final!Y145</f>
        <v>0.162975246580325</v>
      </c>
      <c r="BK48" s="14">
        <f>[3]Final!Z145</f>
        <v>0.107589827904404</v>
      </c>
      <c r="BL48" s="14">
        <f>[3]Final!Q145</f>
        <v>0.28072499687688</v>
      </c>
      <c r="BM48" s="10">
        <f>[3]Final!D145</f>
        <v>0.0492873959632992</v>
      </c>
      <c r="BN48" s="10">
        <f>[3]Final!E145</f>
        <v>0.130149117994267</v>
      </c>
      <c r="BO48" s="10">
        <f>[3]Final!F145</f>
        <v>0.0795526948100052</v>
      </c>
      <c r="BP48" s="11">
        <f>[3]Data!$BB49/10</f>
        <v>34.995</v>
      </c>
      <c r="BQ48" s="11">
        <f>[3]Data!$BD49/10</f>
        <v>5.814</v>
      </c>
      <c r="BR48" s="21">
        <f>[3]Data!$CR49/10</f>
        <v>9.43995411510001</v>
      </c>
      <c r="BS48" s="22">
        <f>[3]Data!BP49</f>
        <v>1</v>
      </c>
      <c r="BT48" s="22">
        <f>[3]Data!BQ49</f>
        <v>1</v>
      </c>
      <c r="BU48" s="22">
        <f>[3]Data!BR49</f>
        <v>1</v>
      </c>
      <c r="BV48" s="22">
        <f>[3]Data!BS49</f>
        <v>1</v>
      </c>
      <c r="BW48" s="21">
        <f>[3]Data!$AZ49</f>
        <v>110.9</v>
      </c>
      <c r="BX48" s="10"/>
    </row>
    <row r="49" spans="1:76">
      <c r="A49" s="1">
        <v>1986</v>
      </c>
      <c r="B49" s="11">
        <f>[3]OECD!AB42</f>
        <v>43.3127942412434</v>
      </c>
      <c r="C49" s="11">
        <f>[3]OECD!EA42</f>
        <v>45.5482951653742</v>
      </c>
      <c r="D49" s="10">
        <f>[3]OECD!EH42</f>
        <v>1.1161275500265</v>
      </c>
      <c r="E49" s="10">
        <f>[3]OECD!EI42</f>
        <v>1.1161275500265</v>
      </c>
      <c r="F49" s="10">
        <f>[3]OECD!CG42</f>
        <v>1.10737806376047</v>
      </c>
      <c r="G49" s="10">
        <f>[3]OECD!CH42</f>
        <v>1.10737806376047</v>
      </c>
      <c r="H49" s="12">
        <f t="shared" ref="H49:H93" si="6">+G49*H$48</f>
        <v>10.4535981099671</v>
      </c>
      <c r="I49" s="12">
        <f t="shared" si="1"/>
        <v>10.9931391080649</v>
      </c>
      <c r="J49" s="11">
        <f>[3]OECD!Y42</f>
        <v>33.1415903374604</v>
      </c>
      <c r="K49" s="11">
        <f>[3]OECD!Z42</f>
        <v>5.64129171661823</v>
      </c>
      <c r="L49" s="11">
        <f>[3]OECD!AA42</f>
        <v>4.52991218716473</v>
      </c>
      <c r="M49" s="11">
        <f>[3]OECD!AV42</f>
        <v>32.3029220176828</v>
      </c>
      <c r="N49" s="11">
        <f>[3]OECD!AW42</f>
        <v>5.6760178312333</v>
      </c>
      <c r="O49" s="11">
        <f>[3]OECD!AX42</f>
        <v>4.41898965104902</v>
      </c>
      <c r="P49" s="14">
        <f>[3]OECD!BX42</f>
        <v>0.717992543984272</v>
      </c>
      <c r="Q49" s="14">
        <f>[3]OECD!BY42</f>
        <v>0.170102776640011</v>
      </c>
      <c r="R49" s="14">
        <f>[3]OECD!BZ42</f>
        <v>0.111904679375717</v>
      </c>
      <c r="S49" s="14">
        <f>[3]OECD!BR42</f>
        <v>0.163790854656941</v>
      </c>
      <c r="T49" s="10">
        <f>[3]OECD!DR$7</f>
        <v>0.05</v>
      </c>
      <c r="U49" s="10">
        <f>[3]OECD!DS$7</f>
        <v>0.125</v>
      </c>
      <c r="V49" s="10">
        <f>[3]OECD!DT$7</f>
        <v>0.08</v>
      </c>
      <c r="W49" s="16">
        <f>[3]OECD!BM42</f>
        <v>-0.00131723996226929</v>
      </c>
      <c r="X49" s="16">
        <f>[3]OECD!BN42</f>
        <v>-0.00131723996226929</v>
      </c>
      <c r="Y49" s="16">
        <f>[3]OECD!BO42</f>
        <v>-0.00131723996226929</v>
      </c>
      <c r="Z49" s="11">
        <f>[3]Final!AL46/10</f>
        <v>53.786756986443</v>
      </c>
      <c r="AA49" s="11">
        <f>[3]Final!AP46/10</f>
        <v>56.5628499874967</v>
      </c>
      <c r="AB49" s="10">
        <f>[3]Final!AS46</f>
        <v>1.1096475397768</v>
      </c>
      <c r="AC49" s="10">
        <f>[3]Final!AT46</f>
        <v>1.1096475397768</v>
      </c>
      <c r="AD49" s="10">
        <f>[3]Final!AD46</f>
        <v>1.10002506991404</v>
      </c>
      <c r="AE49" s="10">
        <f>[3]Final!AF46</f>
        <v>1.10002506991404</v>
      </c>
      <c r="AF49" s="12">
        <f t="shared" ref="AF49:AF93" si="7">+AE49*AF$48</f>
        <v>10.3841861854482</v>
      </c>
      <c r="AG49" s="12">
        <f t="shared" si="3"/>
        <v>10.9201446296118</v>
      </c>
      <c r="AH49" s="11">
        <f>[3]Final!AI46/10</f>
        <v>41.7422657037394</v>
      </c>
      <c r="AI49" s="11">
        <f>[3]Final!AJ46/10</f>
        <v>6.62768296776106</v>
      </c>
      <c r="AJ49" s="11">
        <f>[3]Final!AK46/10</f>
        <v>5.41680831494257</v>
      </c>
      <c r="AK49" s="11">
        <f>[3]Final!M46/10</f>
        <v>46.9621406144843</v>
      </c>
      <c r="AL49" s="11">
        <f>[3]Final!N46/10</f>
        <v>8.8213820584808</v>
      </c>
      <c r="AM49" s="11">
        <f>[3]Final!O46/10</f>
        <v>6.37764775738177</v>
      </c>
      <c r="AN49" s="14">
        <f>[3]Final!X46</f>
        <v>0.696148431989629</v>
      </c>
      <c r="AO49" s="14">
        <f>[3]Final!Y46</f>
        <v>0.192881182024033</v>
      </c>
      <c r="AP49" s="14">
        <f>[3]Final!Z46</f>
        <v>0.110970385986338</v>
      </c>
      <c r="AQ49" s="14">
        <f>[3]Final!Q46</f>
        <v>0.176790410275523</v>
      </c>
      <c r="AR49" s="10">
        <f>[3]Final!D46</f>
        <v>0.0233071247464031</v>
      </c>
      <c r="AS49" s="10">
        <f>[3]Final!E46</f>
        <v>0.0950442663318223</v>
      </c>
      <c r="AT49" s="10">
        <f>[3]Final!F46</f>
        <v>0.0495533949943709</v>
      </c>
      <c r="AU49" s="11">
        <f>[3]Final!AL146/10</f>
        <v>43.1818116485425</v>
      </c>
      <c r="AV49" s="11">
        <f>[3]Final!AP146/10</f>
        <v>45.4105521751474</v>
      </c>
      <c r="AW49" s="10">
        <f>[3]Final!AS146</f>
        <v>1.11622362941607</v>
      </c>
      <c r="AX49" s="10">
        <f>[3]Final!AT146</f>
        <v>1.11622362941607</v>
      </c>
      <c r="AY49" s="10">
        <f>[3]Final!AD146</f>
        <v>1.10761050701739</v>
      </c>
      <c r="AZ49" s="10">
        <f>[3]Final!AF146</f>
        <v>1.10761050701739</v>
      </c>
      <c r="BA49" s="12">
        <f t="shared" ref="BA49:BA93" si="8">+AZ49*BA$48</f>
        <v>10.4557923636468</v>
      </c>
      <c r="BB49" s="12">
        <f t="shared" si="5"/>
        <v>10.995446613642</v>
      </c>
      <c r="BC49" s="11">
        <f>[3]Final!AI146/10</f>
        <v>33.1013696143302</v>
      </c>
      <c r="BD49" s="11">
        <f>[3]Final!AJ146/10</f>
        <v>5.56765406051191</v>
      </c>
      <c r="BE49" s="11">
        <f>[3]Final!AK146/10</f>
        <v>4.51278797370033</v>
      </c>
      <c r="BF49" s="11">
        <f>[3]Final!M146/10</f>
        <v>31.5356913699996</v>
      </c>
      <c r="BG49" s="11">
        <f>[3]Final!N146/10</f>
        <v>5.34055180386</v>
      </c>
      <c r="BH49" s="11">
        <f>[3]Final!O146/10</f>
        <v>4.25416335874655</v>
      </c>
      <c r="BI49" s="14">
        <f>[3]Final!X146</f>
        <v>0.725141902437544</v>
      </c>
      <c r="BJ49" s="14">
        <f>[3]Final!Y146</f>
        <v>0.164573972470328</v>
      </c>
      <c r="BK49" s="14">
        <f>[3]Final!Z146</f>
        <v>0.110284125092128</v>
      </c>
      <c r="BL49" s="14">
        <f>[3]Final!Q146</f>
        <v>0.234438911002486</v>
      </c>
      <c r="BM49" s="10">
        <f>[3]Final!D146</f>
        <v>0.048899001252071</v>
      </c>
      <c r="BN49" s="10">
        <f>[3]Final!E146</f>
        <v>0.128582597486522</v>
      </c>
      <c r="BO49" s="10">
        <f>[3]Final!F146</f>
        <v>0.0787435853321481</v>
      </c>
      <c r="BP49" s="11">
        <f>[3]Data!$BB50/10</f>
        <v>39.768</v>
      </c>
      <c r="BQ49" s="11">
        <f>[3]Data!$BD50/10</f>
        <v>7.557</v>
      </c>
      <c r="BR49" s="21">
        <f>[3]Data!$CR50/10</f>
        <v>10.713464385197</v>
      </c>
      <c r="BS49" s="22">
        <f>[3]Data!BP50</f>
        <v>1.05161294631973</v>
      </c>
      <c r="BT49" s="22">
        <f>[3]Data!BQ50</f>
        <v>1.05161294631973</v>
      </c>
      <c r="BU49" s="22">
        <f>[3]Data!BR50</f>
        <v>1.05161294631973</v>
      </c>
      <c r="BV49" s="22">
        <f>[3]Data!BS50</f>
        <v>1.05161294631973</v>
      </c>
      <c r="BW49" s="21">
        <f>[3]Data!$AZ50</f>
        <v>105.3</v>
      </c>
      <c r="BX49" s="10"/>
    </row>
    <row r="50" spans="1:76">
      <c r="A50" s="1">
        <v>1987</v>
      </c>
      <c r="B50" s="11">
        <f>[3]OECD!AB43</f>
        <v>48.4809008609175</v>
      </c>
      <c r="C50" s="11">
        <f>[3]OECD!EA43</f>
        <v>54.4643203063681</v>
      </c>
      <c r="D50" s="10">
        <f>[3]OECD!EH43</f>
        <v>1.11926883793328</v>
      </c>
      <c r="E50" s="10">
        <f>[3]OECD!EI43</f>
        <v>1.24924678590347</v>
      </c>
      <c r="F50" s="10">
        <f>[3]OECD!CG43</f>
        <v>1.11880830092475</v>
      </c>
      <c r="G50" s="10">
        <f>[3]OECD!CH43</f>
        <v>1.23894376999719</v>
      </c>
      <c r="H50" s="12">
        <f t="shared" si="6"/>
        <v>11.6955723399625</v>
      </c>
      <c r="I50" s="12">
        <f t="shared" si="1"/>
        <v>13.1390173610309</v>
      </c>
      <c r="J50" s="11">
        <f>[3]OECD!Y43</f>
        <v>36.9101444414526</v>
      </c>
      <c r="K50" s="11">
        <f>[3]OECD!Z43</f>
        <v>6.37207276908407</v>
      </c>
      <c r="L50" s="11">
        <f>[3]OECD!AA43</f>
        <v>5.19868365038093</v>
      </c>
      <c r="M50" s="11">
        <f>[3]OECD!AV43</f>
        <v>35.9239665532887</v>
      </c>
      <c r="N50" s="11">
        <f>[3]OECD!AW43</f>
        <v>6.4071277257079</v>
      </c>
      <c r="O50" s="11">
        <f>[3]OECD!AX43</f>
        <v>5.0669769987217</v>
      </c>
      <c r="P50" s="14">
        <f>[3]OECD!BX43</f>
        <v>0.713290388417539</v>
      </c>
      <c r="Q50" s="14">
        <f>[3]OECD!BY43</f>
        <v>0.171951085876128</v>
      </c>
      <c r="R50" s="14">
        <f>[3]OECD!BZ43</f>
        <v>0.114758525706332</v>
      </c>
      <c r="S50" s="14">
        <f>[3]OECD!BR43</f>
        <v>0.131803096724195</v>
      </c>
      <c r="T50" s="10">
        <f>[3]OECD!DR$7</f>
        <v>0.05</v>
      </c>
      <c r="U50" s="10">
        <f>[3]OECD!DS$7</f>
        <v>0.125</v>
      </c>
      <c r="V50" s="10">
        <f>[3]OECD!DT$7</f>
        <v>0.08</v>
      </c>
      <c r="W50" s="16">
        <f>[3]OECD!BM43</f>
        <v>-0.0270665323031871</v>
      </c>
      <c r="X50" s="16">
        <f>[3]OECD!BN43</f>
        <v>-0.0270665323031871</v>
      </c>
      <c r="Y50" s="16">
        <f>[3]OECD!BO43</f>
        <v>-0.0270665323031871</v>
      </c>
      <c r="Z50" s="11">
        <f>[3]Final!AL47/10</f>
        <v>59.8865741157241</v>
      </c>
      <c r="AA50" s="11">
        <f>[3]Final!AP47/10</f>
        <v>67.277659795287</v>
      </c>
      <c r="AB50" s="10">
        <f>[3]Final!AS47</f>
        <v>1.11340741608234</v>
      </c>
      <c r="AC50" s="10">
        <f>[3]Final!AT47</f>
        <v>1.23548980002501</v>
      </c>
      <c r="AD50" s="10">
        <f>[3]Final!AD47</f>
        <v>1.10865798479455</v>
      </c>
      <c r="AE50" s="10">
        <f>[3]Final!AF47</f>
        <v>1.21955157723438</v>
      </c>
      <c r="AF50" s="12">
        <f t="shared" si="7"/>
        <v>11.5125109300904</v>
      </c>
      <c r="AG50" s="12">
        <f t="shared" si="3"/>
        <v>12.933362864395</v>
      </c>
      <c r="AH50" s="11">
        <f>[3]Final!AI47/10</f>
        <v>46.2360560557599</v>
      </c>
      <c r="AI50" s="11">
        <f>[3]Final!AJ47/10</f>
        <v>7.46261869578728</v>
      </c>
      <c r="AJ50" s="11">
        <f>[3]Final!AK47/10</f>
        <v>6.18789936417693</v>
      </c>
      <c r="AK50" s="11">
        <f>[3]Final!M47/10</f>
        <v>51.8450570915481</v>
      </c>
      <c r="AL50" s="11">
        <f>[3]Final!N47/10</f>
        <v>9.80092595344498</v>
      </c>
      <c r="AM50" s="11">
        <f>[3]Final!O47/10</f>
        <v>7.23212422644735</v>
      </c>
      <c r="AN50" s="14">
        <f>[3]Final!X47</f>
        <v>0.695334250038942</v>
      </c>
      <c r="AO50" s="14">
        <f>[3]Final!Y47</f>
        <v>0.191404196238497</v>
      </c>
      <c r="AP50" s="14">
        <f>[3]Final!Z47</f>
        <v>0.113261553722561</v>
      </c>
      <c r="AQ50" s="14">
        <f>[3]Final!Q47</f>
        <v>0.194660866309872</v>
      </c>
      <c r="AR50" s="10">
        <f>[3]Final!D47</f>
        <v>0.023162920261722</v>
      </c>
      <c r="AS50" s="10">
        <f>[3]Final!E47</f>
        <v>0.0933635119996714</v>
      </c>
      <c r="AT50" s="10">
        <f>[3]Final!F47</f>
        <v>0.0489727702479974</v>
      </c>
      <c r="AU50" s="11">
        <f>[3]Final!AL147/10</f>
        <v>48.3368625114858</v>
      </c>
      <c r="AV50" s="11">
        <f>[3]Final!AP147/10</f>
        <v>54.3025050211621</v>
      </c>
      <c r="AW50" s="10">
        <f>[3]Final!AS147</f>
        <v>1.11938014330896</v>
      </c>
      <c r="AX50" s="10">
        <f>[3]Final!AT147</f>
        <v>1.2494785662606</v>
      </c>
      <c r="AY50" s="10">
        <f>[3]Final!AD147</f>
        <v>1.11870324751571</v>
      </c>
      <c r="AZ50" s="10">
        <f>[3]Final!AF147</f>
        <v>1.23908747118288</v>
      </c>
      <c r="BA50" s="12">
        <f t="shared" si="8"/>
        <v>11.6969288725617</v>
      </c>
      <c r="BB50" s="12">
        <f t="shared" si="5"/>
        <v>13.1405413142718</v>
      </c>
      <c r="BC50" s="11">
        <f>[3]Final!AI147/10</f>
        <v>36.8660536883209</v>
      </c>
      <c r="BD50" s="11">
        <f>[3]Final!AJ147/10</f>
        <v>6.29133743461963</v>
      </c>
      <c r="BE50" s="11">
        <f>[3]Final!AK147/10</f>
        <v>5.17947138854532</v>
      </c>
      <c r="BF50" s="11">
        <f>[3]Final!M147/10</f>
        <v>35.0724067169565</v>
      </c>
      <c r="BG50" s="11">
        <f>[3]Final!N147/10</f>
        <v>6.0286659917885</v>
      </c>
      <c r="BH50" s="11">
        <f>[3]Final!O147/10</f>
        <v>4.87818147314746</v>
      </c>
      <c r="BI50" s="14">
        <f>[3]Final!X147</f>
        <v>0.721213606000498</v>
      </c>
      <c r="BJ50" s="14">
        <f>[3]Final!Y147</f>
        <v>0.165789494296197</v>
      </c>
      <c r="BK50" s="14">
        <f>[3]Final!Z147</f>
        <v>0.112996899703305</v>
      </c>
      <c r="BL50" s="14">
        <f>[3]Final!Q147</f>
        <v>0.251067017229318</v>
      </c>
      <c r="BM50" s="10">
        <f>[3]Final!D147</f>
        <v>0.0488272591605382</v>
      </c>
      <c r="BN50" s="10">
        <f>[3]Final!E147</f>
        <v>0.128428756598788</v>
      </c>
      <c r="BO50" s="10">
        <f>[3]Final!F147</f>
        <v>0.0786655968734605</v>
      </c>
      <c r="BP50" s="11">
        <f>[3]Data!$BB51/10</f>
        <v>46.944</v>
      </c>
      <c r="BQ50" s="11">
        <f>[3]Data!$BD51/10</f>
        <v>9.179</v>
      </c>
      <c r="BR50" s="21">
        <f>[3]Data!$CR51/10</f>
        <v>12.8918094865526</v>
      </c>
      <c r="BS50" s="22">
        <f>[3]Data!BP51</f>
        <v>1.12341807473041</v>
      </c>
      <c r="BT50" s="22">
        <f>[3]Data!BQ51</f>
        <v>1.12341807473041</v>
      </c>
      <c r="BU50" s="22">
        <f>[3]Data!BR51</f>
        <v>1.12341807473041</v>
      </c>
      <c r="BV50" s="22">
        <f>[3]Data!BS51</f>
        <v>1.12341807473041</v>
      </c>
      <c r="BW50" s="21">
        <f>[3]Data!$AZ51</f>
        <v>109.8</v>
      </c>
      <c r="BX50" s="10"/>
    </row>
    <row r="51" spans="1:76">
      <c r="A51" s="1">
        <v>1988</v>
      </c>
      <c r="B51" s="11">
        <f>[3]OECD!AB44</f>
        <v>54.0811428201342</v>
      </c>
      <c r="C51" s="11">
        <f>[3]OECD!EA44</f>
        <v>69.2248882755675</v>
      </c>
      <c r="D51" s="10">
        <f>[3]OECD!EH44</f>
        <v>1.115471811218</v>
      </c>
      <c r="E51" s="10">
        <f>[3]OECD!EI44</f>
        <v>1.39349957493001</v>
      </c>
      <c r="F51" s="10">
        <f>[3]OECD!CG44</f>
        <v>1.11821509292964</v>
      </c>
      <c r="G51" s="10">
        <f>[3]OECD!CH44</f>
        <v>1.38540562290201</v>
      </c>
      <c r="H51" s="12">
        <f t="shared" si="6"/>
        <v>13.0781655109965</v>
      </c>
      <c r="I51" s="12">
        <f t="shared" si="1"/>
        <v>16.7402998372117</v>
      </c>
      <c r="J51" s="11">
        <f>[3]OECD!Y44</f>
        <v>41.0002767004392</v>
      </c>
      <c r="K51" s="11">
        <f>[3]OECD!Z44</f>
        <v>7.14794500881205</v>
      </c>
      <c r="L51" s="11">
        <f>[3]OECD!AA44</f>
        <v>5.93292111088297</v>
      </c>
      <c r="M51" s="11">
        <f>[3]OECD!AV44</f>
        <v>39.9540621240471</v>
      </c>
      <c r="N51" s="11">
        <f>[3]OECD!AW44</f>
        <v>7.21067614821126</v>
      </c>
      <c r="O51" s="11">
        <f>[3]OECD!AX44</f>
        <v>5.79771081315828</v>
      </c>
      <c r="P51" s="14">
        <f>[3]OECD!BX44</f>
        <v>0.699795118301633</v>
      </c>
      <c r="Q51" s="14">
        <f>[3]OECD!BY44</f>
        <v>0.181048333111984</v>
      </c>
      <c r="R51" s="14">
        <f>[3]OECD!BZ44</f>
        <v>0.119156548586383</v>
      </c>
      <c r="S51" s="14">
        <f>[3]OECD!BR44</f>
        <v>0.0187405371847638</v>
      </c>
      <c r="T51" s="10">
        <f>[3]OECD!DR$7</f>
        <v>0.05</v>
      </c>
      <c r="U51" s="10">
        <f>[3]OECD!DS$7</f>
        <v>0.125</v>
      </c>
      <c r="V51" s="10">
        <f>[3]OECD!DT$7</f>
        <v>0.08</v>
      </c>
      <c r="W51" s="16">
        <f>[3]OECD!BM44</f>
        <v>-0.0928369411126218</v>
      </c>
      <c r="X51" s="16">
        <f>[3]OECD!BN44</f>
        <v>-0.0928369411126218</v>
      </c>
      <c r="Y51" s="16">
        <f>[3]OECD!BO44</f>
        <v>-0.0928369411126218</v>
      </c>
      <c r="Z51" s="11">
        <f>[3]Final!AL48/10</f>
        <v>66.5557172247081</v>
      </c>
      <c r="AA51" s="11">
        <f>[3]Final!AP48/10</f>
        <v>85.1925800514961</v>
      </c>
      <c r="AB51" s="10">
        <f>[3]Final!AS48</f>
        <v>1.11136290909038</v>
      </c>
      <c r="AC51" s="10">
        <f>[3]Final!AT48</f>
        <v>1.3730775383073</v>
      </c>
      <c r="AD51" s="10">
        <f>[3]Final!AD48</f>
        <v>1.1095967169854</v>
      </c>
      <c r="AE51" s="10">
        <f>[3]Final!AF48</f>
        <v>1.35321042629364</v>
      </c>
      <c r="AF51" s="12">
        <f t="shared" si="7"/>
        <v>12.7742443322869</v>
      </c>
      <c r="AG51" s="12">
        <f t="shared" si="3"/>
        <v>16.3512749656271</v>
      </c>
      <c r="AH51" s="11">
        <f>[3]Final!AI48/10</f>
        <v>51.1444123134974</v>
      </c>
      <c r="AI51" s="11">
        <f>[3]Final!AJ48/10</f>
        <v>8.36776974860092</v>
      </c>
      <c r="AJ51" s="11">
        <f>[3]Final!AK48/10</f>
        <v>7.04353516260977</v>
      </c>
      <c r="AK51" s="11">
        <f>[3]Final!M48/10</f>
        <v>57.2754761194818</v>
      </c>
      <c r="AL51" s="11">
        <f>[3]Final!N48/10</f>
        <v>10.9025654407676</v>
      </c>
      <c r="AM51" s="11">
        <f>[3]Final!O48/10</f>
        <v>8.20358840076506</v>
      </c>
      <c r="AN51" s="14">
        <f>[3]Final!X48</f>
        <v>0.685618527677313</v>
      </c>
      <c r="AO51" s="14">
        <f>[3]Final!Y48</f>
        <v>0.197553112355184</v>
      </c>
      <c r="AP51" s="14">
        <f>[3]Final!Z48</f>
        <v>0.116828359967503</v>
      </c>
      <c r="AQ51" s="14">
        <f>[3]Final!Q48</f>
        <v>0.233995615573142</v>
      </c>
      <c r="AR51" s="10">
        <f>[3]Final!D48</f>
        <v>0.0230617393787172</v>
      </c>
      <c r="AS51" s="10">
        <f>[3]Final!E48</f>
        <v>0.0922654098566495</v>
      </c>
      <c r="AT51" s="10">
        <f>[3]Final!F48</f>
        <v>0.048614583333038</v>
      </c>
      <c r="AU51" s="11">
        <f>[3]Final!AL148/10</f>
        <v>53.9225813833245</v>
      </c>
      <c r="AV51" s="11">
        <f>[3]Final!AP148/10</f>
        <v>69.0219266298702</v>
      </c>
      <c r="AW51" s="10">
        <f>[3]Final!AS148</f>
        <v>1.11555815958289</v>
      </c>
      <c r="AX51" s="10">
        <f>[3]Final!AT148</f>
        <v>1.39386600981595</v>
      </c>
      <c r="AY51" s="10">
        <f>[3]Final!AD148</f>
        <v>1.11795538590614</v>
      </c>
      <c r="AZ51" s="10">
        <f>[3]Final!AF148</f>
        <v>1.38524451201771</v>
      </c>
      <c r="BA51" s="12">
        <f t="shared" si="8"/>
        <v>13.0766446316413</v>
      </c>
      <c r="BB51" s="12">
        <f t="shared" si="5"/>
        <v>16.7383530827987</v>
      </c>
      <c r="BC51" s="11">
        <f>[3]Final!AI148/10</f>
        <v>40.9518808277556</v>
      </c>
      <c r="BD51" s="11">
        <f>[3]Final!AJ148/10</f>
        <v>7.05936700599363</v>
      </c>
      <c r="BE51" s="11">
        <f>[3]Final!AK148/10</f>
        <v>5.91133354957525</v>
      </c>
      <c r="BF51" s="11">
        <f>[3]Final!M148/10</f>
        <v>39.0059614687401</v>
      </c>
      <c r="BG51" s="11">
        <f>[3]Final!N148/10</f>
        <v>6.7827562129493</v>
      </c>
      <c r="BH51" s="11">
        <f>[3]Final!O148/10</f>
        <v>5.58105374470542</v>
      </c>
      <c r="BI51" s="14">
        <f>[3]Final!X148</f>
        <v>0.711461718415927</v>
      </c>
      <c r="BJ51" s="14">
        <f>[3]Final!Y148</f>
        <v>0.171874416433408</v>
      </c>
      <c r="BK51" s="14">
        <f>[3]Final!Z148</f>
        <v>0.116663865150665</v>
      </c>
      <c r="BL51" s="14">
        <f>[3]Final!Q148</f>
        <v>0.278724036022901</v>
      </c>
      <c r="BM51" s="10">
        <f>[3]Final!D148</f>
        <v>0.0488868443961033</v>
      </c>
      <c r="BN51" s="10">
        <f>[3]Final!E148</f>
        <v>0.128790185594326</v>
      </c>
      <c r="BO51" s="10">
        <f>[3]Final!F148</f>
        <v>0.0788641278004492</v>
      </c>
      <c r="BP51" s="11">
        <f>[3]Data!$BB52/10</f>
        <v>58.407</v>
      </c>
      <c r="BQ51" s="11">
        <f>[3]Data!$BD52/10</f>
        <v>11.473</v>
      </c>
      <c r="BR51" s="21">
        <f>[3]Data!$CR52/10</f>
        <v>14.4051449649278</v>
      </c>
      <c r="BS51" s="22">
        <f>[3]Data!BP52</f>
        <v>1.28001896161476</v>
      </c>
      <c r="BT51" s="22">
        <f>[3]Data!BQ52</f>
        <v>1.28001896161476</v>
      </c>
      <c r="BU51" s="22">
        <f>[3]Data!BR52</f>
        <v>1.28001896161476</v>
      </c>
      <c r="BV51" s="22">
        <f>[3]Data!BS52</f>
        <v>1.28001896161476</v>
      </c>
      <c r="BW51" s="21">
        <f>[3]Data!$AZ52</f>
        <v>125.6</v>
      </c>
      <c r="BX51" s="10"/>
    </row>
    <row r="52" spans="1:76">
      <c r="A52" s="1">
        <v>1989</v>
      </c>
      <c r="B52" s="11">
        <f>[3]OECD!AB45</f>
        <v>56.6023692656152</v>
      </c>
      <c r="C52" s="11">
        <f>[3]OECD!EA45</f>
        <v>76.5809991783049</v>
      </c>
      <c r="D52" s="10">
        <f>[3]OECD!EH45</f>
        <v>1.04662023378923</v>
      </c>
      <c r="E52" s="10">
        <f>[3]OECD!EI45</f>
        <v>1.45846485089844</v>
      </c>
      <c r="F52" s="10">
        <f>[3]OECD!CG45</f>
        <v>1.07900236486399</v>
      </c>
      <c r="G52" s="10">
        <f>[3]OECD!CH45</f>
        <v>1.49485594340713</v>
      </c>
      <c r="H52" s="12">
        <f t="shared" si="6"/>
        <v>14.1113715144478</v>
      </c>
      <c r="I52" s="12">
        <f t="shared" si="1"/>
        <v>19.092185439827</v>
      </c>
      <c r="J52" s="11">
        <f>[3]OECD!Y45</f>
        <v>43.0109430571175</v>
      </c>
      <c r="K52" s="11">
        <f>[3]OECD!Z45</f>
        <v>7.33115202185458</v>
      </c>
      <c r="L52" s="11">
        <f>[3]OECD!AA45</f>
        <v>6.26027418664305</v>
      </c>
      <c r="M52" s="11">
        <f>[3]OECD!AV45</f>
        <v>43.0826767987471</v>
      </c>
      <c r="N52" s="11">
        <f>[3]OECD!AW45</f>
        <v>7.7221850830222</v>
      </c>
      <c r="O52" s="11">
        <f>[3]OECD!AX45</f>
        <v>6.3506225507948</v>
      </c>
      <c r="P52" s="14">
        <f>[3]OECD!BX45</f>
        <v>0.697926623664982</v>
      </c>
      <c r="Q52" s="14">
        <f>[3]OECD!BY45</f>
        <v>0.180853759188311</v>
      </c>
      <c r="R52" s="14">
        <f>[3]OECD!BZ45</f>
        <v>0.121219617146707</v>
      </c>
      <c r="S52" s="14">
        <f>[3]OECD!BR45</f>
        <v>-1.62939850110056e-5</v>
      </c>
      <c r="T52" s="10">
        <f>[3]OECD!DR$7</f>
        <v>0.05</v>
      </c>
      <c r="U52" s="10">
        <f>[3]OECD!DS$7</f>
        <v>0.125</v>
      </c>
      <c r="V52" s="10">
        <f>[3]OECD!DT$7</f>
        <v>0.08</v>
      </c>
      <c r="W52" s="16">
        <f>[3]OECD!BM45</f>
        <v>-0.105763199390196</v>
      </c>
      <c r="X52" s="16">
        <f>[3]OECD!BN45</f>
        <v>-0.105763199390196</v>
      </c>
      <c r="Y52" s="16">
        <f>[3]OECD!BO45</f>
        <v>-0.105763199390196</v>
      </c>
      <c r="Z52" s="11">
        <f>[3]Final!AL49/10</f>
        <v>70.2127297218038</v>
      </c>
      <c r="AA52" s="11">
        <f>[3]Final!AP49/10</f>
        <v>94.9953344161232</v>
      </c>
      <c r="AB52" s="10">
        <f>[3]Final!AS49</f>
        <v>1.05494663192869</v>
      </c>
      <c r="AC52" s="10">
        <f>[3]Final!AT49</f>
        <v>1.44852352441421</v>
      </c>
      <c r="AD52" s="10">
        <f>[3]Final!AD49</f>
        <v>1.08363059854843</v>
      </c>
      <c r="AE52" s="10">
        <f>[3]Final!AF49</f>
        <v>1.46638022420654</v>
      </c>
      <c r="AF52" s="12">
        <f t="shared" si="7"/>
        <v>13.8425620317998</v>
      </c>
      <c r="AG52" s="12">
        <f t="shared" si="3"/>
        <v>18.7284957385498</v>
      </c>
      <c r="AH52" s="11">
        <f>[3]Final!AI49/10</f>
        <v>54.0298383318722</v>
      </c>
      <c r="AI52" s="11">
        <f>[3]Final!AJ49/10</f>
        <v>8.68178252508116</v>
      </c>
      <c r="AJ52" s="11">
        <f>[3]Final!AK49/10</f>
        <v>7.50110886485044</v>
      </c>
      <c r="AK52" s="11">
        <f>[3]Final!M49/10</f>
        <v>61.9595254979624</v>
      </c>
      <c r="AL52" s="11">
        <f>[3]Final!N49/10</f>
        <v>11.7690337914189</v>
      </c>
      <c r="AM52" s="11">
        <f>[3]Final!O49/10</f>
        <v>9.0360435957986</v>
      </c>
      <c r="AN52" s="14">
        <f>[3]Final!X49</f>
        <v>0.67404182294723</v>
      </c>
      <c r="AO52" s="14">
        <f>[3]Final!Y49</f>
        <v>0.205688500791139</v>
      </c>
      <c r="AP52" s="14">
        <f>[3]Final!Z49</f>
        <v>0.120269676261631</v>
      </c>
      <c r="AQ52" s="14">
        <f>[3]Final!Q49</f>
        <v>0.149665420192472</v>
      </c>
      <c r="AR52" s="10">
        <f>[3]Final!D49</f>
        <v>0.0236790302866063</v>
      </c>
      <c r="AS52" s="10">
        <f>[3]Final!E49</f>
        <v>0.0961170554007025</v>
      </c>
      <c r="AT52" s="10">
        <f>[3]Final!F49</f>
        <v>0.0503697765744295</v>
      </c>
      <c r="AU52" s="11">
        <f>[3]Final!AL149/10</f>
        <v>56.428246819152</v>
      </c>
      <c r="AV52" s="11">
        <f>[3]Final!AP149/10</f>
        <v>76.3454176805245</v>
      </c>
      <c r="AW52" s="10">
        <f>[3]Final!AS149</f>
        <v>1.0464678316866</v>
      </c>
      <c r="AX52" s="10">
        <f>[3]Final!AT149</f>
        <v>1.45863594095376</v>
      </c>
      <c r="AY52" s="10">
        <f>[3]Final!AD149</f>
        <v>1.07768171435185</v>
      </c>
      <c r="AZ52" s="10">
        <f>[3]Final!AF149</f>
        <v>1.49285268050774</v>
      </c>
      <c r="BA52" s="12">
        <f t="shared" si="8"/>
        <v>14.0924608045971</v>
      </c>
      <c r="BB52" s="12">
        <f t="shared" si="5"/>
        <v>19.0665999197449</v>
      </c>
      <c r="BC52" s="11">
        <f>[3]Final!AI149/10</f>
        <v>42.9578508433933</v>
      </c>
      <c r="BD52" s="11">
        <f>[3]Final!AJ149/10</f>
        <v>7.23433389477235</v>
      </c>
      <c r="BE52" s="11">
        <f>[3]Final!AK149/10</f>
        <v>6.23606208098635</v>
      </c>
      <c r="BF52" s="11">
        <f>[3]Final!M149/10</f>
        <v>42.0297852920757</v>
      </c>
      <c r="BG52" s="11">
        <f>[3]Final!N149/10</f>
        <v>7.2417512591318</v>
      </c>
      <c r="BH52" s="11">
        <f>[3]Final!O149/10</f>
        <v>6.10337587479599</v>
      </c>
      <c r="BI52" s="14">
        <f>[3]Final!X149</f>
        <v>0.703440760806581</v>
      </c>
      <c r="BJ52" s="14">
        <f>[3]Final!Y149</f>
        <v>0.176820639175666</v>
      </c>
      <c r="BK52" s="14">
        <f>[3]Final!Z149</f>
        <v>0.119738600017753</v>
      </c>
      <c r="BL52" s="14">
        <f>[3]Final!Q149</f>
        <v>0.187399897029189</v>
      </c>
      <c r="BM52" s="10">
        <f>[3]Final!D149</f>
        <v>0.0502546132684371</v>
      </c>
      <c r="BN52" s="10">
        <f>[3]Final!E149</f>
        <v>0.134568472205169</v>
      </c>
      <c r="BO52" s="10">
        <f>[3]Final!F149</f>
        <v>0.0818905170892373</v>
      </c>
      <c r="BP52" s="11">
        <f>[3]Data!$BB53/10</f>
        <v>64.08</v>
      </c>
      <c r="BQ52" s="11">
        <f>[3]Data!$BD53/10</f>
        <v>8.319</v>
      </c>
      <c r="BR52" s="21">
        <f>[3]Data!$CR53/10</f>
        <v>14.8531213488131</v>
      </c>
      <c r="BS52" s="22">
        <f>[3]Data!BP53</f>
        <v>1.35296455204794</v>
      </c>
      <c r="BT52" s="22">
        <f>[3]Data!BQ53</f>
        <v>1.35296455204794</v>
      </c>
      <c r="BU52" s="22">
        <f>[3]Data!BR53</f>
        <v>1.35296455204794</v>
      </c>
      <c r="BV52" s="22">
        <f>[3]Data!BS53</f>
        <v>1.35296455204794</v>
      </c>
      <c r="BW52" s="21">
        <f>[3]Data!$AZ53</f>
        <v>118.2</v>
      </c>
      <c r="BX52" s="10"/>
    </row>
    <row r="53" spans="1:76">
      <c r="A53" s="1">
        <v>1990</v>
      </c>
      <c r="B53" s="11">
        <f>[3]OECD!AB46</f>
        <v>58.4333764748944</v>
      </c>
      <c r="C53" s="11">
        <f>[3]OECD!EA46</f>
        <v>128.404867099552</v>
      </c>
      <c r="D53" s="10">
        <f>[3]OECD!EH46</f>
        <v>1.03231304014999</v>
      </c>
      <c r="E53" s="10">
        <f>[3]OECD!EI46</f>
        <v>1.50559228418287</v>
      </c>
      <c r="F53" s="10">
        <f>[3]OECD!CG46</f>
        <v>1.03769979327134</v>
      </c>
      <c r="G53" s="10">
        <f>[3]OECD!CH46</f>
        <v>1.55121170344402</v>
      </c>
      <c r="H53" s="12">
        <f t="shared" si="6"/>
        <v>14.6433673033177</v>
      </c>
      <c r="I53" s="12">
        <f t="shared" si="1"/>
        <v>32.178178737973</v>
      </c>
      <c r="J53" s="11">
        <f>[3]OECD!Y46</f>
        <v>44.5414020390106</v>
      </c>
      <c r="K53" s="11">
        <f>[3]OECD!Z46</f>
        <v>7.39170275295688</v>
      </c>
      <c r="L53" s="11">
        <f>[3]OECD!AA46</f>
        <v>6.50027168292694</v>
      </c>
      <c r="M53" s="11">
        <f>[3]OECD!AV46</f>
        <v>44.8986385108349</v>
      </c>
      <c r="N53" s="11">
        <f>[3]OECD!AW46</f>
        <v>7.85218921323278</v>
      </c>
      <c r="O53" s="11">
        <f>[3]OECD!AX46</f>
        <v>6.64611764040104</v>
      </c>
      <c r="P53" s="14">
        <f>[3]OECD!BX46</f>
        <v>0.660227207985965</v>
      </c>
      <c r="Q53" s="14">
        <f>[3]OECD!BY46</f>
        <v>0.210027550286294</v>
      </c>
      <c r="R53" s="14">
        <f>[3]OECD!BZ46</f>
        <v>0.129745241727741</v>
      </c>
      <c r="S53" s="14">
        <f>[3]OECD!BR46</f>
        <v>0.684970919855891</v>
      </c>
      <c r="T53" s="10">
        <f>[3]OECD!DR$7</f>
        <v>0.05</v>
      </c>
      <c r="U53" s="10">
        <f>[3]OECD!DS$7</f>
        <v>0.125</v>
      </c>
      <c r="V53" s="10">
        <f>[3]OECD!DT$7</f>
        <v>0.08</v>
      </c>
      <c r="W53" s="16">
        <f>[3]OECD!BM46</f>
        <v>0.617708892176876</v>
      </c>
      <c r="X53" s="16">
        <f>[3]OECD!BN46</f>
        <v>0.617708892176876</v>
      </c>
      <c r="Y53" s="16">
        <f>[3]OECD!BO46</f>
        <v>0.617708892176876</v>
      </c>
      <c r="Z53" s="11">
        <f>[3]Final!AL50/10</f>
        <v>73.1563732678515</v>
      </c>
      <c r="AA53" s="11">
        <f>[3]Final!AP50/10</f>
        <v>160.758028264541</v>
      </c>
      <c r="AB53" s="10">
        <f>[3]Final!AS50</f>
        <v>1.0419246418379</v>
      </c>
      <c r="AC53" s="10">
        <f>[3]Final!AT50</f>
        <v>1.50925235436904</v>
      </c>
      <c r="AD53" s="10">
        <f>[3]Final!AD50</f>
        <v>1.05484473863181</v>
      </c>
      <c r="AE53" s="10">
        <f>[3]Final!AF50</f>
        <v>1.54680346433801</v>
      </c>
      <c r="AF53" s="12">
        <f t="shared" si="7"/>
        <v>14.6017537284285</v>
      </c>
      <c r="AG53" s="12">
        <f t="shared" si="3"/>
        <v>32.0867346716615</v>
      </c>
      <c r="AH53" s="11">
        <f>[3]Final!AI50/10</f>
        <v>56.4417395661433</v>
      </c>
      <c r="AI53" s="11">
        <f>[3]Final!AJ50/10</f>
        <v>8.84773720261813</v>
      </c>
      <c r="AJ53" s="11">
        <f>[3]Final!AK50/10</f>
        <v>7.86689649909</v>
      </c>
      <c r="AK53" s="11">
        <f>[3]Final!M50/10</f>
        <v>65.4447394165777</v>
      </c>
      <c r="AL53" s="11">
        <f>[3]Final!N50/10</f>
        <v>12.2825962339008</v>
      </c>
      <c r="AM53" s="11">
        <f>[3]Final!O50/10</f>
        <v>9.63841268306388</v>
      </c>
      <c r="AN53" s="14">
        <f>[3]Final!X50</f>
        <v>0.661406372873627</v>
      </c>
      <c r="AO53" s="14">
        <f>[3]Final!Y50</f>
        <v>0.21503914684001</v>
      </c>
      <c r="AP53" s="14">
        <f>[3]Final!Z50</f>
        <v>0.123554480286364</v>
      </c>
      <c r="AQ53" s="14">
        <f>[3]Final!Q50</f>
        <v>0.462373116057457</v>
      </c>
      <c r="AR53" s="10">
        <f>[3]Final!D50</f>
        <v>0.0241574707591334</v>
      </c>
      <c r="AS53" s="10">
        <f>[3]Final!E50</f>
        <v>0.0990218951078439</v>
      </c>
      <c r="AT53" s="10">
        <f>[3]Final!F50</f>
        <v>0.0515958578231404</v>
      </c>
      <c r="AU53" s="11">
        <f>[3]Final!AL150/10</f>
        <v>58.2433443244999</v>
      </c>
      <c r="AV53" s="11">
        <f>[3]Final!AP150/10</f>
        <v>127.987279506842</v>
      </c>
      <c r="AW53" s="10">
        <f>[3]Final!AS150</f>
        <v>1.03216646994483</v>
      </c>
      <c r="AX53" s="10">
        <f>[3]Final!AT150</f>
        <v>1.5055551101089</v>
      </c>
      <c r="AY53" s="10">
        <f>[3]Final!AD150</f>
        <v>1.03775741486202</v>
      </c>
      <c r="AZ53" s="10">
        <f>[3]Final!AF150</f>
        <v>1.54921893849355</v>
      </c>
      <c r="BA53" s="12">
        <f t="shared" si="8"/>
        <v>14.6245556936231</v>
      </c>
      <c r="BB53" s="12">
        <f t="shared" si="5"/>
        <v>32.1368410233228</v>
      </c>
      <c r="BC53" s="11">
        <f>[3]Final!AI150/10</f>
        <v>44.4832956243325</v>
      </c>
      <c r="BD53" s="11">
        <f>[3]Final!AJ150/10</f>
        <v>7.28680125157234</v>
      </c>
      <c r="BE53" s="11">
        <f>[3]Final!AK150/10</f>
        <v>6.47324744859506</v>
      </c>
      <c r="BF53" s="11">
        <f>[3]Final!M150/10</f>
        <v>43.7942715745818</v>
      </c>
      <c r="BG53" s="11">
        <f>[3]Final!N150/10</f>
        <v>7.35546150167194</v>
      </c>
      <c r="BH53" s="11">
        <f>[3]Final!O150/10</f>
        <v>6.38523458328918</v>
      </c>
      <c r="BI53" s="14">
        <f>[3]Final!X150</f>
        <v>0.698629651035624</v>
      </c>
      <c r="BJ53" s="14">
        <f>[3]Final!Y150</f>
        <v>0.179314817332854</v>
      </c>
      <c r="BK53" s="14">
        <f>[3]Final!Z150</f>
        <v>0.122055531631522</v>
      </c>
      <c r="BL53" s="14">
        <f>[3]Final!Q150</f>
        <v>0.495085588548251</v>
      </c>
      <c r="BM53" s="10">
        <f>[3]Final!D150</f>
        <v>0.0505795736335897</v>
      </c>
      <c r="BN53" s="10">
        <f>[3]Final!E150</f>
        <v>0.135808153919783</v>
      </c>
      <c r="BO53" s="10">
        <f>[3]Final!F150</f>
        <v>0.0825708493537153</v>
      </c>
      <c r="BP53" s="11">
        <f>[3]Data!$BB54/10</f>
        <v>74.444</v>
      </c>
      <c r="BQ53" s="11">
        <f>[3]Data!$BD54/10</f>
        <v>12.282</v>
      </c>
      <c r="BR53" s="21">
        <f>[3]Data!$CR54/10</f>
        <v>22.2273770446651</v>
      </c>
      <c r="BS53" s="22">
        <f>[3]Data!BP54</f>
        <v>2.19745759779464</v>
      </c>
      <c r="BT53" s="22">
        <f>[3]Data!BQ54</f>
        <v>2.19745759779464</v>
      </c>
      <c r="BU53" s="22">
        <f>[3]Data!BR54</f>
        <v>2.19745759779464</v>
      </c>
      <c r="BV53" s="22">
        <f>[3]Data!BS54</f>
        <v>2.19745759779464</v>
      </c>
      <c r="BW53" s="21">
        <f>[3]Data!$AZ54</f>
        <v>100.4</v>
      </c>
      <c r="BX53" s="10"/>
    </row>
    <row r="54" spans="1:76">
      <c r="A54" s="1">
        <v>1991</v>
      </c>
      <c r="B54" s="11">
        <f>[3]OECD!AB47</f>
        <v>61.334717503165</v>
      </c>
      <c r="C54" s="11">
        <f>[3]OECD!EA47</f>
        <v>145.485442175644</v>
      </c>
      <c r="D54" s="10">
        <f>[3]OECD!EH47</f>
        <v>1.04963465560618</v>
      </c>
      <c r="E54" s="10">
        <f>[3]OECD!EI47</f>
        <v>1.58032183869161</v>
      </c>
      <c r="F54" s="10">
        <f>[3]OECD!CG47</f>
        <v>1.04020041272461</v>
      </c>
      <c r="G54" s="10">
        <f>[3]OECD!CH47</f>
        <v>1.61357105414571</v>
      </c>
      <c r="H54" s="12">
        <f t="shared" si="6"/>
        <v>15.2320367125891</v>
      </c>
      <c r="I54" s="12">
        <f t="shared" si="1"/>
        <v>36.182966943087</v>
      </c>
      <c r="J54" s="11">
        <f>[3]OECD!Y47</f>
        <v>46.6909176539083</v>
      </c>
      <c r="K54" s="11">
        <f>[3]OECD!Z47</f>
        <v>7.67214649443484</v>
      </c>
      <c r="L54" s="11">
        <f>[3]OECD!AA47</f>
        <v>6.97165335482176</v>
      </c>
      <c r="M54" s="11">
        <f>[3]OECD!AV47</f>
        <v>46.7858049707277</v>
      </c>
      <c r="N54" s="11">
        <f>[3]OECD!AW47</f>
        <v>8.03405293194225</v>
      </c>
      <c r="O54" s="11">
        <f>[3]OECD!AX47</f>
        <v>7.01662762382745</v>
      </c>
      <c r="P54" s="14">
        <f>[3]OECD!BX47</f>
        <v>0.633907411115116</v>
      </c>
      <c r="Q54" s="14">
        <f>[3]OECD!BY47</f>
        <v>0.196595142660737</v>
      </c>
      <c r="R54" s="14">
        <f>[3]OECD!BZ47</f>
        <v>0.169497446224147</v>
      </c>
      <c r="S54" s="14">
        <f>[3]OECD!BR47</f>
        <v>0.124294603807625</v>
      </c>
      <c r="T54" s="10">
        <f>[3]OECD!DR$7</f>
        <v>0.05</v>
      </c>
      <c r="U54" s="10">
        <f>[3]OECD!DS$7</f>
        <v>0.125</v>
      </c>
      <c r="V54" s="10">
        <f>[3]OECD!DT$7</f>
        <v>0.08</v>
      </c>
      <c r="W54" s="16">
        <f>[3]OECD!BM47</f>
        <v>0.0498084291187739</v>
      </c>
      <c r="X54" s="16">
        <f>[3]OECD!BN47</f>
        <v>0.0134099616858236</v>
      </c>
      <c r="Y54" s="16">
        <f>[3]OECD!BO47</f>
        <v>-0.0498084291187741</v>
      </c>
      <c r="Z54" s="11">
        <f>[3]Final!AL51/10</f>
        <v>77.1544780110876</v>
      </c>
      <c r="AA54" s="11">
        <f>[3]Final!AP51/10</f>
        <v>183.116651297473</v>
      </c>
      <c r="AB54" s="10">
        <f>[3]Final!AS51</f>
        <v>1.05465148919558</v>
      </c>
      <c r="AC54" s="10">
        <f>[3]Final!AT51</f>
        <v>1.59173524310725</v>
      </c>
      <c r="AD54" s="10">
        <f>[3]Final!AD51</f>
        <v>1.05517278592468</v>
      </c>
      <c r="AE54" s="10">
        <f>[3]Final!AF51</f>
        <v>1.63214492074348</v>
      </c>
      <c r="AF54" s="12">
        <f t="shared" si="7"/>
        <v>15.407373161012</v>
      </c>
      <c r="AG54" s="12">
        <f t="shared" si="3"/>
        <v>36.5994702011157</v>
      </c>
      <c r="AH54" s="11">
        <f>[3]Final!AI51/10</f>
        <v>59.4795865323454</v>
      </c>
      <c r="AI54" s="11">
        <f>[3]Final!AJ51/10</f>
        <v>9.21246809142476</v>
      </c>
      <c r="AJ54" s="11">
        <f>[3]Final!AK51/10</f>
        <v>8.46242338731736</v>
      </c>
      <c r="AK54" s="11">
        <f>[3]Final!M51/10</f>
        <v>69.0483850146547</v>
      </c>
      <c r="AL54" s="11">
        <f>[3]Final!N51/10</f>
        <v>12.8298821997178</v>
      </c>
      <c r="AM54" s="11">
        <f>[3]Final!O51/10</f>
        <v>10.3222596618349</v>
      </c>
      <c r="AN54" s="14">
        <f>[3]Final!X51</f>
        <v>0.567139967280448</v>
      </c>
      <c r="AO54" s="14">
        <f>[3]Final!Y51</f>
        <v>0.238740561891226</v>
      </c>
      <c r="AP54" s="14">
        <f>[3]Final!Z51</f>
        <v>0.194119470828326</v>
      </c>
      <c r="AQ54" s="14">
        <f>[3]Final!Q51</f>
        <v>0.143558720662595</v>
      </c>
      <c r="AR54" s="10">
        <f>[3]Final!D51</f>
        <v>0.0243942330776451</v>
      </c>
      <c r="AS54" s="10">
        <f>[3]Final!E51</f>
        <v>0.0998613466048741</v>
      </c>
      <c r="AT54" s="10">
        <f>[3]Final!F51</f>
        <v>0.0516619145088946</v>
      </c>
      <c r="AU54" s="11">
        <f>[3]Final!AL151/10</f>
        <v>61.1284937199625</v>
      </c>
      <c r="AV54" s="11">
        <f>[3]Final!AP151/10</f>
        <v>145.005050199848</v>
      </c>
      <c r="AW54" s="10">
        <f>[3]Final!AS151</f>
        <v>1.04953612174789</v>
      </c>
      <c r="AX54" s="10">
        <f>[3]Final!AT151</f>
        <v>1.58013447134141</v>
      </c>
      <c r="AY54" s="10">
        <f>[3]Final!AD151</f>
        <v>1.0407783529731</v>
      </c>
      <c r="AZ54" s="10">
        <f>[3]Final!AF151</f>
        <v>1.61239353520005</v>
      </c>
      <c r="BA54" s="12">
        <f t="shared" si="8"/>
        <v>15.2209209877724</v>
      </c>
      <c r="BB54" s="12">
        <f t="shared" si="5"/>
        <v>36.1565620760833</v>
      </c>
      <c r="BC54" s="11">
        <f>[3]Final!AI151/10</f>
        <v>46.6274620270432</v>
      </c>
      <c r="BD54" s="11">
        <f>[3]Final!AJ151/10</f>
        <v>7.55943061888027</v>
      </c>
      <c r="BE54" s="11">
        <f>[3]Final!AK151/10</f>
        <v>6.94160107403894</v>
      </c>
      <c r="BF54" s="11">
        <f>[3]Final!M151/10</f>
        <v>45.6422716086013</v>
      </c>
      <c r="BG54" s="11">
        <f>[3]Final!N151/10</f>
        <v>7.52912432133008</v>
      </c>
      <c r="BH54" s="11">
        <f>[3]Final!O151/10</f>
        <v>6.7457477349839</v>
      </c>
      <c r="BI54" s="14">
        <f>[3]Final!X151</f>
        <v>0.645396384821785</v>
      </c>
      <c r="BJ54" s="14">
        <f>[3]Final!Y151</f>
        <v>0.189218280473622</v>
      </c>
      <c r="BK54" s="14">
        <f>[3]Final!Z151</f>
        <v>0.165385334704593</v>
      </c>
      <c r="BL54" s="14">
        <f>[3]Final!Q151</f>
        <v>0.175654355886922</v>
      </c>
      <c r="BM54" s="10">
        <f>[3]Final!D151</f>
        <v>0.0502845181529187</v>
      </c>
      <c r="BN54" s="10">
        <f>[3]Final!E151</f>
        <v>0.133881907472645</v>
      </c>
      <c r="BO54" s="10">
        <f>[3]Final!F151</f>
        <v>0.0813008771805965</v>
      </c>
      <c r="BP54" s="11">
        <f>[3]Data!$BB55/10</f>
        <v>83.33</v>
      </c>
      <c r="BQ54" s="11">
        <f>[3]Data!$BD55/10</f>
        <v>16.049</v>
      </c>
      <c r="BR54" s="21">
        <f>[3]Data!$CR55/10</f>
        <v>23.5637015877516</v>
      </c>
      <c r="BS54" s="22">
        <f>[3]Data!BP55</f>
        <v>2.37545166321601</v>
      </c>
      <c r="BT54" s="22">
        <f>[3]Data!BQ55</f>
        <v>2.40841352718293</v>
      </c>
      <c r="BU54" s="22">
        <f>[3]Data!BR55</f>
        <v>2.32491013846673</v>
      </c>
      <c r="BV54" s="22">
        <f>[3]Data!BS55</f>
        <v>2.17987793701229</v>
      </c>
      <c r="BW54" s="21">
        <f>[3]Data!$AZ55</f>
        <v>104.4</v>
      </c>
      <c r="BX54" s="10"/>
    </row>
    <row r="55" spans="1:76">
      <c r="A55" s="1">
        <v>1992</v>
      </c>
      <c r="B55" s="11">
        <f>[3]OECD!AB48</f>
        <v>65.5415586622288</v>
      </c>
      <c r="C55" s="11">
        <f>[3]OECD!EA48</f>
        <v>182.415022774117</v>
      </c>
      <c r="D55" s="10">
        <f>[3]OECD!EH48</f>
        <v>1.06828379483005</v>
      </c>
      <c r="E55" s="10">
        <f>[3]OECD!EI48</f>
        <v>1.68823221089028</v>
      </c>
      <c r="F55" s="10">
        <f>[3]OECD!CG48</f>
        <v>1.06133619295364</v>
      </c>
      <c r="G55" s="10">
        <f>[3]OECD!CH48</f>
        <v>1.7125413596672</v>
      </c>
      <c r="H55" s="12">
        <f t="shared" si="6"/>
        <v>16.1663118554693</v>
      </c>
      <c r="I55" s="12">
        <f t="shared" si="1"/>
        <v>44.7002683363069</v>
      </c>
      <c r="J55" s="11">
        <f>[3]OECD!Y48</f>
        <v>49.534256912662</v>
      </c>
      <c r="K55" s="11">
        <f>[3]OECD!Z48</f>
        <v>8.27201244992186</v>
      </c>
      <c r="L55" s="11">
        <f>[3]OECD!AA48</f>
        <v>7.7352892996449</v>
      </c>
      <c r="M55" s="11">
        <f>[3]OECD!AV48</f>
        <v>49.346243367472</v>
      </c>
      <c r="N55" s="11">
        <f>[3]OECD!AW48</f>
        <v>8.50355143699024</v>
      </c>
      <c r="O55" s="11">
        <f>[3]OECD!AX48</f>
        <v>7.65986596586806</v>
      </c>
      <c r="P55" s="14">
        <f>[3]OECD!BX48</f>
        <v>0.642612670706425</v>
      </c>
      <c r="Q55" s="14">
        <f>[3]OECD!BY48</f>
        <v>0.20498463136523</v>
      </c>
      <c r="R55" s="14">
        <f>[3]OECD!BZ48</f>
        <v>0.152402697928345</v>
      </c>
      <c r="S55" s="14">
        <f>[3]OECD!BR48</f>
        <v>0.176649544559864</v>
      </c>
      <c r="T55" s="10">
        <f>[3]OECD!DR$7</f>
        <v>0.05</v>
      </c>
      <c r="U55" s="10">
        <f>[3]OECD!DS$7</f>
        <v>0.125</v>
      </c>
      <c r="V55" s="10">
        <f>[3]OECD!DT$7</f>
        <v>0.08</v>
      </c>
      <c r="W55" s="16">
        <f>[3]OECD!BM48</f>
        <v>0.0831074977416442</v>
      </c>
      <c r="X55" s="16">
        <f>[3]OECD!BN48</f>
        <v>-0.00903342366756998</v>
      </c>
      <c r="Y55" s="16">
        <f>[3]OECD!BO48</f>
        <v>-0.020776874435411</v>
      </c>
      <c r="Z55" s="11">
        <f>[3]Final!AL52/10</f>
        <v>82.49435876983</v>
      </c>
      <c r="AA55" s="11">
        <f>[3]Final!AP52/10</f>
        <v>229.969554270759</v>
      </c>
      <c r="AB55" s="10">
        <f>[3]Final!AS52</f>
        <v>1.06880042030177</v>
      </c>
      <c r="AC55" s="10">
        <f>[3]Final!AT52</f>
        <v>1.70124729684217</v>
      </c>
      <c r="AD55" s="10">
        <f>[3]Final!AD52</f>
        <v>1.06829200076428</v>
      </c>
      <c r="AE55" s="10">
        <f>[3]Final!AF52</f>
        <v>1.7436073629183</v>
      </c>
      <c r="AF55" s="12">
        <f t="shared" si="7"/>
        <v>16.4595735006993</v>
      </c>
      <c r="AG55" s="12">
        <f t="shared" si="3"/>
        <v>45.5111443327446</v>
      </c>
      <c r="AH55" s="11">
        <f>[3]Final!AI52/10</f>
        <v>63.2394263120494</v>
      </c>
      <c r="AI55" s="11">
        <f>[3]Final!AJ52/10</f>
        <v>9.89477944893681</v>
      </c>
      <c r="AJ55" s="11">
        <f>[3]Final!AK52/10</f>
        <v>9.36015300884379</v>
      </c>
      <c r="AK55" s="11">
        <f>[3]Final!M52/10</f>
        <v>73.3716823689994</v>
      </c>
      <c r="AL55" s="11">
        <f>[3]Final!N52/10</f>
        <v>13.6476610843028</v>
      </c>
      <c r="AM55" s="11">
        <f>[3]Final!O52/10</f>
        <v>11.2877085556542</v>
      </c>
      <c r="AN55" s="14">
        <f>[3]Final!X52</f>
        <v>0.596262373882687</v>
      </c>
      <c r="AO55" s="14">
        <f>[3]Final!Y52</f>
        <v>0.243997427815835</v>
      </c>
      <c r="AP55" s="14">
        <f>[3]Final!Z52</f>
        <v>0.159740198301478</v>
      </c>
      <c r="AQ55" s="14">
        <f>[3]Final!Q52</f>
        <v>0.243480282916072</v>
      </c>
      <c r="AR55" s="10">
        <f>[3]Final!D52</f>
        <v>0.0245228607826228</v>
      </c>
      <c r="AS55" s="10">
        <f>[3]Final!E52</f>
        <v>0.0990925096065793</v>
      </c>
      <c r="AT55" s="10">
        <f>[3]Final!F52</f>
        <v>0.0511418563472052</v>
      </c>
      <c r="AU55" s="11">
        <f>[3]Final!AL152/10</f>
        <v>65.3182997792727</v>
      </c>
      <c r="AV55" s="11">
        <f>[3]Final!AP152/10</f>
        <v>181.828536323729</v>
      </c>
      <c r="AW55" s="10">
        <f>[3]Final!AS152</f>
        <v>1.06805006049408</v>
      </c>
      <c r="AX55" s="10">
        <f>[3]Final!AT152</f>
        <v>1.68766271770498</v>
      </c>
      <c r="AY55" s="10">
        <f>[3]Final!AD152</f>
        <v>1.06140278091532</v>
      </c>
      <c r="AZ55" s="10">
        <f>[3]Final!AF152</f>
        <v>1.71139898219121</v>
      </c>
      <c r="BA55" s="12">
        <f t="shared" si="8"/>
        <v>16.1555278645139</v>
      </c>
      <c r="BB55" s="12">
        <f t="shared" si="5"/>
        <v>44.6704503237785</v>
      </c>
      <c r="BC55" s="11">
        <f>[3]Final!AI152/10</f>
        <v>49.4650585593522</v>
      </c>
      <c r="BD55" s="11">
        <f>[3]Final!AJ152/10</f>
        <v>8.15133262380039</v>
      </c>
      <c r="BE55" s="11">
        <f>[3]Final!AK152/10</f>
        <v>7.70190859612014</v>
      </c>
      <c r="BF55" s="11">
        <f>[3]Final!M152/10</f>
        <v>48.1476665268661</v>
      </c>
      <c r="BG55" s="11">
        <f>[3]Final!N152/10</f>
        <v>7.97598259870226</v>
      </c>
      <c r="BH55" s="11">
        <f>[3]Final!O152/10</f>
        <v>7.36934799285995</v>
      </c>
      <c r="BI55" s="14">
        <f>[3]Final!X152</f>
        <v>0.671556466482129</v>
      </c>
      <c r="BJ55" s="14">
        <f>[3]Final!Y152</f>
        <v>0.187427135270368</v>
      </c>
      <c r="BK55" s="14">
        <f>[3]Final!Z152</f>
        <v>0.141016398247502</v>
      </c>
      <c r="BL55" s="14">
        <f>[3]Final!Q152</f>
        <v>0.29109439232466</v>
      </c>
      <c r="BM55" s="10">
        <f>[3]Final!D152</f>
        <v>0.0499959965042989</v>
      </c>
      <c r="BN55" s="10">
        <f>[3]Final!E152</f>
        <v>0.131378257962856</v>
      </c>
      <c r="BO55" s="10">
        <f>[3]Final!F152</f>
        <v>0.0799954572716888</v>
      </c>
      <c r="BP55" s="11">
        <f>[3]Data!$BB56/10</f>
        <v>98.698</v>
      </c>
      <c r="BQ55" s="11">
        <f>[3]Data!$BD56/10</f>
        <v>22.829</v>
      </c>
      <c r="BR55" s="21">
        <f>[3]Data!$CR56/10</f>
        <v>36.2556409824335</v>
      </c>
      <c r="BS55" s="22">
        <f>[3]Data!BP56</f>
        <v>2.76502573598344</v>
      </c>
      <c r="BT55" s="22">
        <f>[3]Data!BQ56</f>
        <v>2.88768781909233</v>
      </c>
      <c r="BU55" s="22">
        <f>[3]Data!BR56</f>
        <v>2.55042642189801</v>
      </c>
      <c r="BV55" s="22">
        <f>[3]Data!BS56</f>
        <v>2.36298768372132</v>
      </c>
      <c r="BW55" s="21">
        <f>[3]Data!$AZ56</f>
        <v>110.7</v>
      </c>
      <c r="BX55" s="10"/>
    </row>
    <row r="56" spans="1:76">
      <c r="A56" s="1">
        <v>1993</v>
      </c>
      <c r="B56" s="11">
        <f>[3]OECD!AB49</f>
        <v>70.456812698547</v>
      </c>
      <c r="C56" s="11">
        <f>[3]OECD!EA49</f>
        <v>255.706617032482</v>
      </c>
      <c r="D56" s="10">
        <f>[3]OECD!EH49</f>
        <v>1.07384075756658</v>
      </c>
      <c r="E56" s="10">
        <f>[3]OECD!EI49</f>
        <v>1.81289255629072</v>
      </c>
      <c r="F56" s="10">
        <f>[3]OECD!CG49</f>
        <v>1.07574920931178</v>
      </c>
      <c r="G56" s="10">
        <f>[3]OECD!CH49</f>
        <v>1.84226501357572</v>
      </c>
      <c r="H56" s="12">
        <f t="shared" si="6"/>
        <v>17.3908971960089</v>
      </c>
      <c r="I56" s="12">
        <f t="shared" si="1"/>
        <v>62.2717304228548</v>
      </c>
      <c r="J56" s="11">
        <f>[3]OECD!Y49</f>
        <v>52.6914881185344</v>
      </c>
      <c r="K56" s="11">
        <f>[3]OECD!Z49</f>
        <v>9.11549723602218</v>
      </c>
      <c r="L56" s="11">
        <f>[3]OECD!AA49</f>
        <v>8.64982734399034</v>
      </c>
      <c r="M56" s="11">
        <f>[3]OECD!AV49</f>
        <v>52.4234589903572</v>
      </c>
      <c r="N56" s="11">
        <f>[3]OECD!AW49</f>
        <v>9.27333849917016</v>
      </c>
      <c r="O56" s="11">
        <f>[3]OECD!AX49</f>
        <v>8.53391491856002</v>
      </c>
      <c r="P56" s="14">
        <f>[3]OECD!BX49</f>
        <v>0.636383791456011</v>
      </c>
      <c r="Q56" s="14">
        <f>[3]OECD!BY49</f>
        <v>0.227009368016706</v>
      </c>
      <c r="R56" s="14">
        <f>[3]OECD!BZ49</f>
        <v>0.136606840527283</v>
      </c>
      <c r="S56" s="14">
        <f>[3]OECD!BR49</f>
        <v>0.197595632040455</v>
      </c>
      <c r="T56" s="10">
        <f>[3]OECD!DR$7</f>
        <v>0.05</v>
      </c>
      <c r="U56" s="10">
        <f>[3]OECD!DS$7</f>
        <v>0.125</v>
      </c>
      <c r="V56" s="10">
        <f>[3]OECD!DT$7</f>
        <v>0.08</v>
      </c>
      <c r="W56" s="16">
        <f>[3]OECD!BM49</f>
        <v>0.136130136986301</v>
      </c>
      <c r="X56" s="16">
        <f>[3]OECD!BN49</f>
        <v>0.0273972602739727</v>
      </c>
      <c r="Y56" s="16">
        <f>[3]OECD!BO49</f>
        <v>0.0847602739726028</v>
      </c>
      <c r="Z56" s="11">
        <f>[3]Final!AL53/10</f>
        <v>88.6208206525034</v>
      </c>
      <c r="AA56" s="11">
        <f>[3]Final!AP53/10</f>
        <v>322.492596077932</v>
      </c>
      <c r="AB56" s="10">
        <f>[3]Final!AS53</f>
        <v>1.07311187063172</v>
      </c>
      <c r="AC56" s="10">
        <f>[3]Final!AT53</f>
        <v>1.82562866912145</v>
      </c>
      <c r="AD56" s="10">
        <f>[3]Final!AD53</f>
        <v>1.07677049690725</v>
      </c>
      <c r="AE56" s="10">
        <f>[3]Final!AF53</f>
        <v>1.87746496658067</v>
      </c>
      <c r="AF56" s="12">
        <f t="shared" si="7"/>
        <v>17.7231831372293</v>
      </c>
      <c r="AG56" s="12">
        <f t="shared" si="3"/>
        <v>63.4615494598927</v>
      </c>
      <c r="AH56" s="11">
        <f>[3]Final!AI53/10</f>
        <v>67.3563765464475</v>
      </c>
      <c r="AI56" s="11">
        <f>[3]Final!AJ53/10</f>
        <v>10.8368791661302</v>
      </c>
      <c r="AJ56" s="11">
        <f>[3]Final!AK53/10</f>
        <v>10.4275649399257</v>
      </c>
      <c r="AK56" s="11">
        <f>[3]Final!M53/10</f>
        <v>78.2870037751086</v>
      </c>
      <c r="AL56" s="11">
        <f>[3]Final!N53/10</f>
        <v>14.7758854614961</v>
      </c>
      <c r="AM56" s="11">
        <f>[3]Final!O53/10</f>
        <v>12.5101435333607</v>
      </c>
      <c r="AN56" s="14">
        <f>[3]Final!X53</f>
        <v>0.617967395292955</v>
      </c>
      <c r="AO56" s="14">
        <f>[3]Final!Y53</f>
        <v>0.251771676319509</v>
      </c>
      <c r="AP56" s="14">
        <f>[3]Final!Z53</f>
        <v>0.130260928387536</v>
      </c>
      <c r="AQ56" s="14">
        <f>[3]Final!Q53</f>
        <v>0.311580952717161</v>
      </c>
      <c r="AR56" s="10">
        <f>[3]Final!D53</f>
        <v>0.0246666166765449</v>
      </c>
      <c r="AS56" s="10">
        <f>[3]Final!E53</f>
        <v>0.097865110890766</v>
      </c>
      <c r="AT56" s="10">
        <f>[3]Final!F53</f>
        <v>0.0508114128083379</v>
      </c>
      <c r="AU56" s="11">
        <f>[3]Final!AL153/10</f>
        <v>70.2148828823997</v>
      </c>
      <c r="AV56" s="11">
        <f>[3]Final!AP153/10</f>
        <v>254.910502463488</v>
      </c>
      <c r="AW56" s="10">
        <f>[3]Final!AS153</f>
        <v>1.07358787306684</v>
      </c>
      <c r="AX56" s="10">
        <f>[3]Final!AT153</f>
        <v>1.81185422755508</v>
      </c>
      <c r="AY56" s="10">
        <f>[3]Final!AD153</f>
        <v>1.07460373777289</v>
      </c>
      <c r="AZ56" s="10">
        <f>[3]Final!AF153</f>
        <v>1.8390757430834</v>
      </c>
      <c r="BA56" s="12">
        <f t="shared" si="8"/>
        <v>17.3607906289007</v>
      </c>
      <c r="BB56" s="12">
        <f t="shared" si="5"/>
        <v>62.1639275872802</v>
      </c>
      <c r="BC56" s="11">
        <f>[3]Final!AI153/10</f>
        <v>52.6161032291565</v>
      </c>
      <c r="BD56" s="11">
        <f>[3]Final!AJ153/10</f>
        <v>8.98603799275492</v>
      </c>
      <c r="BE56" s="11">
        <f>[3]Final!AK153/10</f>
        <v>8.61274166048831</v>
      </c>
      <c r="BF56" s="11">
        <f>[3]Final!M153/10</f>
        <v>51.1520447061034</v>
      </c>
      <c r="BG56" s="11">
        <f>[3]Final!N153/10</f>
        <v>8.70653047797427</v>
      </c>
      <c r="BH56" s="11">
        <f>[3]Final!O153/10</f>
        <v>8.21158137450886</v>
      </c>
      <c r="BI56" s="14">
        <f>[3]Final!X153</f>
        <v>0.686126366565755</v>
      </c>
      <c r="BJ56" s="14">
        <f>[3]Final!Y153</f>
        <v>0.190917303466025</v>
      </c>
      <c r="BK56" s="14">
        <f>[3]Final!Z153</f>
        <v>0.122956329968219</v>
      </c>
      <c r="BL56" s="14">
        <f>[3]Final!Q153</f>
        <v>0.349127427896644</v>
      </c>
      <c r="BM56" s="10">
        <f>[3]Final!D153</f>
        <v>0.0499345129026985</v>
      </c>
      <c r="BN56" s="10">
        <f>[3]Final!E153</f>
        <v>0.129973491151909</v>
      </c>
      <c r="BO56" s="10">
        <f>[3]Final!F153</f>
        <v>0.0796979870661935</v>
      </c>
      <c r="BP56" s="11">
        <f>[3]Data!$BB57/10</f>
        <v>127.828</v>
      </c>
      <c r="BQ56" s="11">
        <f>[3]Data!$BD57/10</f>
        <v>33.054</v>
      </c>
      <c r="BR56" s="21">
        <f>[3]Data!$CR57/10</f>
        <v>43.606629280224</v>
      </c>
      <c r="BS56" s="22">
        <f>[3]Data!BP57</f>
        <v>3.58070832809855</v>
      </c>
      <c r="BT56" s="22">
        <f>[3]Data!BQ57</f>
        <v>3.83196173593553</v>
      </c>
      <c r="BU56" s="22">
        <f>[3]Data!BR57</f>
        <v>3.06051170627761</v>
      </c>
      <c r="BV56" s="22">
        <f>[3]Data!BS57</f>
        <v>2.99390539527491</v>
      </c>
      <c r="BW56" s="21">
        <f>[3]Data!$AZ57</f>
        <v>116.8</v>
      </c>
      <c r="BX56" s="10"/>
    </row>
    <row r="57" spans="1:76">
      <c r="A57" s="1">
        <v>1994</v>
      </c>
      <c r="B57" s="11">
        <f>[3]OECD!AB50</f>
        <v>75.8920754150815</v>
      </c>
      <c r="C57" s="11">
        <f>[3]OECD!EA50</f>
        <v>317.827619087579</v>
      </c>
      <c r="D57" s="10">
        <f>[3]OECD!EH50</f>
        <v>1.07641171719311</v>
      </c>
      <c r="E57" s="10">
        <f>[3]OECD!EI50</f>
        <v>1.95141878960349</v>
      </c>
      <c r="F57" s="10">
        <f>[3]OECD!CG50</f>
        <v>1.07626220003576</v>
      </c>
      <c r="G57" s="10">
        <f>[3]OECD!CH50</f>
        <v>1.98276019655991</v>
      </c>
      <c r="H57" s="12">
        <f t="shared" si="6"/>
        <v>18.7171652767722</v>
      </c>
      <c r="I57" s="12">
        <f t="shared" si="1"/>
        <v>76.0685053789017</v>
      </c>
      <c r="J57" s="11">
        <f>[3]OECD!Y50</f>
        <v>56.4819712274508</v>
      </c>
      <c r="K57" s="11">
        <f>[3]OECD!Z50</f>
        <v>10.0964691980079</v>
      </c>
      <c r="L57" s="11">
        <f>[3]OECD!AA50</f>
        <v>9.31363498962284</v>
      </c>
      <c r="M57" s="11">
        <f>[3]OECD!AV50</f>
        <v>55.9863894081976</v>
      </c>
      <c r="N57" s="11">
        <f>[3]OECD!AW50</f>
        <v>10.2463820981494</v>
      </c>
      <c r="O57" s="11">
        <f>[3]OECD!AX50</f>
        <v>9.35596996542353</v>
      </c>
      <c r="P57" s="14">
        <f>[3]OECD!BX50</f>
        <v>0.895341461376511</v>
      </c>
      <c r="Q57" s="14">
        <f>[3]OECD!BY50</f>
        <v>0.183102962740768</v>
      </c>
      <c r="R57" s="14">
        <f>[3]OECD!BZ50</f>
        <v>-0.0784444241172794</v>
      </c>
      <c r="S57" s="14">
        <f>[3]OECD!BR50</f>
        <v>-0.025588446736702</v>
      </c>
      <c r="T57" s="10">
        <f>[3]OECD!DR$7</f>
        <v>0.05</v>
      </c>
      <c r="U57" s="10">
        <f>[3]OECD!DS$7</f>
        <v>0.125</v>
      </c>
      <c r="V57" s="10">
        <f>[3]OECD!DT$7</f>
        <v>0.08</v>
      </c>
      <c r="W57" s="16">
        <f>[3]OECD!BM50</f>
        <v>-0.107741420590582</v>
      </c>
      <c r="X57" s="16">
        <f>[3]OECD!BN50</f>
        <v>-0.0981644054269751</v>
      </c>
      <c r="Y57" s="16">
        <f>[3]OECD!BO50</f>
        <v>0.171588188347965</v>
      </c>
      <c r="Z57" s="11">
        <f>[3]Final!AL54/10</f>
        <v>95.3637162780149</v>
      </c>
      <c r="AA57" s="11">
        <f>[3]Final!AP54/10</f>
        <v>399.938240636556</v>
      </c>
      <c r="AB57" s="10">
        <f>[3]Final!AS54</f>
        <v>1.07531828057954</v>
      </c>
      <c r="AC57" s="10">
        <f>[3]Final!AT54</f>
        <v>1.9631318814564</v>
      </c>
      <c r="AD57" s="10">
        <f>[3]Final!AD54</f>
        <v>1.07564851631058</v>
      </c>
      <c r="AE57" s="10">
        <f>[3]Final!AF54</f>
        <v>2.01949240572759</v>
      </c>
      <c r="AF57" s="12">
        <f t="shared" si="7"/>
        <v>19.0639156458614</v>
      </c>
      <c r="AG57" s="12">
        <f t="shared" si="3"/>
        <v>77.4777349244102</v>
      </c>
      <c r="AH57" s="11">
        <f>[3]Final!AI54/10</f>
        <v>72.1631776545584</v>
      </c>
      <c r="AI57" s="11">
        <f>[3]Final!AJ54/10</f>
        <v>11.9422713605542</v>
      </c>
      <c r="AJ57" s="11">
        <f>[3]Final!AK54/10</f>
        <v>11.2582672629024</v>
      </c>
      <c r="AK57" s="11">
        <f>[3]Final!M54/10</f>
        <v>83.7853516024457</v>
      </c>
      <c r="AL57" s="11">
        <f>[3]Final!N54/10</f>
        <v>16.1461085636813</v>
      </c>
      <c r="AM57" s="11">
        <f>[3]Final!O54/10</f>
        <v>13.7218498760304</v>
      </c>
      <c r="AN57" s="14">
        <f>[3]Final!X54</f>
        <v>0.898151314346953</v>
      </c>
      <c r="AO57" s="14">
        <f>[3]Final!Y54</f>
        <v>0.225019545335743</v>
      </c>
      <c r="AP57" s="14">
        <f>[3]Final!Z54</f>
        <v>-0.123170859682696</v>
      </c>
      <c r="AQ57" s="14">
        <f>[3]Final!Q54</f>
        <v>0.183415601079656</v>
      </c>
      <c r="AR57" s="10">
        <f>[3]Final!D54</f>
        <v>0.0247079123892026</v>
      </c>
      <c r="AS57" s="10">
        <f>[3]Final!E54</f>
        <v>0.0968306191441944</v>
      </c>
      <c r="AT57" s="10">
        <f>[3]Final!F54</f>
        <v>0.0516582975256003</v>
      </c>
      <c r="AU57" s="11">
        <f>[3]Final!AL154/10</f>
        <v>75.6293822943398</v>
      </c>
      <c r="AV57" s="11">
        <f>[3]Final!AP154/10</f>
        <v>316.812800112253</v>
      </c>
      <c r="AW57" s="10">
        <f>[3]Final!AS154</f>
        <v>1.07628642735735</v>
      </c>
      <c r="AX57" s="10">
        <f>[3]Final!AT154</f>
        <v>1.95007411346758</v>
      </c>
      <c r="AY57" s="10">
        <f>[3]Final!AD154</f>
        <v>1.07612506838947</v>
      </c>
      <c r="AZ57" s="10">
        <f>[3]Final!AF154</f>
        <v>1.97907550979904</v>
      </c>
      <c r="BA57" s="12">
        <f t="shared" si="8"/>
        <v>18.6823820028211</v>
      </c>
      <c r="BB57" s="12">
        <f t="shared" si="5"/>
        <v>75.9271425377598</v>
      </c>
      <c r="BC57" s="11">
        <f>[3]Final!AI154/10</f>
        <v>56.3999057655975</v>
      </c>
      <c r="BD57" s="11">
        <f>[3]Final!AJ154/10</f>
        <v>9.95700933528109</v>
      </c>
      <c r="BE57" s="11">
        <f>[3]Final!AK154/10</f>
        <v>9.27246719346117</v>
      </c>
      <c r="BF57" s="11">
        <f>[3]Final!M154/10</f>
        <v>54.6340857342717</v>
      </c>
      <c r="BG57" s="11">
        <f>[3]Final!N154/10</f>
        <v>9.62454632381447</v>
      </c>
      <c r="BH57" s="11">
        <f>[3]Final!O154/10</f>
        <v>8.99553305538325</v>
      </c>
      <c r="BI57" s="14">
        <f>[3]Final!X154</f>
        <v>0.852875053322488</v>
      </c>
      <c r="BJ57" s="14">
        <f>[3]Final!Y154</f>
        <v>0.178435130271583</v>
      </c>
      <c r="BK57" s="14">
        <f>[3]Final!Z154</f>
        <v>-0.0313101835940709</v>
      </c>
      <c r="BL57" s="14">
        <f>[3]Final!Q154</f>
        <v>0.205174328246749</v>
      </c>
      <c r="BM57" s="10">
        <f>[3]Final!D154</f>
        <v>0.0497518569365551</v>
      </c>
      <c r="BN57" s="10">
        <f>[3]Final!E154</f>
        <v>0.129637156927679</v>
      </c>
      <c r="BO57" s="10">
        <f>[3]Final!F154</f>
        <v>0.0811606764620562</v>
      </c>
      <c r="BP57" s="11">
        <f>[3]Data!$BB58/10</f>
        <v>169.442</v>
      </c>
      <c r="BQ57" s="11">
        <f>[3]Data!$BD58/10</f>
        <v>42.261</v>
      </c>
      <c r="BR57" s="21">
        <f>[3]Data!$CR58/10</f>
        <v>40.9954201955935</v>
      </c>
      <c r="BS57" s="22">
        <f>[3]Data!BP58</f>
        <v>4.06410395239186</v>
      </c>
      <c r="BT57" s="22">
        <f>[3]Data!BQ58</f>
        <v>4.28413322077592</v>
      </c>
      <c r="BU57" s="22">
        <f>[3]Data!BR58</f>
        <v>3.4583782280937</v>
      </c>
      <c r="BV57" s="22">
        <f>[3]Data!BS58</f>
        <v>4.39505312026357</v>
      </c>
      <c r="BW57" s="21">
        <f>[3]Data!$AZ58</f>
        <v>125.3</v>
      </c>
      <c r="BX57" s="10"/>
    </row>
    <row r="58" spans="1:76">
      <c r="A58" s="1">
        <v>1995</v>
      </c>
      <c r="B58" s="11">
        <f>[3]OECD!AB51</f>
        <v>82.4669617230181</v>
      </c>
      <c r="C58" s="11">
        <f>[3]OECD!EA51</f>
        <v>380.555413493351</v>
      </c>
      <c r="D58" s="10">
        <f>[3]OECD!EH51</f>
        <v>1.08548337772429</v>
      </c>
      <c r="E58" s="10">
        <f>[3]OECD!EI51</f>
        <v>2.11823265909345</v>
      </c>
      <c r="F58" s="10">
        <f>[3]OECD!CG51</f>
        <v>1.08397561626316</v>
      </c>
      <c r="G58" s="10">
        <f>[3]OECD!CH51</f>
        <v>2.14926370596809</v>
      </c>
      <c r="H58" s="12">
        <f t="shared" si="6"/>
        <v>20.2889507655886</v>
      </c>
      <c r="I58" s="12">
        <f t="shared" si="1"/>
        <v>90.2897634709619</v>
      </c>
      <c r="J58" s="11">
        <f>[3]OECD!Y51</f>
        <v>60.9927724839637</v>
      </c>
      <c r="K58" s="11">
        <f>[3]OECD!Z51</f>
        <v>11.389323862238</v>
      </c>
      <c r="L58" s="11">
        <f>[3]OECD!AA51</f>
        <v>10.0848653768165</v>
      </c>
      <c r="M58" s="11">
        <f>[3]OECD!AV51</f>
        <v>60.2434583135459</v>
      </c>
      <c r="N58" s="11">
        <f>[3]OECD!AW51</f>
        <v>11.4590896321311</v>
      </c>
      <c r="O58" s="11">
        <f>[3]OECD!AX51</f>
        <v>10.1033856075205</v>
      </c>
      <c r="P58" s="14">
        <f>[3]OECD!BX51</f>
        <v>0.688206529634589</v>
      </c>
      <c r="Q58" s="14">
        <f>[3]OECD!BY51</f>
        <v>0.194385485548648</v>
      </c>
      <c r="R58" s="14">
        <f>[3]OECD!BZ51</f>
        <v>0.117407984816764</v>
      </c>
      <c r="S58" s="14">
        <f>[3]OECD!BR51</f>
        <v>-0.0178358645617389</v>
      </c>
      <c r="T58" s="10">
        <f>[3]OECD!DR$7</f>
        <v>0.05</v>
      </c>
      <c r="U58" s="10">
        <f>[3]OECD!DS$7</f>
        <v>0.125</v>
      </c>
      <c r="V58" s="10">
        <f>[3]OECD!DT$7</f>
        <v>0.08</v>
      </c>
      <c r="W58" s="16">
        <f>[3]OECD!BM51</f>
        <v>-0.0722689075630253</v>
      </c>
      <c r="X58" s="16">
        <f>[3]OECD!BN51</f>
        <v>-0.120168067226891</v>
      </c>
      <c r="Y58" s="16">
        <f>[3]OECD!BO51</f>
        <v>-0.0361344537815126</v>
      </c>
      <c r="Z58" s="11">
        <f>[3]Final!AL55/10</f>
        <v>103.36793687352</v>
      </c>
      <c r="AA58" s="11">
        <f>[3]Final!AP55/10</f>
        <v>477.845663967667</v>
      </c>
      <c r="AB58" s="10">
        <f>[3]Final!AS55</f>
        <v>1.08300198633085</v>
      </c>
      <c r="AC58" s="10">
        <f>[3]Final!AT55</f>
        <v>2.12607572704669</v>
      </c>
      <c r="AD58" s="10">
        <f>[3]Final!AD55</f>
        <v>1.08176254752751</v>
      </c>
      <c r="AE58" s="10">
        <f>[3]Final!AF55</f>
        <v>2.18461124953232</v>
      </c>
      <c r="AF58" s="12">
        <f t="shared" si="7"/>
        <v>20.6226299549164</v>
      </c>
      <c r="AG58" s="12">
        <f t="shared" si="3"/>
        <v>91.774700539797</v>
      </c>
      <c r="AH58" s="11">
        <f>[3]Final!AI55/10</f>
        <v>77.7670281602008</v>
      </c>
      <c r="AI58" s="11">
        <f>[3]Final!AJ55/10</f>
        <v>13.3960605008514</v>
      </c>
      <c r="AJ58" s="11">
        <f>[3]Final!AK55/10</f>
        <v>12.2048482124682</v>
      </c>
      <c r="AK58" s="11">
        <f>[3]Final!M55/10</f>
        <v>90.0945081348701</v>
      </c>
      <c r="AL58" s="11">
        <f>[3]Final!N55/10</f>
        <v>17.8118461393965</v>
      </c>
      <c r="AM58" s="11">
        <f>[3]Final!O55/10</f>
        <v>14.8966392056545</v>
      </c>
      <c r="AN58" s="14">
        <f>[3]Final!X55</f>
        <v>0.645727995738279</v>
      </c>
      <c r="AO58" s="14">
        <f>[3]Final!Y55</f>
        <v>0.250561872065105</v>
      </c>
      <c r="AP58" s="14">
        <f>[3]Final!Z55</f>
        <v>0.103710132196616</v>
      </c>
      <c r="AQ58" s="14">
        <f>[3]Final!Q55</f>
        <v>0.145976437709366</v>
      </c>
      <c r="AR58" s="10">
        <f>[3]Final!D55</f>
        <v>0.0246778578524868</v>
      </c>
      <c r="AS58" s="10">
        <f>[3]Final!E55</f>
        <v>0.0949123608293954</v>
      </c>
      <c r="AT58" s="10">
        <f>[3]Final!F55</f>
        <v>0.0518581038625945</v>
      </c>
      <c r="AU58" s="11">
        <f>[3]Final!AL155/10</f>
        <v>82.1812128231792</v>
      </c>
      <c r="AV58" s="11">
        <f>[3]Final!AP155/10</f>
        <v>379.356927949908</v>
      </c>
      <c r="AW58" s="10">
        <f>[3]Final!AS155</f>
        <v>1.08552610905233</v>
      </c>
      <c r="AX58" s="10">
        <f>[3]Final!AT155</f>
        <v>2.11685636475613</v>
      </c>
      <c r="AY58" s="10">
        <f>[3]Final!AD155</f>
        <v>1.08424673457983</v>
      </c>
      <c r="AZ58" s="10">
        <f>[3]Final!AF155</f>
        <v>2.14580615898652</v>
      </c>
      <c r="BA58" s="12">
        <f t="shared" si="8"/>
        <v>20.2563116807317</v>
      </c>
      <c r="BB58" s="12">
        <f t="shared" si="5"/>
        <v>90.1445132169847</v>
      </c>
      <c r="BC58" s="11">
        <f>[3]Final!AI155/10</f>
        <v>60.9034660902679</v>
      </c>
      <c r="BD58" s="11">
        <f>[3]Final!AJ155/10</f>
        <v>11.2385026998678</v>
      </c>
      <c r="BE58" s="11">
        <f>[3]Final!AK155/10</f>
        <v>10.0392440330436</v>
      </c>
      <c r="BF58" s="11">
        <f>[3]Final!M155/10</f>
        <v>58.7940247588332</v>
      </c>
      <c r="BG58" s="11">
        <f>[3]Final!N155/10</f>
        <v>10.7726070311036</v>
      </c>
      <c r="BH58" s="11">
        <f>[3]Final!O155/10</f>
        <v>9.71529224056876</v>
      </c>
      <c r="BI58" s="14">
        <f>[3]Final!X155</f>
        <v>0.686255115283278</v>
      </c>
      <c r="BJ58" s="14">
        <f>[3]Final!Y155</f>
        <v>0.195383408825825</v>
      </c>
      <c r="BK58" s="14">
        <f>[3]Final!Z155</f>
        <v>0.118361475890897</v>
      </c>
      <c r="BL58" s="14">
        <f>[3]Final!Q155</f>
        <v>0.169130779444082</v>
      </c>
      <c r="BM58" s="10">
        <f>[3]Final!D155</f>
        <v>0.049577044482897</v>
      </c>
      <c r="BN58" s="10">
        <f>[3]Final!E155</f>
        <v>0.128464399770691</v>
      </c>
      <c r="BO58" s="10">
        <f>[3]Final!F155</f>
        <v>0.0809547405698903</v>
      </c>
      <c r="BP58" s="11">
        <f>[3]Data!$BB59/10</f>
        <v>219.57</v>
      </c>
      <c r="BQ58" s="11">
        <f>[3]Data!$BD59/10</f>
        <v>53.412</v>
      </c>
      <c r="BR58" s="21">
        <f>[3]Data!$CR59/10</f>
        <v>50.4505806855533</v>
      </c>
      <c r="BS58" s="22">
        <f>[3]Data!BP59</f>
        <v>4.45019382786908</v>
      </c>
      <c r="BT58" s="22">
        <f>[3]Data!BQ59</f>
        <v>4.72968307573662</v>
      </c>
      <c r="BU58" s="22">
        <f>[3]Data!BR59</f>
        <v>3.6209220048141</v>
      </c>
      <c r="BV58" s="22">
        <f>[3]Data!BS59</f>
        <v>5.04112592894232</v>
      </c>
      <c r="BW58" s="21">
        <f>[3]Data!$AZ59</f>
        <v>119</v>
      </c>
      <c r="BX58" s="10"/>
    </row>
    <row r="59" spans="1:76">
      <c r="A59" s="1">
        <v>1996</v>
      </c>
      <c r="B59" s="11">
        <f>[3]OECD!AB52</f>
        <v>91.0034427106037</v>
      </c>
      <c r="C59" s="11">
        <f>[3]OECD!EA52</f>
        <v>444.267755468832</v>
      </c>
      <c r="D59" s="10">
        <f>[3]OECD!EH52</f>
        <v>1.1016860174024</v>
      </c>
      <c r="E59" s="10">
        <f>[3]OECD!EI52</f>
        <v>2.33362730212835</v>
      </c>
      <c r="F59" s="10">
        <f>[3]OECD!CG52</f>
        <v>1.09913009856214</v>
      </c>
      <c r="G59" s="10">
        <f>[3]OECD!CH52</f>
        <v>2.36232042897674</v>
      </c>
      <c r="H59" s="12">
        <f t="shared" si="6"/>
        <v>22.3001964547038</v>
      </c>
      <c r="I59" s="12">
        <f t="shared" si="1"/>
        <v>104.102966257517</v>
      </c>
      <c r="J59" s="11">
        <f>[3]OECD!Y52</f>
        <v>66.5282560425003</v>
      </c>
      <c r="K59" s="11">
        <f>[3]OECD!Z52</f>
        <v>13.2272182806117</v>
      </c>
      <c r="L59" s="11">
        <f>[3]OECD!AA52</f>
        <v>11.2479683874918</v>
      </c>
      <c r="M59" s="11">
        <f>[3]OECD!AV52</f>
        <v>65.3953992443405</v>
      </c>
      <c r="N59" s="11">
        <f>[3]OECD!AW52</f>
        <v>13.1288224761865</v>
      </c>
      <c r="O59" s="11">
        <f>[3]OECD!AX52</f>
        <v>11.1108509189105</v>
      </c>
      <c r="P59" s="14">
        <f>[3]OECD!BX52</f>
        <v>0.614673861131366</v>
      </c>
      <c r="Q59" s="14">
        <f>[3]OECD!BY52</f>
        <v>0.192778719121949</v>
      </c>
      <c r="R59" s="14">
        <f>[3]OECD!BZ52</f>
        <v>0.192547419746685</v>
      </c>
      <c r="S59" s="14">
        <f>[3]OECD!BR52</f>
        <v>0.0750985921282161</v>
      </c>
      <c r="T59" s="10">
        <f>[3]OECD!DR$7</f>
        <v>0.05</v>
      </c>
      <c r="U59" s="10">
        <f>[3]OECD!DS$7</f>
        <v>0.125</v>
      </c>
      <c r="V59" s="10">
        <f>[3]OECD!DT$7</f>
        <v>0.08</v>
      </c>
      <c r="W59" s="16">
        <f>[3]OECD!BM52</f>
        <v>0.00464252553389044</v>
      </c>
      <c r="X59" s="16">
        <f>[3]OECD!BN52</f>
        <v>-0.0779944289693592</v>
      </c>
      <c r="Y59" s="16">
        <f>[3]OECD!BO52</f>
        <v>-0.0789229340761374</v>
      </c>
      <c r="Z59" s="11">
        <f>[3]Final!AL56/10</f>
        <v>113.514946724218</v>
      </c>
      <c r="AA59" s="11">
        <f>[3]Final!AP56/10</f>
        <v>555.810813283669</v>
      </c>
      <c r="AB59" s="10">
        <f>[3]Final!AS56</f>
        <v>1.09654235998834</v>
      </c>
      <c r="AC59" s="10">
        <f>[3]Final!AT56</f>
        <v>2.33133209524971</v>
      </c>
      <c r="AD59" s="10">
        <f>[3]Final!AD56</f>
        <v>1.09419994744989</v>
      </c>
      <c r="AE59" s="10">
        <f>[3]Final!AF56</f>
        <v>2.3904015144367</v>
      </c>
      <c r="AF59" s="12">
        <f t="shared" si="7"/>
        <v>22.565280612948</v>
      </c>
      <c r="AG59" s="12">
        <f t="shared" si="3"/>
        <v>105.340446260761</v>
      </c>
      <c r="AH59" s="11">
        <f>[3]Final!AI56/10</f>
        <v>84.4986509593538</v>
      </c>
      <c r="AI59" s="11">
        <f>[3]Final!AJ56/10</f>
        <v>15.4545610365914</v>
      </c>
      <c r="AJ59" s="11">
        <f>[3]Final!AK56/10</f>
        <v>13.561734728273</v>
      </c>
      <c r="AK59" s="11">
        <f>[3]Final!M56/10</f>
        <v>97.4444799951164</v>
      </c>
      <c r="AL59" s="11">
        <f>[3]Final!N56/10</f>
        <v>20.0085971997843</v>
      </c>
      <c r="AM59" s="11">
        <f>[3]Final!O56/10</f>
        <v>16.3602595810295</v>
      </c>
      <c r="AN59" s="14">
        <f>[3]Final!X56</f>
        <v>0.549922338170486</v>
      </c>
      <c r="AO59" s="14">
        <f>[3]Final!Y56</f>
        <v>0.232035756072188</v>
      </c>
      <c r="AP59" s="14">
        <f>[3]Final!Z56</f>
        <v>0.218041905757326</v>
      </c>
      <c r="AQ59" s="14">
        <f>[3]Final!Q56</f>
        <v>0.129286942272546</v>
      </c>
      <c r="AR59" s="10">
        <f>[3]Final!D56</f>
        <v>0.0245404003266052</v>
      </c>
      <c r="AS59" s="10">
        <f>[3]Final!E56</f>
        <v>0.0919143991727587</v>
      </c>
      <c r="AT59" s="10">
        <f>[3]Final!F56</f>
        <v>0.0512533670883802</v>
      </c>
      <c r="AU59" s="11">
        <f>[3]Final!AL156/10</f>
        <v>90.6919535376029</v>
      </c>
      <c r="AV59" s="11">
        <f>[3]Final!AP156/10</f>
        <v>442.928844031911</v>
      </c>
      <c r="AW59" s="10">
        <f>[3]Final!AS156</f>
        <v>1.10172578933</v>
      </c>
      <c r="AX59" s="10">
        <f>[3]Final!AT156</f>
        <v>2.33219524935918</v>
      </c>
      <c r="AY59" s="10">
        <f>[3]Final!AD156</f>
        <v>1.09934853463809</v>
      </c>
      <c r="AZ59" s="10">
        <f>[3]Final!AF156</f>
        <v>2.35898885649922</v>
      </c>
      <c r="BA59" s="12">
        <f t="shared" si="8"/>
        <v>22.2687465633849</v>
      </c>
      <c r="BB59" s="12">
        <f t="shared" si="5"/>
        <v>103.956150197783</v>
      </c>
      <c r="BC59" s="11">
        <f>[3]Final!AI156/10</f>
        <v>66.4310658145874</v>
      </c>
      <c r="BD59" s="11">
        <f>[3]Final!AJ156/10</f>
        <v>13.0634528235264</v>
      </c>
      <c r="BE59" s="11">
        <f>[3]Final!AK156/10</f>
        <v>11.1974348994891</v>
      </c>
      <c r="BF59" s="11">
        <f>[3]Final!M156/10</f>
        <v>63.8303630130587</v>
      </c>
      <c r="BG59" s="11">
        <f>[3]Final!N156/10</f>
        <v>12.3555200088082</v>
      </c>
      <c r="BH59" s="11">
        <f>[3]Final!O156/10</f>
        <v>10.6906249718832</v>
      </c>
      <c r="BI59" s="14">
        <f>[3]Final!X156</f>
        <v>0.625637002220352</v>
      </c>
      <c r="BJ59" s="14">
        <f>[3]Final!Y156</f>
        <v>0.18559790627118</v>
      </c>
      <c r="BK59" s="14">
        <f>[3]Final!Z156</f>
        <v>0.188765091508468</v>
      </c>
      <c r="BL59" s="14">
        <f>[3]Final!Q156</f>
        <v>0.161989708515928</v>
      </c>
      <c r="BM59" s="10">
        <f>[3]Final!D156</f>
        <v>0.0493391722117208</v>
      </c>
      <c r="BN59" s="10">
        <f>[3]Final!E156</f>
        <v>0.126616379802709</v>
      </c>
      <c r="BO59" s="10">
        <f>[3]Final!F156</f>
        <v>0.0798200860969857</v>
      </c>
      <c r="BP59" s="11">
        <f>[3]Data!$BB60/10</f>
        <v>264.716</v>
      </c>
      <c r="BQ59" s="11">
        <f>[3]Data!$BD60/10</f>
        <v>67.832</v>
      </c>
      <c r="BR59" s="21">
        <f>[3]Data!$CR60/10</f>
        <v>70.7688664833486</v>
      </c>
      <c r="BS59" s="22">
        <f>[3]Data!BP60</f>
        <v>4.66825332543467</v>
      </c>
      <c r="BT59" s="22">
        <f>[3]Data!BQ60</f>
        <v>5.11751708794702</v>
      </c>
      <c r="BU59" s="22">
        <f>[3]Data!BR60</f>
        <v>3.5955755507804</v>
      </c>
      <c r="BV59" s="22">
        <f>[3]Data!BS60</f>
        <v>5.00079692151078</v>
      </c>
      <c r="BW59" s="21">
        <f>[3]Data!$AZ60</f>
        <v>107.7</v>
      </c>
      <c r="BX59" s="10"/>
    </row>
    <row r="60" spans="1:76">
      <c r="A60" s="1">
        <v>1997</v>
      </c>
      <c r="B60" s="11">
        <f>[3]OECD!AB53</f>
        <v>99.6057212223983</v>
      </c>
      <c r="C60" s="11">
        <f>[3]OECD!EA53</f>
        <v>497.105656956519</v>
      </c>
      <c r="D60" s="10">
        <f>[3]OECD!EH53</f>
        <v>1.09247551055071</v>
      </c>
      <c r="E60" s="10">
        <f>[3]OECD!EI53</f>
        <v>2.54943067832774</v>
      </c>
      <c r="F60" s="10">
        <f>[3]OECD!CG53</f>
        <v>1.10165825405862</v>
      </c>
      <c r="G60" s="10">
        <f>[3]OECD!CH53</f>
        <v>2.60246979931353</v>
      </c>
      <c r="H60" s="12">
        <f t="shared" si="6"/>
        <v>24.5671954914533</v>
      </c>
      <c r="I60" s="12">
        <f t="shared" si="1"/>
        <v>116.750238106473</v>
      </c>
      <c r="J60" s="11">
        <f>[3]OECD!Y53</f>
        <v>72.1728575490888</v>
      </c>
      <c r="K60" s="11">
        <f>[3]OECD!Z53</f>
        <v>15.0956648290213</v>
      </c>
      <c r="L60" s="11">
        <f>[3]OECD!AA53</f>
        <v>12.3371988442882</v>
      </c>
      <c r="M60" s="11">
        <f>[3]OECD!AV53</f>
        <v>71.1287762008149</v>
      </c>
      <c r="N60" s="11">
        <f>[3]OECD!AW53</f>
        <v>15.1055376584709</v>
      </c>
      <c r="O60" s="11">
        <f>[3]OECD!AX53</f>
        <v>12.2839412665521</v>
      </c>
      <c r="P60" s="14">
        <f>[3]OECD!BX53</f>
        <v>0.715125542866948</v>
      </c>
      <c r="Q60" s="14">
        <f>[3]OECD!BY53</f>
        <v>0.173518018428832</v>
      </c>
      <c r="R60" s="14">
        <f>[3]OECD!BZ53</f>
        <v>0.111356438704221</v>
      </c>
      <c r="S60" s="14">
        <f>[3]OECD!BR53</f>
        <v>0.093399747773593</v>
      </c>
      <c r="T60" s="10">
        <f>[3]OECD!DR$7</f>
        <v>0.05</v>
      </c>
      <c r="U60" s="10">
        <f>[3]OECD!DS$7</f>
        <v>0.125</v>
      </c>
      <c r="V60" s="10">
        <f>[3]OECD!DT$7</f>
        <v>0.08</v>
      </c>
      <c r="W60" s="16">
        <f>[3]OECD!BM53</f>
        <v>-0.00680933852140087</v>
      </c>
      <c r="X60" s="16">
        <f>[3]OECD!BN53</f>
        <v>-0.0379377431906615</v>
      </c>
      <c r="Y60" s="16">
        <f>[3]OECD!BO53</f>
        <v>0.0457198443579765</v>
      </c>
      <c r="Z60" s="11">
        <f>[3]Final!AL57/10</f>
        <v>123.938226106127</v>
      </c>
      <c r="AA60" s="11">
        <f>[3]Final!AP57/10</f>
        <v>620.422489563586</v>
      </c>
      <c r="AB60" s="10">
        <f>[3]Final!AS57</f>
        <v>1.08978456762878</v>
      </c>
      <c r="AC60" s="10">
        <f>[3]Final!AT57</f>
        <v>2.5406497394208</v>
      </c>
      <c r="AD60" s="10">
        <f>[3]Final!AD57</f>
        <v>1.0963969898889</v>
      </c>
      <c r="AE60" s="10">
        <f>[3]Final!AF57</f>
        <v>2.62082902505426</v>
      </c>
      <c r="AF60" s="12">
        <f t="shared" si="7"/>
        <v>24.7405057400345</v>
      </c>
      <c r="AG60" s="12">
        <f t="shared" si="3"/>
        <v>117.573857261341</v>
      </c>
      <c r="AH60" s="11">
        <f>[3]Final!AI57/10</f>
        <v>91.4567827920992</v>
      </c>
      <c r="AI60" s="11">
        <f>[3]Final!AJ57/10</f>
        <v>17.6133840233561</v>
      </c>
      <c r="AJ60" s="11">
        <f>[3]Final!AK57/10</f>
        <v>14.8680592906716</v>
      </c>
      <c r="AK60" s="11">
        <f>[3]Final!M57/10</f>
        <v>105.559926278974</v>
      </c>
      <c r="AL60" s="11">
        <f>[3]Final!N57/10</f>
        <v>22.6270098492659</v>
      </c>
      <c r="AM60" s="11">
        <f>[3]Final!O57/10</f>
        <v>18.0329339858871</v>
      </c>
      <c r="AN60" s="14">
        <f>[3]Final!X57</f>
        <v>0.702568948309964</v>
      </c>
      <c r="AO60" s="14">
        <f>[3]Final!Y57</f>
        <v>0.20085926341526</v>
      </c>
      <c r="AP60" s="14">
        <f>[3]Final!Z57</f>
        <v>0.0965717882747752</v>
      </c>
      <c r="AQ60" s="14">
        <f>[3]Final!Q57</f>
        <v>0.0980336262367476</v>
      </c>
      <c r="AR60" s="10">
        <f>[3]Final!D57</f>
        <v>0.0245242442977958</v>
      </c>
      <c r="AS60" s="10">
        <f>[3]Final!E57</f>
        <v>0.0907160013564116</v>
      </c>
      <c r="AT60" s="10">
        <f>[3]Final!F57</f>
        <v>0.051494359872667</v>
      </c>
      <c r="AU60" s="11">
        <f>[3]Final!AL157/10</f>
        <v>99.2655127177311</v>
      </c>
      <c r="AV60" s="11">
        <f>[3]Final!AP157/10</f>
        <v>495.617468327141</v>
      </c>
      <c r="AW60" s="10">
        <f>[3]Final!AS157</f>
        <v>1.09240204270093</v>
      </c>
      <c r="AX60" s="10">
        <f>[3]Final!AT157</f>
        <v>2.54769485437736</v>
      </c>
      <c r="AY60" s="10">
        <f>[3]Final!AD157</f>
        <v>1.1010719221214</v>
      </c>
      <c r="AZ60" s="10">
        <f>[3]Final!AF157</f>
        <v>2.59741639448855</v>
      </c>
      <c r="BA60" s="12">
        <f t="shared" si="8"/>
        <v>24.5194915817804</v>
      </c>
      <c r="BB60" s="12">
        <f t="shared" si="5"/>
        <v>116.523535680677</v>
      </c>
      <c r="BC60" s="11">
        <f>[3]Final!AI157/10</f>
        <v>72.067075886418</v>
      </c>
      <c r="BD60" s="11">
        <f>[3]Final!AJ157/10</f>
        <v>14.9172066039239</v>
      </c>
      <c r="BE60" s="11">
        <f>[3]Final!AK157/10</f>
        <v>12.2812302273892</v>
      </c>
      <c r="BF60" s="11">
        <f>[3]Final!M157/10</f>
        <v>69.4218604430783</v>
      </c>
      <c r="BG60" s="11">
        <f>[3]Final!N157/10</f>
        <v>14.2086839146779</v>
      </c>
      <c r="BH60" s="11">
        <f>[3]Final!O157/10</f>
        <v>11.8152545519194</v>
      </c>
      <c r="BI60" s="14">
        <f>[3]Final!X157</f>
        <v>0.719080894994175</v>
      </c>
      <c r="BJ60" s="14">
        <f>[3]Final!Y157</f>
        <v>0.169445237893571</v>
      </c>
      <c r="BK60" s="14">
        <f>[3]Final!Z157</f>
        <v>0.111473867112254</v>
      </c>
      <c r="BL60" s="14">
        <f>[3]Final!Q157</f>
        <v>0.129825955347692</v>
      </c>
      <c r="BM60" s="10">
        <f>[3]Final!D157</f>
        <v>0.0494682238865557</v>
      </c>
      <c r="BN60" s="10">
        <f>[3]Final!E157</f>
        <v>0.127563090452902</v>
      </c>
      <c r="BO60" s="10">
        <f>[3]Final!F157</f>
        <v>0.0804602154608857</v>
      </c>
      <c r="BP60" s="11">
        <f>[3]Data!$BB61/10</f>
        <v>299.3</v>
      </c>
      <c r="BQ60" s="11">
        <f>[3]Data!$BD61/10</f>
        <v>72.573</v>
      </c>
      <c r="BR60" s="21">
        <f>[3]Data!$CR61/10</f>
        <v>80.0666966204337</v>
      </c>
      <c r="BS60" s="22">
        <f>[3]Data!BP61</f>
        <v>4.75228188529249</v>
      </c>
      <c r="BT60" s="22">
        <f>[3]Data!BQ61</f>
        <v>5.22498494679391</v>
      </c>
      <c r="BU60" s="22">
        <f>[3]Data!BR61</f>
        <v>3.55602421972182</v>
      </c>
      <c r="BV60" s="22">
        <f>[3]Data!BS61</f>
        <v>5.37585669062409</v>
      </c>
      <c r="BW60" s="21">
        <f>[3]Data!$AZ61</f>
        <v>102.8</v>
      </c>
      <c r="BX60" s="10"/>
    </row>
    <row r="61" spans="1:76">
      <c r="A61" s="1">
        <v>1998</v>
      </c>
      <c r="B61" s="11">
        <f>[3]OECD!AB54</f>
        <v>109.587993679191</v>
      </c>
      <c r="C61" s="11">
        <f>[3]OECD!EA54</f>
        <v>565.014490389339</v>
      </c>
      <c r="D61" s="10">
        <f>[3]OECD!EH54</f>
        <v>1.09739117191657</v>
      </c>
      <c r="E61" s="10">
        <f>[3]OECD!EI54</f>
        <v>2.79772271981013</v>
      </c>
      <c r="F61" s="10">
        <f>[3]OECD!CG54</f>
        <v>1.09928272053701</v>
      </c>
      <c r="G61" s="10">
        <f>[3]OECD!CH54</f>
        <v>2.86085008110477</v>
      </c>
      <c r="H61" s="12">
        <f t="shared" si="6"/>
        <v>27.0062934958092</v>
      </c>
      <c r="I61" s="12">
        <f t="shared" si="1"/>
        <v>131.80674039199</v>
      </c>
      <c r="J61" s="11">
        <f>[3]OECD!Y54</f>
        <v>78.5765627118603</v>
      </c>
      <c r="K61" s="11">
        <f>[3]OECD!Z54</f>
        <v>17.4308832209992</v>
      </c>
      <c r="L61" s="11">
        <f>[3]OECD!AA54</f>
        <v>13.5805477463312</v>
      </c>
      <c r="M61" s="11">
        <f>[3]OECD!AV54</f>
        <v>77.307395005615</v>
      </c>
      <c r="N61" s="11">
        <f>[3]OECD!AW54</f>
        <v>17.3474922933443</v>
      </c>
      <c r="O61" s="11">
        <f>[3]OECD!AX54</f>
        <v>13.4988263492809</v>
      </c>
      <c r="P61" s="14">
        <f>[3]OECD!BX54</f>
        <v>0.672371939278275</v>
      </c>
      <c r="Q61" s="14">
        <f>[3]OECD!BY54</f>
        <v>0.188929565049044</v>
      </c>
      <c r="R61" s="14">
        <f>[3]OECD!BZ54</f>
        <v>0.138698495672681</v>
      </c>
      <c r="S61" s="14">
        <f>[3]OECD!BR54</f>
        <v>0.131591587358907</v>
      </c>
      <c r="T61" s="10">
        <f>[3]OECD!DR$7</f>
        <v>0.05</v>
      </c>
      <c r="U61" s="10">
        <f>[3]OECD!DS$7</f>
        <v>0.125</v>
      </c>
      <c r="V61" s="10">
        <f>[3]OECD!DT$7</f>
        <v>0.08</v>
      </c>
      <c r="W61" s="16">
        <f>[3]OECD!BM54</f>
        <v>0.0399201596806387</v>
      </c>
      <c r="X61" s="16">
        <f>[3]OECD!BN54</f>
        <v>-0.0309381237524951</v>
      </c>
      <c r="Y61" s="16">
        <f>[3]OECD!BO54</f>
        <v>0.0528942115768463</v>
      </c>
      <c r="Z61" s="11">
        <f>[3]Final!AL58/10</f>
        <v>135.964733888412</v>
      </c>
      <c r="AA61" s="11">
        <f>[3]Final!AP58/10</f>
        <v>703.508238550232</v>
      </c>
      <c r="AB61" s="10">
        <f>[3]Final!AS58</f>
        <v>1.09437898354914</v>
      </c>
      <c r="AC61" s="10">
        <f>[3]Final!AT58</f>
        <v>2.78043367938172</v>
      </c>
      <c r="AD61" s="10">
        <f>[3]Final!AD58</f>
        <v>1.09539823877563</v>
      </c>
      <c r="AE61" s="10">
        <f>[3]Final!AF58</f>
        <v>2.87085149817648</v>
      </c>
      <c r="AF61" s="12">
        <f t="shared" si="7"/>
        <v>27.1007064140521</v>
      </c>
      <c r="AG61" s="12">
        <f t="shared" si="3"/>
        <v>132.267531466723</v>
      </c>
      <c r="AH61" s="11">
        <f>[3]Final!AI58/10</f>
        <v>99.3002100424633</v>
      </c>
      <c r="AI61" s="11">
        <f>[3]Final!AJ58/10</f>
        <v>20.3139550494889</v>
      </c>
      <c r="AJ61" s="11">
        <f>[3]Final!AK58/10</f>
        <v>16.3505687964599</v>
      </c>
      <c r="AK61" s="11">
        <f>[3]Final!M58/10</f>
        <v>114.329637884536</v>
      </c>
      <c r="AL61" s="11">
        <f>[3]Final!N58/10</f>
        <v>25.6550075681528</v>
      </c>
      <c r="AM61" s="11">
        <f>[3]Final!O58/10</f>
        <v>19.802274469441</v>
      </c>
      <c r="AN61" s="14">
        <f>[3]Final!X58</f>
        <v>0.641753497671989</v>
      </c>
      <c r="AO61" s="14">
        <f>[3]Final!Y58</f>
        <v>0.223553628023788</v>
      </c>
      <c r="AP61" s="14">
        <f>[3]Final!Z58</f>
        <v>0.134692874304223</v>
      </c>
      <c r="AQ61" s="14">
        <f>[3]Final!Q58</f>
        <v>0.108786363627572</v>
      </c>
      <c r="AR61" s="10">
        <f>[3]Final!D58</f>
        <v>0.02442741723961</v>
      </c>
      <c r="AS61" s="10">
        <f>[3]Final!E58</f>
        <v>0.0887608492841736</v>
      </c>
      <c r="AT61" s="10">
        <f>[3]Final!F58</f>
        <v>0.0514199545387777</v>
      </c>
      <c r="AU61" s="11">
        <f>[3]Final!AL158/10</f>
        <v>109.21576703897</v>
      </c>
      <c r="AV61" s="11">
        <f>[3]Final!AP158/10</f>
        <v>563.362461651805</v>
      </c>
      <c r="AW61" s="10">
        <f>[3]Final!AS158</f>
        <v>1.09746840843388</v>
      </c>
      <c r="AX61" s="10">
        <f>[3]Final!AT158</f>
        <v>2.79601461700872</v>
      </c>
      <c r="AY61" s="10">
        <f>[3]Final!AD158</f>
        <v>1.09917063546591</v>
      </c>
      <c r="AZ61" s="10">
        <f>[3]Final!AF158</f>
        <v>2.85500382889954</v>
      </c>
      <c r="BA61" s="12">
        <f t="shared" si="8"/>
        <v>26.9511051432465</v>
      </c>
      <c r="BB61" s="12">
        <f t="shared" si="5"/>
        <v>131.537388477407</v>
      </c>
      <c r="BC61" s="11">
        <f>[3]Final!AI158/10</f>
        <v>78.461423909014</v>
      </c>
      <c r="BD61" s="11">
        <f>[3]Final!AJ158/10</f>
        <v>17.2357546389791</v>
      </c>
      <c r="BE61" s="11">
        <f>[3]Final!AK158/10</f>
        <v>13.5185884909768</v>
      </c>
      <c r="BF61" s="11">
        <f>[3]Final!M158/10</f>
        <v>75.4557990278495</v>
      </c>
      <c r="BG61" s="11">
        <f>[3]Final!N158/10</f>
        <v>16.3245569585826</v>
      </c>
      <c r="BH61" s="11">
        <f>[3]Final!O158/10</f>
        <v>12.984756741494</v>
      </c>
      <c r="BI61" s="14">
        <f>[3]Final!X158</f>
        <v>0.677624461098172</v>
      </c>
      <c r="BJ61" s="14">
        <f>[3]Final!Y158</f>
        <v>0.185280371535437</v>
      </c>
      <c r="BK61" s="14">
        <f>[3]Final!Z158</f>
        <v>0.137095167366391</v>
      </c>
      <c r="BL61" s="14">
        <f>[3]Final!Q158</f>
        <v>0.139562665631526</v>
      </c>
      <c r="BM61" s="10">
        <f>[3]Final!D158</f>
        <v>0.0493838461936331</v>
      </c>
      <c r="BN61" s="10">
        <f>[3]Final!E158</f>
        <v>0.12677755859027</v>
      </c>
      <c r="BO61" s="10">
        <f>[3]Final!F158</f>
        <v>0.0803261928656704</v>
      </c>
      <c r="BP61" s="11">
        <f>[3]Data!$BB62/10</f>
        <v>321.14</v>
      </c>
      <c r="BQ61" s="11">
        <f>[3]Data!$BD62/10</f>
        <v>84.637</v>
      </c>
      <c r="BR61" s="21">
        <f>[3]Data!$CR62/10</f>
        <v>90.1135882069681</v>
      </c>
      <c r="BS61" s="22">
        <f>[3]Data!BP62</f>
        <v>4.88059349619539</v>
      </c>
      <c r="BT61" s="22">
        <f>[3]Data!BQ62</f>
        <v>5.44443431455925</v>
      </c>
      <c r="BU61" s="22">
        <f>[3]Data!BR62</f>
        <v>3.45289951734989</v>
      </c>
      <c r="BV61" s="22">
        <f>[3]Data!BS62</f>
        <v>5.67152880860841</v>
      </c>
      <c r="BW61" s="21">
        <f>[3]Data!$AZ62</f>
        <v>100.2</v>
      </c>
      <c r="BX61" s="10"/>
    </row>
    <row r="62" spans="1:76">
      <c r="A62" s="1">
        <v>1999</v>
      </c>
      <c r="B62" s="11">
        <f>[3]OECD!AB55</f>
        <v>120.91178123108</v>
      </c>
      <c r="C62" s="11">
        <f>[3]OECD!EA55</f>
        <v>626.172022408399</v>
      </c>
      <c r="D62" s="10">
        <f>[3]OECD!EH55</f>
        <v>1.10036296407208</v>
      </c>
      <c r="E62" s="10">
        <f>[3]OECD!EI55</f>
        <v>3.07851046462209</v>
      </c>
      <c r="F62" s="10">
        <f>[3]OECD!CG55</f>
        <v>1.10310785524855</v>
      </c>
      <c r="G62" s="10">
        <f>[3]OECD!CH55</f>
        <v>3.15582619715512</v>
      </c>
      <c r="H62" s="12">
        <f t="shared" si="6"/>
        <v>29.7908544963749</v>
      </c>
      <c r="I62" s="12">
        <f t="shared" si="1"/>
        <v>146.124035954616</v>
      </c>
      <c r="J62" s="11">
        <f>[3]OECD!Y55</f>
        <v>85.8589960677774</v>
      </c>
      <c r="K62" s="11">
        <f>[3]OECD!Z55</f>
        <v>20.0803952993615</v>
      </c>
      <c r="L62" s="11">
        <f>[3]OECD!AA55</f>
        <v>14.972389863941</v>
      </c>
      <c r="M62" s="11">
        <f>[3]OECD!AV55</f>
        <v>84.3259275793014</v>
      </c>
      <c r="N62" s="11">
        <f>[3]OECD!AW55</f>
        <v>20.006015210859</v>
      </c>
      <c r="O62" s="11">
        <f>[3]OECD!AX55</f>
        <v>14.8713216720168</v>
      </c>
      <c r="P62" s="14">
        <f>[3]OECD!BX55</f>
        <v>0.697337293080566</v>
      </c>
      <c r="Q62" s="14">
        <f>[3]OECD!BY55</f>
        <v>0.165218423153795</v>
      </c>
      <c r="R62" s="14">
        <f>[3]OECD!BZ55</f>
        <v>0.137444283765638</v>
      </c>
      <c r="S62" s="14">
        <f>[3]OECD!BR55</f>
        <v>0.103415691158446</v>
      </c>
      <c r="T62" s="10">
        <f>[3]OECD!DR$7</f>
        <v>0.05</v>
      </c>
      <c r="U62" s="10">
        <f>[3]OECD!DS$7</f>
        <v>0.125</v>
      </c>
      <c r="V62" s="10">
        <f>[3]OECD!DT$7</f>
        <v>0.08</v>
      </c>
      <c r="W62" s="16">
        <f>[3]OECD!BM55</f>
        <v>0.000995024875621864</v>
      </c>
      <c r="X62" s="16">
        <f>[3]OECD!BN55</f>
        <v>-0.0189054726368159</v>
      </c>
      <c r="Y62" s="16">
        <f>[3]OECD!BO55</f>
        <v>0.0258706467661691</v>
      </c>
      <c r="Z62" s="11">
        <f>[3]Final!AL59/10</f>
        <v>149.595041524216</v>
      </c>
      <c r="AA62" s="11">
        <f>[3]Final!AP59/10</f>
        <v>777.482022307609</v>
      </c>
      <c r="AB62" s="10">
        <f>[3]Final!AS59</f>
        <v>1.09723574912064</v>
      </c>
      <c r="AC62" s="10">
        <f>[3]Final!AT59</f>
        <v>3.05079123107665</v>
      </c>
      <c r="AD62" s="10">
        <f>[3]Final!AD59</f>
        <v>1.09875133464745</v>
      </c>
      <c r="AE62" s="10">
        <f>[3]Final!AF59</f>
        <v>3.15435191519604</v>
      </c>
      <c r="AF62" s="12">
        <f t="shared" si="7"/>
        <v>29.7769373423285</v>
      </c>
      <c r="AG62" s="12">
        <f t="shared" si="3"/>
        <v>146.055772363234</v>
      </c>
      <c r="AH62" s="11">
        <f>[3]Final!AI59/10</f>
        <v>108.17062060454</v>
      </c>
      <c r="AI62" s="11">
        <f>[3]Final!AJ59/10</f>
        <v>23.4168215207863</v>
      </c>
      <c r="AJ62" s="11">
        <f>[3]Final!AK59/10</f>
        <v>18.0075993988902</v>
      </c>
      <c r="AK62" s="11">
        <f>[3]Final!M59/10</f>
        <v>124.164173545666</v>
      </c>
      <c r="AL62" s="11">
        <f>[3]Final!N59/10</f>
        <v>29.2616203309896</v>
      </c>
      <c r="AM62" s="11">
        <f>[3]Final!O59/10</f>
        <v>21.7831571146394</v>
      </c>
      <c r="AN62" s="14">
        <f>[3]Final!X59</f>
        <v>0.685674867612408</v>
      </c>
      <c r="AO62" s="14">
        <f>[3]Final!Y59</f>
        <v>0.182211426997498</v>
      </c>
      <c r="AP62" s="14">
        <f>[3]Final!Z59</f>
        <v>0.132113705390094</v>
      </c>
      <c r="AQ62" s="14">
        <f>[3]Final!Q59</f>
        <v>0.0839936833238762</v>
      </c>
      <c r="AR62" s="10">
        <f>[3]Final!D59</f>
        <v>0.0242979023150335</v>
      </c>
      <c r="AS62" s="10">
        <f>[3]Final!E59</f>
        <v>0.0874327673636192</v>
      </c>
      <c r="AT62" s="10">
        <f>[3]Final!F59</f>
        <v>0.0513403940448515</v>
      </c>
      <c r="AU62" s="11">
        <f>[3]Final!AL159/10</f>
        <v>120.503633753033</v>
      </c>
      <c r="AV62" s="11">
        <f>[3]Final!AP159/10</f>
        <v>624.355164304615</v>
      </c>
      <c r="AW62" s="10">
        <f>[3]Final!AS159</f>
        <v>1.1003475933828</v>
      </c>
      <c r="AX62" s="10">
        <f>[3]Final!AT159</f>
        <v>3.07658795488867</v>
      </c>
      <c r="AY62" s="10">
        <f>[3]Final!AD159</f>
        <v>1.10291118659369</v>
      </c>
      <c r="AZ62" s="10">
        <f>[3]Final!AF159</f>
        <v>3.14881566066112</v>
      </c>
      <c r="BA62" s="12">
        <f t="shared" si="8"/>
        <v>29.7246753535493</v>
      </c>
      <c r="BB62" s="12">
        <f t="shared" si="5"/>
        <v>145.799427493087</v>
      </c>
      <c r="BC62" s="11">
        <f>[3]Final!AI159/10</f>
        <v>85.733647331999</v>
      </c>
      <c r="BD62" s="11">
        <f>[3]Final!AJ159/10</f>
        <v>19.8661679990271</v>
      </c>
      <c r="BE62" s="11">
        <f>[3]Final!AK159/10</f>
        <v>14.9038184220073</v>
      </c>
      <c r="BF62" s="11">
        <f>[3]Final!M159/10</f>
        <v>82.3101845275979</v>
      </c>
      <c r="BG62" s="11">
        <f>[3]Final!N159/10</f>
        <v>18.8265644072958</v>
      </c>
      <c r="BH62" s="11">
        <f>[3]Final!O159/10</f>
        <v>14.3054474324534</v>
      </c>
      <c r="BI62" s="14">
        <f>[3]Final!X159</f>
        <v>0.702429655901699</v>
      </c>
      <c r="BJ62" s="14">
        <f>[3]Final!Y159</f>
        <v>0.1615757956256</v>
      </c>
      <c r="BK62" s="14">
        <f>[3]Final!Z159</f>
        <v>0.135994548472701</v>
      </c>
      <c r="BL62" s="14">
        <f>[3]Final!Q159</f>
        <v>0.114797886767539</v>
      </c>
      <c r="BM62" s="10">
        <f>[3]Final!D159</f>
        <v>0.0492981045764934</v>
      </c>
      <c r="BN62" s="10">
        <f>[3]Final!E159</f>
        <v>0.126841302247879</v>
      </c>
      <c r="BO62" s="10">
        <f>[3]Final!F159</f>
        <v>0.0802692227231003</v>
      </c>
      <c r="BP62" s="11">
        <f>[3]Data!$BB63/10</f>
        <v>332.675</v>
      </c>
      <c r="BQ62" s="11">
        <f>[3]Data!$BD63/10</f>
        <v>95.61</v>
      </c>
      <c r="BR62" s="21">
        <f>[3]Data!$CR63/10</f>
        <v>101.489387177965</v>
      </c>
      <c r="BS62" s="22">
        <f>[3]Data!BP63</f>
        <v>4.90499646367637</v>
      </c>
      <c r="BT62" s="22">
        <f>[3]Data!BQ63</f>
        <v>5.4771009204466</v>
      </c>
      <c r="BU62" s="22">
        <f>[3]Data!BR63</f>
        <v>3.40455892410699</v>
      </c>
      <c r="BV62" s="22">
        <f>[3]Data!BS63</f>
        <v>5.84734620167527</v>
      </c>
      <c r="BW62" s="21">
        <f>[3]Data!$AZ63</f>
        <v>100.5</v>
      </c>
      <c r="BX62" s="10"/>
    </row>
    <row r="63" spans="1:76">
      <c r="A63" s="1">
        <v>2000</v>
      </c>
      <c r="B63" s="11">
        <f>[3]OECD!AB56</f>
        <v>133.472157114324</v>
      </c>
      <c r="C63" s="11">
        <f>[3]OECD!EA56</f>
        <v>706.873254991522</v>
      </c>
      <c r="D63" s="10">
        <f>[3]OECD!EH56</f>
        <v>1.10079266319289</v>
      </c>
      <c r="E63" s="10">
        <f>[3]OECD!EI56</f>
        <v>3.38880173301854</v>
      </c>
      <c r="F63" s="10">
        <f>[3]OECD!CG56</f>
        <v>1.10425659859737</v>
      </c>
      <c r="G63" s="10">
        <f>[3]OECD!CH56</f>
        <v>3.484841902235</v>
      </c>
      <c r="H63" s="12">
        <f t="shared" si="6"/>
        <v>32.8967476554762</v>
      </c>
      <c r="I63" s="12">
        <f t="shared" si="1"/>
        <v>165.069674827646</v>
      </c>
      <c r="J63" s="11">
        <f>[3]OECD!Y56</f>
        <v>93.8135645796793</v>
      </c>
      <c r="K63" s="11">
        <f>[3]OECD!Z56</f>
        <v>23.0795171230173</v>
      </c>
      <c r="L63" s="11">
        <f>[3]OECD!AA56</f>
        <v>16.5790754116278</v>
      </c>
      <c r="M63" s="11">
        <f>[3]OECD!AV56</f>
        <v>92.1397746910034</v>
      </c>
      <c r="N63" s="11">
        <f>[3]OECD!AW56</f>
        <v>23.018619958602</v>
      </c>
      <c r="O63" s="11">
        <f>[3]OECD!AX56</f>
        <v>16.4330548310254</v>
      </c>
      <c r="P63" s="14">
        <f>[3]OECD!BX56</f>
        <v>0.657315167296267</v>
      </c>
      <c r="Q63" s="14">
        <f>[3]OECD!BY56</f>
        <v>0.177626891565758</v>
      </c>
      <c r="R63" s="14">
        <f>[3]OECD!BZ56</f>
        <v>0.165057941137975</v>
      </c>
      <c r="S63" s="14">
        <f>[3]OECD!BR56</f>
        <v>0.10694850567071</v>
      </c>
      <c r="T63" s="10">
        <f>[3]OECD!DR$7</f>
        <v>0.05</v>
      </c>
      <c r="U63" s="10">
        <f>[3]OECD!DS$7</f>
        <v>0.125</v>
      </c>
      <c r="V63" s="10">
        <f>[3]OECD!DT$7</f>
        <v>0.08</v>
      </c>
      <c r="W63" s="16">
        <f>[3]OECD!BM56</f>
        <v>0.0187376725838264</v>
      </c>
      <c r="X63" s="16">
        <f>[3]OECD!BN56</f>
        <v>-0.0236686390532544</v>
      </c>
      <c r="Y63" s="16">
        <f>[3]OECD!BO56</f>
        <v>0</v>
      </c>
      <c r="Z63" s="11">
        <f>[3]Final!AL60/10</f>
        <v>164.754366394183</v>
      </c>
      <c r="AA63" s="11">
        <f>[3]Final!AP60/10</f>
        <v>875.884286274652</v>
      </c>
      <c r="AB63" s="10">
        <f>[3]Final!AS60</f>
        <v>1.09824537059929</v>
      </c>
      <c r="AC63" s="10">
        <f>[3]Final!AT60</f>
        <v>3.35051734619485</v>
      </c>
      <c r="AD63" s="10">
        <f>[3]Final!AD60</f>
        <v>1.10012174507429</v>
      </c>
      <c r="AE63" s="10">
        <f>[3]Final!AF60</f>
        <v>3.47017113352389</v>
      </c>
      <c r="AF63" s="12">
        <f t="shared" si="7"/>
        <v>32.7582562720101</v>
      </c>
      <c r="AG63" s="12">
        <f t="shared" si="3"/>
        <v>164.374751187333</v>
      </c>
      <c r="AH63" s="11">
        <f>[3]Final!AI60/10</f>
        <v>117.880875383122</v>
      </c>
      <c r="AI63" s="11">
        <f>[3]Final!AJ60/10</f>
        <v>26.9630309474999</v>
      </c>
      <c r="AJ63" s="11">
        <f>[3]Final!AK60/10</f>
        <v>19.910460063562</v>
      </c>
      <c r="AK63" s="11">
        <f>[3]Final!M60/10</f>
        <v>135.053802400422</v>
      </c>
      <c r="AL63" s="11">
        <f>[3]Final!N60/10</f>
        <v>33.4230442333151</v>
      </c>
      <c r="AM63" s="11">
        <f>[3]Final!O60/10</f>
        <v>24.0152553119895</v>
      </c>
      <c r="AN63" s="14">
        <f>[3]Final!X60</f>
        <v>0.628009710399029</v>
      </c>
      <c r="AO63" s="14">
        <f>[3]Final!Y60</f>
        <v>0.197568935860375</v>
      </c>
      <c r="AP63" s="14">
        <f>[3]Final!Z60</f>
        <v>0.174421353740597</v>
      </c>
      <c r="AQ63" s="14">
        <f>[3]Final!Q60</f>
        <v>0.0997279782605955</v>
      </c>
      <c r="AR63" s="10">
        <f>[3]Final!D60</f>
        <v>0.0241879987623377</v>
      </c>
      <c r="AS63" s="10">
        <f>[3]Final!E60</f>
        <v>0.0864235143409746</v>
      </c>
      <c r="AT63" s="10">
        <f>[3]Final!F60</f>
        <v>0.0511524729336118</v>
      </c>
      <c r="AU63" s="11">
        <f>[3]Final!AL160/10</f>
        <v>133.023620711336</v>
      </c>
      <c r="AV63" s="11">
        <f>[3]Final!AP160/10</f>
        <v>704.855077845175</v>
      </c>
      <c r="AW63" s="10">
        <f>[3]Final!AS160</f>
        <v>1.1008961502221</v>
      </c>
      <c r="AX63" s="10">
        <f>[3]Final!AT160</f>
        <v>3.38700383535661</v>
      </c>
      <c r="AY63" s="10">
        <f>[3]Final!AD160</f>
        <v>1.1040321687996</v>
      </c>
      <c r="AZ63" s="10">
        <f>[3]Final!AF160</f>
        <v>3.47639378298984</v>
      </c>
      <c r="BA63" s="12">
        <f t="shared" si="8"/>
        <v>32.816997797443</v>
      </c>
      <c r="BB63" s="12">
        <f t="shared" si="5"/>
        <v>164.669505082267</v>
      </c>
      <c r="BC63" s="11">
        <f>[3]Final!AI160/10</f>
        <v>93.6770655461077</v>
      </c>
      <c r="BD63" s="11">
        <f>[3]Final!AJ160/10</f>
        <v>22.8433624081425</v>
      </c>
      <c r="BE63" s="11">
        <f>[3]Final!AK160/10</f>
        <v>16.5031927570857</v>
      </c>
      <c r="BF63" s="11">
        <f>[3]Final!M160/10</f>
        <v>89.937350548513</v>
      </c>
      <c r="BG63" s="11">
        <f>[3]Final!N160/10</f>
        <v>21.6624826621589</v>
      </c>
      <c r="BH63" s="11">
        <f>[3]Final!O160/10</f>
        <v>15.8091886165723</v>
      </c>
      <c r="BI63" s="14">
        <f>[3]Final!X160</f>
        <v>0.663495533500607</v>
      </c>
      <c r="BJ63" s="14">
        <f>[3]Final!Y160</f>
        <v>0.17328330058434</v>
      </c>
      <c r="BK63" s="14">
        <f>[3]Final!Z160</f>
        <v>0.163221165915053</v>
      </c>
      <c r="BL63" s="14">
        <f>[3]Final!Q160</f>
        <v>0.128557417111152</v>
      </c>
      <c r="BM63" s="10">
        <f>[3]Final!D160</f>
        <v>0.0492985023113305</v>
      </c>
      <c r="BN63" s="10">
        <f>[3]Final!E160</f>
        <v>0.126918921022426</v>
      </c>
      <c r="BO63" s="10">
        <f>[3]Final!F160</f>
        <v>0.0801030211879973</v>
      </c>
      <c r="BP63" s="11">
        <f>[3]Data!$BB64/10</f>
        <v>355.149</v>
      </c>
      <c r="BQ63" s="11">
        <f>[3]Data!$BD64/10</f>
        <v>108.2</v>
      </c>
      <c r="BR63" s="21">
        <f>[3]Data!$CR64/10</f>
        <v>111.902192696467</v>
      </c>
      <c r="BS63" s="22">
        <f>[3]Data!BP64</f>
        <v>5.01781138234092</v>
      </c>
      <c r="BT63" s="22">
        <f>[3]Data!BQ64</f>
        <v>5.65784525082134</v>
      </c>
      <c r="BU63" s="22">
        <f>[3]Data!BR64</f>
        <v>3.37051333486592</v>
      </c>
      <c r="BV63" s="22">
        <f>[3]Data!BS64</f>
        <v>5.92920904849873</v>
      </c>
      <c r="BW63" s="21">
        <f>[3]Data!$AZ64</f>
        <v>101.4</v>
      </c>
      <c r="BX63" s="10"/>
    </row>
    <row r="64" spans="1:76">
      <c r="A64" s="1">
        <v>2001</v>
      </c>
      <c r="B64" s="11">
        <f>[3]OECD!AB57</f>
        <v>147.772347401643</v>
      </c>
      <c r="C64" s="11">
        <f>[3]OECD!EA57</f>
        <v>791.292917639928</v>
      </c>
      <c r="D64" s="10">
        <f>[3]OECD!EH57</f>
        <v>1.10403622612867</v>
      </c>
      <c r="E64" s="10">
        <f>[3]OECD!EI57</f>
        <v>3.74135987642009</v>
      </c>
      <c r="F64" s="10">
        <f>[3]OECD!CG57</f>
        <v>1.10636063842369</v>
      </c>
      <c r="G64" s="10">
        <f>[3]OECD!CH57</f>
        <v>3.85549191176235</v>
      </c>
      <c r="H64" s="12">
        <f t="shared" si="6"/>
        <v>36.3956667381758</v>
      </c>
      <c r="I64" s="12">
        <f t="shared" si="1"/>
        <v>185.000736507452</v>
      </c>
      <c r="J64" s="11">
        <f>[3]OECD!Y57</f>
        <v>102.795845319351</v>
      </c>
      <c r="K64" s="11">
        <f>[3]OECD!Z57</f>
        <v>26.5187480679127</v>
      </c>
      <c r="L64" s="11">
        <f>[3]OECD!AA57</f>
        <v>18.457754014379</v>
      </c>
      <c r="M64" s="11">
        <f>[3]OECD!AV57</f>
        <v>100.825338409759</v>
      </c>
      <c r="N64" s="11">
        <f>[3]OECD!AW57</f>
        <v>26.4524081018294</v>
      </c>
      <c r="O64" s="11">
        <f>[3]OECD!AX57</f>
        <v>18.2483486593785</v>
      </c>
      <c r="P64" s="14">
        <f>[3]OECD!BX57</f>
        <v>0.666906996763668</v>
      </c>
      <c r="Q64" s="14">
        <f>[3]OECD!BY57</f>
        <v>0.17417488709824</v>
      </c>
      <c r="R64" s="14">
        <f>[3]OECD!BZ57</f>
        <v>0.158918116138092</v>
      </c>
      <c r="S64" s="14">
        <f>[3]OECD!BR57</f>
        <v>0.116674772784489</v>
      </c>
      <c r="T64" s="10">
        <f>[3]OECD!DR$7</f>
        <v>0.05</v>
      </c>
      <c r="U64" s="10">
        <f>[3]OECD!DS$7</f>
        <v>0.125</v>
      </c>
      <c r="V64" s="10">
        <f>[3]OECD!DT$7</f>
        <v>0.08</v>
      </c>
      <c r="W64" s="16">
        <f>[3]OECD!BM57</f>
        <v>0.0272452068617559</v>
      </c>
      <c r="X64" s="16">
        <f>[3]OECD!BN57</f>
        <v>0</v>
      </c>
      <c r="Y64" s="16">
        <f>[3]OECD!BO57</f>
        <v>0.0201816347124115</v>
      </c>
      <c r="Z64" s="11">
        <f>[3]Final!AL61/10</f>
        <v>181.981673880481</v>
      </c>
      <c r="AA64" s="11">
        <f>[3]Final!AP61/10</f>
        <v>978.22419927443</v>
      </c>
      <c r="AB64" s="10">
        <f>[3]Final!AS61</f>
        <v>1.10129300450345</v>
      </c>
      <c r="AC64" s="10">
        <f>[3]Final!AT61</f>
        <v>3.68990131483185</v>
      </c>
      <c r="AD64" s="10">
        <f>[3]Final!AD61</f>
        <v>1.10259012916399</v>
      </c>
      <c r="AE64" s="10">
        <f>[3]Final!AF61</f>
        <v>3.82617643833326</v>
      </c>
      <c r="AF64" s="12">
        <f t="shared" si="7"/>
        <v>36.1189300141428</v>
      </c>
      <c r="AG64" s="12">
        <f t="shared" si="3"/>
        <v>183.594071858799</v>
      </c>
      <c r="AH64" s="11">
        <f>[3]Final!AI61/10</f>
        <v>128.807672957906</v>
      </c>
      <c r="AI64" s="11">
        <f>[3]Final!AJ61/10</f>
        <v>31.0503552560678</v>
      </c>
      <c r="AJ64" s="11">
        <f>[3]Final!AK61/10</f>
        <v>22.1236456665071</v>
      </c>
      <c r="AK64" s="11">
        <f>[3]Final!M61/10</f>
        <v>147.107780512381</v>
      </c>
      <c r="AL64" s="11">
        <f>[3]Final!N61/10</f>
        <v>38.2360706279996</v>
      </c>
      <c r="AM64" s="11">
        <f>[3]Final!O61/10</f>
        <v>26.5724251620086</v>
      </c>
      <c r="AN64" s="14">
        <f>[3]Final!X61</f>
        <v>0.644679556015004</v>
      </c>
      <c r="AO64" s="14">
        <f>[3]Final!Y61</f>
        <v>0.190037617351329</v>
      </c>
      <c r="AP64" s="14">
        <f>[3]Final!Z61</f>
        <v>0.165282826633667</v>
      </c>
      <c r="AQ64" s="14">
        <f>[3]Final!Q61</f>
        <v>0.0860808855271855</v>
      </c>
      <c r="AR64" s="10">
        <f>[3]Final!D61</f>
        <v>0.0240416584995486</v>
      </c>
      <c r="AS64" s="10">
        <f>[3]Final!E61</f>
        <v>0.0856176242472055</v>
      </c>
      <c r="AT64" s="10">
        <f>[3]Final!F61</f>
        <v>0.0508668828600848</v>
      </c>
      <c r="AU64" s="11">
        <f>[3]Final!AL161/10</f>
        <v>147.278527711992</v>
      </c>
      <c r="AV64" s="11">
        <f>[3]Final!AP161/10</f>
        <v>789.060818725812</v>
      </c>
      <c r="AW64" s="10">
        <f>[3]Final!AS161</f>
        <v>1.1040642035651</v>
      </c>
      <c r="AX64" s="10">
        <f>[3]Final!AT161</f>
        <v>3.73946969195494</v>
      </c>
      <c r="AY64" s="10">
        <f>[3]Final!AD161</f>
        <v>1.1061619949543</v>
      </c>
      <c r="AZ64" s="10">
        <f>[3]Final!AF161</f>
        <v>3.84545468223877</v>
      </c>
      <c r="BA64" s="12">
        <f t="shared" si="8"/>
        <v>36.3009157520305</v>
      </c>
      <c r="BB64" s="12">
        <f t="shared" si="5"/>
        <v>184.519113177186</v>
      </c>
      <c r="BC64" s="11">
        <f>[3]Final!AI161/10</f>
        <v>102.647159378363</v>
      </c>
      <c r="BD64" s="11">
        <f>[3]Final!AJ161/10</f>
        <v>26.2575950949895</v>
      </c>
      <c r="BE64" s="11">
        <f>[3]Final!AK161/10</f>
        <v>18.3737732386398</v>
      </c>
      <c r="BF64" s="11">
        <f>[3]Final!M161/10</f>
        <v>98.4189965432321</v>
      </c>
      <c r="BG64" s="11">
        <f>[3]Final!N161/10</f>
        <v>24.8951495352173</v>
      </c>
      <c r="BH64" s="11">
        <f>[3]Final!O161/10</f>
        <v>17.5575385447149</v>
      </c>
      <c r="BI64" s="14">
        <f>[3]Final!X161</f>
        <v>0.672553515130218</v>
      </c>
      <c r="BJ64" s="14">
        <f>[3]Final!Y161</f>
        <v>0.170120885081303</v>
      </c>
      <c r="BK64" s="14">
        <f>[3]Final!Z161</f>
        <v>0.157325599788479</v>
      </c>
      <c r="BL64" s="14">
        <f>[3]Final!Q161</f>
        <v>0.112596697308504</v>
      </c>
      <c r="BM64" s="10">
        <f>[3]Final!D161</f>
        <v>0.0492313071156431</v>
      </c>
      <c r="BN64" s="10">
        <f>[3]Final!E161</f>
        <v>0.126879451782422</v>
      </c>
      <c r="BO64" s="10">
        <f>[3]Final!F161</f>
        <v>0.0798946408492826</v>
      </c>
      <c r="BP64" s="11">
        <f>[3]Data!$BB65/10</f>
        <v>383.19</v>
      </c>
      <c r="BQ64" s="11">
        <f>[3]Data!$BD65/10</f>
        <v>123.317</v>
      </c>
      <c r="BR64" s="21">
        <f>[3]Data!$CR65/10</f>
        <v>121.493866682446</v>
      </c>
      <c r="BS64" s="22">
        <f>[3]Data!BP65</f>
        <v>5.08304293031135</v>
      </c>
      <c r="BT64" s="22">
        <f>[3]Data!BQ65</f>
        <v>5.75968646533613</v>
      </c>
      <c r="BU64" s="22">
        <f>[3]Data!BR65</f>
        <v>3.34017871485212</v>
      </c>
      <c r="BV64" s="22">
        <f>[3]Data!BS65</f>
        <v>5.99443034803221</v>
      </c>
      <c r="BW64" s="21">
        <f>[3]Data!$AZ65</f>
        <v>99.1</v>
      </c>
      <c r="BX64" s="10"/>
    </row>
    <row r="65" spans="1:76">
      <c r="A65" s="1">
        <v>2002</v>
      </c>
      <c r="B65" s="11">
        <f>[3]OECD!AB58</f>
        <v>163.801459504343</v>
      </c>
      <c r="C65" s="11">
        <f>[3]OECD!EA58</f>
        <v>877.978309345774</v>
      </c>
      <c r="D65" s="10">
        <f>[3]OECD!EH58</f>
        <v>1.10558337069355</v>
      </c>
      <c r="E65" s="10">
        <f>[3]OECD!EI58</f>
        <v>4.13638526315014</v>
      </c>
      <c r="F65" s="10">
        <f>[3]OECD!CG58</f>
        <v>1.10827655272729</v>
      </c>
      <c r="G65" s="10">
        <f>[3]OECD!CH58</f>
        <v>4.27295128503592</v>
      </c>
      <c r="H65" s="12">
        <f t="shared" si="6"/>
        <v>40.3364640667967</v>
      </c>
      <c r="I65" s="12">
        <f t="shared" si="1"/>
        <v>205.647074444015</v>
      </c>
      <c r="J65" s="11">
        <f>[3]OECD!Y58</f>
        <v>112.78715179759</v>
      </c>
      <c r="K65" s="11">
        <f>[3]OECD!Z58</f>
        <v>30.343905846256</v>
      </c>
      <c r="L65" s="11">
        <f>[3]OECD!AA58</f>
        <v>20.6704018604966</v>
      </c>
      <c r="M65" s="11">
        <f>[3]OECD!AV58</f>
        <v>110.555383136893</v>
      </c>
      <c r="N65" s="11">
        <f>[3]OECD!AW58</f>
        <v>30.3267487542233</v>
      </c>
      <c r="O65" s="11">
        <f>[3]OECD!AX58</f>
        <v>20.3792478514977</v>
      </c>
      <c r="P65" s="14">
        <f>[3]OECD!BX58</f>
        <v>0.660664604849327</v>
      </c>
      <c r="Q65" s="14">
        <f>[3]OECD!BY58</f>
        <v>0.170429460668878</v>
      </c>
      <c r="R65" s="14">
        <f>[3]OECD!BZ58</f>
        <v>0.168905934481795</v>
      </c>
      <c r="S65" s="14">
        <f>[3]OECD!BR58</f>
        <v>0.105482791005348</v>
      </c>
      <c r="T65" s="10">
        <f>[3]OECD!DR$7</f>
        <v>0.05</v>
      </c>
      <c r="U65" s="10">
        <f>[3]OECD!DS$7</f>
        <v>0.125</v>
      </c>
      <c r="V65" s="10">
        <f>[3]OECD!DT$7</f>
        <v>0.08</v>
      </c>
      <c r="W65" s="16">
        <f>[3]OECD!BM58</f>
        <v>0.0140703517587939</v>
      </c>
      <c r="X65" s="16">
        <f>[3]OECD!BN58</f>
        <v>-0.00502512562814073</v>
      </c>
      <c r="Y65" s="16">
        <f>[3]OECD!BO58</f>
        <v>-0.00904522613065339</v>
      </c>
      <c r="Z65" s="11">
        <f>[3]Final!AL62/10</f>
        <v>201.306798758795</v>
      </c>
      <c r="AA65" s="11">
        <f>[3]Final!AP62/10</f>
        <v>1083.10220832479</v>
      </c>
      <c r="AB65" s="10">
        <f>[3]Final!AS62</f>
        <v>1.10308031190544</v>
      </c>
      <c r="AC65" s="10">
        <f>[3]Final!AT62</f>
        <v>4.07025749326502</v>
      </c>
      <c r="AD65" s="10">
        <f>[3]Final!AD62</f>
        <v>1.10446145770158</v>
      </c>
      <c r="AE65" s="10">
        <f>[3]Final!AF62</f>
        <v>4.22586440650498</v>
      </c>
      <c r="AF65" s="12">
        <f t="shared" si="7"/>
        <v>39.8919660940414</v>
      </c>
      <c r="AG65" s="12">
        <f t="shared" si="3"/>
        <v>203.380893959229</v>
      </c>
      <c r="AH65" s="11">
        <f>[3]Final!AI62/10</f>
        <v>140.958390413538</v>
      </c>
      <c r="AI65" s="11">
        <f>[3]Final!AJ62/10</f>
        <v>35.6298580923442</v>
      </c>
      <c r="AJ65" s="11">
        <f>[3]Final!AK62/10</f>
        <v>24.7185502529129</v>
      </c>
      <c r="AK65" s="11">
        <f>[3]Final!M62/10</f>
        <v>160.533973051634</v>
      </c>
      <c r="AL65" s="11">
        <f>[3]Final!N62/10</f>
        <v>43.7549170424271</v>
      </c>
      <c r="AM65" s="11">
        <f>[3]Final!O62/10</f>
        <v>29.5303714907467</v>
      </c>
      <c r="AN65" s="14">
        <f>[3]Final!X62</f>
        <v>0.635063305631915</v>
      </c>
      <c r="AO65" s="14">
        <f>[3]Final!Y62</f>
        <v>0.183027985958771</v>
      </c>
      <c r="AP65" s="14">
        <f>[3]Final!Z62</f>
        <v>0.181908708409314</v>
      </c>
      <c r="AQ65" s="14">
        <f>[3]Final!Q62</f>
        <v>0.0786320101863682</v>
      </c>
      <c r="AR65" s="10">
        <f>[3]Final!D62</f>
        <v>0.0238961169290419</v>
      </c>
      <c r="AS65" s="10">
        <f>[3]Final!E62</f>
        <v>0.0852234249284644</v>
      </c>
      <c r="AT65" s="10">
        <f>[3]Final!F62</f>
        <v>0.0504917592278537</v>
      </c>
      <c r="AU65" s="11">
        <f>[3]Final!AL162/10</f>
        <v>163.257117054315</v>
      </c>
      <c r="AV65" s="11">
        <f>[3]Final!AP162/10</f>
        <v>875.53039951067</v>
      </c>
      <c r="AW65" s="10">
        <f>[3]Final!AS162</f>
        <v>1.1056473537079</v>
      </c>
      <c r="AX65" s="10">
        <f>[3]Final!AT162</f>
        <v>4.13453476918086</v>
      </c>
      <c r="AY65" s="10">
        <f>[3]Final!AD162</f>
        <v>1.10805821474349</v>
      </c>
      <c r="AZ65" s="10">
        <f>[3]Final!AF162</f>
        <v>4.26098765007849</v>
      </c>
      <c r="BA65" s="12">
        <f t="shared" si="8"/>
        <v>40.2235279017488</v>
      </c>
      <c r="BB65" s="12">
        <f t="shared" si="5"/>
        <v>205.071292890565</v>
      </c>
      <c r="BC65" s="11">
        <f>[3]Final!AI162/10</f>
        <v>112.625130570145</v>
      </c>
      <c r="BD65" s="11">
        <f>[3]Final!AJ162/10</f>
        <v>30.0545545220552</v>
      </c>
      <c r="BE65" s="11">
        <f>[3]Final!AK162/10</f>
        <v>20.5774319621148</v>
      </c>
      <c r="BF65" s="11">
        <f>[3]Final!M162/10</f>
        <v>107.918769672188</v>
      </c>
      <c r="BG65" s="11">
        <f>[3]Final!N162/10</f>
        <v>28.5365920212465</v>
      </c>
      <c r="BH65" s="11">
        <f>[3]Final!O162/10</f>
        <v>19.6098227331109</v>
      </c>
      <c r="BI65" s="14">
        <f>[3]Final!X162</f>
        <v>0.665298630055687</v>
      </c>
      <c r="BJ65" s="14">
        <f>[3]Final!Y162</f>
        <v>0.166587779801249</v>
      </c>
      <c r="BK65" s="14">
        <f>[3]Final!Z162</f>
        <v>0.168113590143065</v>
      </c>
      <c r="BL65" s="14">
        <f>[3]Final!Q162</f>
        <v>0.105596377349719</v>
      </c>
      <c r="BM65" s="10">
        <f>[3]Final!D162</f>
        <v>0.0491995384622442</v>
      </c>
      <c r="BN65" s="10">
        <f>[3]Final!E162</f>
        <v>0.127070322827538</v>
      </c>
      <c r="BO65" s="10">
        <f>[3]Final!F162</f>
        <v>0.079666352622651</v>
      </c>
      <c r="BP65" s="11">
        <f>[3]Data!$BB66/10</f>
        <v>415.154</v>
      </c>
      <c r="BQ65" s="11">
        <f>[3]Data!$BD66/10</f>
        <v>138.089</v>
      </c>
      <c r="BR65" s="21">
        <f>[3]Data!$CR66/10</f>
        <v>137.516492630541</v>
      </c>
      <c r="BS65" s="22">
        <f>[3]Data!BP66</f>
        <v>5.09829205910229</v>
      </c>
      <c r="BT65" s="22">
        <f>[3]Data!BQ66</f>
        <v>5.81152364352415</v>
      </c>
      <c r="BU65" s="22">
        <f>[3]Data!BR66</f>
        <v>3.3067769277036</v>
      </c>
      <c r="BV65" s="22">
        <f>[3]Data!BS66</f>
        <v>5.91050832315976</v>
      </c>
      <c r="BW65" s="21">
        <f>[3]Data!$AZ66</f>
        <v>99.5</v>
      </c>
      <c r="BX65" s="10"/>
    </row>
    <row r="66" spans="1:76">
      <c r="A66" s="1">
        <v>2003</v>
      </c>
      <c r="B66" s="11">
        <f>[3]OECD!AB59</f>
        <v>182.184531595426</v>
      </c>
      <c r="C66" s="11">
        <f>[3]OECD!EA59</f>
        <v>1006.11730085122</v>
      </c>
      <c r="D66" s="10">
        <f>[3]OECD!EH59</f>
        <v>1.10989896458052</v>
      </c>
      <c r="E66" s="10">
        <f>[3]OECD!EI59</f>
        <v>4.59096972067648</v>
      </c>
      <c r="F66" s="10">
        <f>[3]OECD!CG59</f>
        <v>1.11138309246018</v>
      </c>
      <c r="G66" s="10">
        <f>[3]OECD!CH59</f>
        <v>4.74888581309491</v>
      </c>
      <c r="H66" s="12">
        <f t="shared" si="6"/>
        <v>44.8292641734654</v>
      </c>
      <c r="I66" s="12">
        <f t="shared" si="1"/>
        <v>234.952156634404</v>
      </c>
      <c r="J66" s="11">
        <f>[3]OECD!Y59</f>
        <v>124.20794486269</v>
      </c>
      <c r="K66" s="11">
        <f>[3]OECD!Z59</f>
        <v>34.5707224765903</v>
      </c>
      <c r="L66" s="11">
        <f>[3]OECD!AA59</f>
        <v>23.4058642561458</v>
      </c>
      <c r="M66" s="11">
        <f>[3]OECD!AV59</f>
        <v>121.535947005272</v>
      </c>
      <c r="N66" s="11">
        <f>[3]OECD!AW59</f>
        <v>34.621135105518</v>
      </c>
      <c r="O66" s="11">
        <f>[3]OECD!AX59</f>
        <v>22.9563886024179</v>
      </c>
      <c r="P66" s="14">
        <f>[3]OECD!BX59</f>
        <v>0.642268968433809</v>
      </c>
      <c r="Q66" s="14">
        <f>[3]OECD!BY59</f>
        <v>0.190867752718371</v>
      </c>
      <c r="R66" s="14">
        <f>[3]OECD!BZ59</f>
        <v>0.16686327884782</v>
      </c>
      <c r="S66" s="14">
        <f>[3]OECD!BR59</f>
        <v>0.107963847529297</v>
      </c>
      <c r="T66" s="10">
        <f>[3]OECD!DR$7</f>
        <v>0.05</v>
      </c>
      <c r="U66" s="10">
        <f>[3]OECD!DS$7</f>
        <v>0.125</v>
      </c>
      <c r="V66" s="10">
        <f>[3]OECD!DT$7</f>
        <v>0.08</v>
      </c>
      <c r="W66" s="16">
        <f>[3]OECD!BM59</f>
        <v>0.01953125</v>
      </c>
      <c r="X66" s="16">
        <f>[3]OECD!BN59</f>
        <v>-0.0458984375000001</v>
      </c>
      <c r="Y66" s="16">
        <f>[3]OECD!BO59</f>
        <v>-0.005859375</v>
      </c>
      <c r="Z66" s="11">
        <f>[3]Final!AL63/10</f>
        <v>223.401839595118</v>
      </c>
      <c r="AA66" s="11">
        <f>[3]Final!AP63/10</f>
        <v>1238.52935793126</v>
      </c>
      <c r="AB66" s="10">
        <f>[3]Final!AS63</f>
        <v>1.107077773852</v>
      </c>
      <c r="AC66" s="10">
        <f>[3]Final!AT63</f>
        <v>4.50609160464827</v>
      </c>
      <c r="AD66" s="10">
        <f>[3]Final!AD63</f>
        <v>1.10780613644086</v>
      </c>
      <c r="AE66" s="10">
        <f>[3]Final!AF63</f>
        <v>4.68143852129323</v>
      </c>
      <c r="AF66" s="12">
        <f t="shared" si="7"/>
        <v>44.1925648336697</v>
      </c>
      <c r="AG66" s="12">
        <f t="shared" si="3"/>
        <v>231.615187229021</v>
      </c>
      <c r="AH66" s="11">
        <f>[3]Final!AI63/10</f>
        <v>154.785442590535</v>
      </c>
      <c r="AI66" s="11">
        <f>[3]Final!AJ63/10</f>
        <v>40.7179724558723</v>
      </c>
      <c r="AJ66" s="11">
        <f>[3]Final!AK63/10</f>
        <v>27.8984245487109</v>
      </c>
      <c r="AK66" s="11">
        <f>[3]Final!M63/10</f>
        <v>175.581656705474</v>
      </c>
      <c r="AL66" s="11">
        <f>[3]Final!N63/10</f>
        <v>49.9938031219486</v>
      </c>
      <c r="AM66" s="11">
        <f>[3]Final!O63/10</f>
        <v>33.0372236511998</v>
      </c>
      <c r="AN66" s="14">
        <f>[3]Final!X63</f>
        <v>0.607759688068893</v>
      </c>
      <c r="AO66" s="14">
        <f>[3]Final!Y63</f>
        <v>0.217404137153155</v>
      </c>
      <c r="AP66" s="14">
        <f>[3]Final!Z63</f>
        <v>0.174836174777952</v>
      </c>
      <c r="AQ66" s="14">
        <f>[3]Final!Q63</f>
        <v>0.111936228561146</v>
      </c>
      <c r="AR66" s="10">
        <f>[3]Final!D63</f>
        <v>0.0237137173686096</v>
      </c>
      <c r="AS66" s="10">
        <f>[3]Final!E63</f>
        <v>0.0851305687863662</v>
      </c>
      <c r="AT66" s="10">
        <f>[3]Final!F63</f>
        <v>0.0498988459227882</v>
      </c>
      <c r="AU66" s="11">
        <f>[3]Final!AL163/10</f>
        <v>181.58382646759</v>
      </c>
      <c r="AV66" s="11">
        <f>[3]Final!AP163/10</f>
        <v>1003.38855936444</v>
      </c>
      <c r="AW66" s="10">
        <f>[3]Final!AS163</f>
        <v>1.10995414636359</v>
      </c>
      <c r="AX66" s="10">
        <f>[3]Final!AT163</f>
        <v>4.58914401033671</v>
      </c>
      <c r="AY66" s="10">
        <f>[3]Final!AD163</f>
        <v>1.11121689177666</v>
      </c>
      <c r="AZ66" s="10">
        <f>[3]Final!AF163</f>
        <v>4.73488145241895</v>
      </c>
      <c r="BA66" s="12">
        <f t="shared" si="8"/>
        <v>44.697063651273</v>
      </c>
      <c r="BB66" s="12">
        <f t="shared" si="5"/>
        <v>234.259287849472</v>
      </c>
      <c r="BC66" s="11">
        <f>[3]Final!AI163/10</f>
        <v>124.031309808849</v>
      </c>
      <c r="BD66" s="11">
        <f>[3]Final!AJ163/10</f>
        <v>34.2496623012141</v>
      </c>
      <c r="BE66" s="11">
        <f>[3]Final!AK163/10</f>
        <v>23.3028543575273</v>
      </c>
      <c r="BF66" s="11">
        <f>[3]Final!M163/10</f>
        <v>118.643187322925</v>
      </c>
      <c r="BG66" s="11">
        <f>[3]Final!N163/10</f>
        <v>32.5713545008835</v>
      </c>
      <c r="BH66" s="11">
        <f>[3]Final!O163/10</f>
        <v>22.0946252928019</v>
      </c>
      <c r="BI66" s="14">
        <f>[3]Final!X163</f>
        <v>0.648716215081544</v>
      </c>
      <c r="BJ66" s="14">
        <f>[3]Final!Y163</f>
        <v>0.187194940446328</v>
      </c>
      <c r="BK66" s="14">
        <f>[3]Final!Z163</f>
        <v>0.164088844472129</v>
      </c>
      <c r="BL66" s="14">
        <f>[3]Final!Q163</f>
        <v>0.140737292054446</v>
      </c>
      <c r="BM66" s="10">
        <f>[3]Final!D163</f>
        <v>0.0491118830079907</v>
      </c>
      <c r="BN66" s="10">
        <f>[3]Final!E163</f>
        <v>0.12728156853128</v>
      </c>
      <c r="BO66" s="10">
        <f>[3]Final!F163</f>
        <v>0.0792414122364207</v>
      </c>
      <c r="BP66" s="11">
        <f>[3]Data!$BB67/10</f>
        <v>465.999</v>
      </c>
      <c r="BQ66" s="11">
        <f>[3]Data!$BD67/10</f>
        <v>161.312</v>
      </c>
      <c r="BR66" s="21">
        <f>[3]Data!$CR67/10</f>
        <v>163.89646432783</v>
      </c>
      <c r="BS66" s="22">
        <f>[3]Data!BP67</f>
        <v>5.24104423675715</v>
      </c>
      <c r="BT66" s="22">
        <f>[3]Data!BQ67</f>
        <v>6.06723068383921</v>
      </c>
      <c r="BU66" s="22">
        <f>[3]Data!BR67</f>
        <v>3.23072105836642</v>
      </c>
      <c r="BV66" s="22">
        <f>[3]Data!BS67</f>
        <v>6.01689747297663</v>
      </c>
      <c r="BW66" s="21">
        <f>[3]Data!$AZ67</f>
        <v>102.4</v>
      </c>
      <c r="BX66" s="10"/>
    </row>
    <row r="67" spans="1:76">
      <c r="A67" s="1">
        <v>2004</v>
      </c>
      <c r="B67" s="11">
        <f>[3]OECD!AB60</f>
        <v>204.691265877995</v>
      </c>
      <c r="C67" s="11">
        <f>[3]OECD!EA60</f>
        <v>1194.31431143561</v>
      </c>
      <c r="D67" s="10">
        <f>[3]OECD!EH60</f>
        <v>1.11761307069441</v>
      </c>
      <c r="E67" s="10">
        <f>[3]OECD!EI60</f>
        <v>5.1309277669903</v>
      </c>
      <c r="F67" s="10">
        <f>[3]OECD!CG60</f>
        <v>1.11892703743577</v>
      </c>
      <c r="G67" s="10">
        <f>[3]OECD!CH60</f>
        <v>5.31365673396703</v>
      </c>
      <c r="H67" s="12">
        <f t="shared" si="6"/>
        <v>50.1606757520409</v>
      </c>
      <c r="I67" s="12">
        <f t="shared" si="1"/>
        <v>277.353508192993</v>
      </c>
      <c r="J67" s="11">
        <f>[3]OECD!Y60</f>
        <v>137.139054325654</v>
      </c>
      <c r="K67" s="11">
        <f>[3]OECD!Z60</f>
        <v>40.9779863584675</v>
      </c>
      <c r="L67" s="11">
        <f>[3]OECD!AA60</f>
        <v>26.5742251938731</v>
      </c>
      <c r="M67" s="11">
        <f>[3]OECD!AV60</f>
        <v>134.024102147869</v>
      </c>
      <c r="N67" s="11">
        <f>[3]OECD!AW60</f>
        <v>40.2926447120308</v>
      </c>
      <c r="O67" s="11">
        <f>[3]OECD!AX60</f>
        <v>26.0312965885515</v>
      </c>
      <c r="P67" s="14">
        <f>[3]OECD!BX60</f>
        <v>0.655911184026028</v>
      </c>
      <c r="Q67" s="14">
        <f>[3]OECD!BY60</f>
        <v>0.176227155386877</v>
      </c>
      <c r="R67" s="14">
        <f>[3]OECD!BZ60</f>
        <v>0.167861660587095</v>
      </c>
      <c r="S67" s="14">
        <f>[3]OECD!BR60</f>
        <v>0.156925363073747</v>
      </c>
      <c r="T67" s="10">
        <f>[3]OECD!DR$7</f>
        <v>0.05</v>
      </c>
      <c r="U67" s="10">
        <f>[3]OECD!DS$7</f>
        <v>0.125</v>
      </c>
      <c r="V67" s="10">
        <f>[3]OECD!DT$7</f>
        <v>0.08</v>
      </c>
      <c r="W67" s="16">
        <f>[3]OECD!BM60</f>
        <v>0.0266412940057088</v>
      </c>
      <c r="X67" s="16">
        <f>[3]OECD!BN60</f>
        <v>-0.0570884871550903</v>
      </c>
      <c r="Y67" s="16">
        <f>[3]OECD!BO60</f>
        <v>-0.016175071360609</v>
      </c>
      <c r="Z67" s="11">
        <f>[3]Final!AL64/10</f>
        <v>250.15092932644</v>
      </c>
      <c r="AA67" s="11">
        <f>[3]Final!AP64/10</f>
        <v>1466.28751554366</v>
      </c>
      <c r="AB67" s="10">
        <f>[3]Final!AS64</f>
        <v>1.11385848646921</v>
      </c>
      <c r="AC67" s="10">
        <f>[3]Final!AT64</f>
        <v>5.01914837464514</v>
      </c>
      <c r="AD67" s="10">
        <f>[3]Final!AD64</f>
        <v>1.1142357838555</v>
      </c>
      <c r="AE67" s="10">
        <f>[3]Final!AF64</f>
        <v>5.21622632034451</v>
      </c>
      <c r="AF67" s="12">
        <f t="shared" si="7"/>
        <v>49.2409371180291</v>
      </c>
      <c r="AG67" s="12">
        <f t="shared" si="3"/>
        <v>272.267995828191</v>
      </c>
      <c r="AH67" s="11">
        <f>[3]Final!AI64/10</f>
        <v>170.409031495746</v>
      </c>
      <c r="AI67" s="11">
        <f>[3]Final!AJ64/10</f>
        <v>48.1531935543079</v>
      </c>
      <c r="AJ67" s="11">
        <f>[3]Final!AK64/10</f>
        <v>31.5887042763861</v>
      </c>
      <c r="AK67" s="11">
        <f>[3]Final!M64/10</f>
        <v>192.559506657628</v>
      </c>
      <c r="AL67" s="11">
        <f>[3]Final!N64/10</f>
        <v>57.9365908313083</v>
      </c>
      <c r="AM67" s="11">
        <f>[3]Final!O64/10</f>
        <v>37.16993496646</v>
      </c>
      <c r="AN67" s="14">
        <f>[3]Final!X64</f>
        <v>0.628936159832159</v>
      </c>
      <c r="AO67" s="14">
        <f>[3]Final!Y64</f>
        <v>0.195719796015164</v>
      </c>
      <c r="AP67" s="14">
        <f>[3]Final!Z64</f>
        <v>0.175344044152677</v>
      </c>
      <c r="AQ67" s="14">
        <f>[3]Final!Q64</f>
        <v>0.177082176126945</v>
      </c>
      <c r="AR67" s="10">
        <f>[3]Final!D64</f>
        <v>0.0235241385386699</v>
      </c>
      <c r="AS67" s="10">
        <f>[3]Final!E64</f>
        <v>0.0832473004708283</v>
      </c>
      <c r="AT67" s="10">
        <f>[3]Final!F64</f>
        <v>0.0494032589460395</v>
      </c>
      <c r="AU67" s="11">
        <f>[3]Final!AL164/10</f>
        <v>204.026771349655</v>
      </c>
      <c r="AV67" s="11">
        <f>[3]Final!AP164/10</f>
        <v>1191.19721691693</v>
      </c>
      <c r="AW67" s="10">
        <f>[3]Final!AS164</f>
        <v>1.1175385082192</v>
      </c>
      <c r="AX67" s="10">
        <f>[3]Final!AT164</f>
        <v>5.12854515131474</v>
      </c>
      <c r="AY67" s="10">
        <f>[3]Final!AD164</f>
        <v>1.11882446288806</v>
      </c>
      <c r="AZ67" s="10">
        <f>[3]Final!AF164</f>
        <v>5.29750119784128</v>
      </c>
      <c r="BA67" s="12">
        <f t="shared" si="8"/>
        <v>50.008168232309</v>
      </c>
      <c r="BB67" s="12">
        <f t="shared" si="5"/>
        <v>276.510248109485</v>
      </c>
      <c r="BC67" s="11">
        <f>[3]Final!AI164/10</f>
        <v>136.946374172521</v>
      </c>
      <c r="BD67" s="11">
        <f>[3]Final!AJ164/10</f>
        <v>40.6204579478886</v>
      </c>
      <c r="BE67" s="11">
        <f>[3]Final!AK164/10</f>
        <v>26.4599392292454</v>
      </c>
      <c r="BF67" s="11">
        <f>[3]Final!M164/10</f>
        <v>130.838540689255</v>
      </c>
      <c r="BG67" s="11">
        <f>[3]Final!N164/10</f>
        <v>37.9582113585755</v>
      </c>
      <c r="BH67" s="11">
        <f>[3]Final!O164/10</f>
        <v>25.0553688085373</v>
      </c>
      <c r="BI67" s="14">
        <f>[3]Final!X164</f>
        <v>0.666034782991704</v>
      </c>
      <c r="BJ67" s="14">
        <f>[3]Final!Y164</f>
        <v>0.169766078489924</v>
      </c>
      <c r="BK67" s="14">
        <f>[3]Final!Z164</f>
        <v>0.164199138518372</v>
      </c>
      <c r="BL67" s="14">
        <f>[3]Final!Q164</f>
        <v>0.222709472592875</v>
      </c>
      <c r="BM67" s="10">
        <f>[3]Final!D164</f>
        <v>0.0490502231057478</v>
      </c>
      <c r="BN67" s="10">
        <f>[3]Final!E164</f>
        <v>0.124889011116387</v>
      </c>
      <c r="BO67" s="10">
        <f>[3]Final!F164</f>
        <v>0.0791301814774817</v>
      </c>
      <c r="BP67" s="11">
        <f>[3]Data!$BB68/10</f>
        <v>564.194</v>
      </c>
      <c r="BQ67" s="11">
        <f>[3]Data!$BD68/10</f>
        <v>197.831</v>
      </c>
      <c r="BR67" s="21">
        <f>[3]Data!$CR68/10</f>
        <v>255.333009977071</v>
      </c>
      <c r="BS67" s="22">
        <f>[3]Data!BP68</f>
        <v>5.5293016697788</v>
      </c>
      <c r="BT67" s="22">
        <f>[3]Data!BQ68</f>
        <v>6.54654190786251</v>
      </c>
      <c r="BU67" s="22">
        <f>[3]Data!BR68</f>
        <v>3.20164456884112</v>
      </c>
      <c r="BV67" s="22">
        <f>[3]Data!BS68</f>
        <v>6.22147198705784</v>
      </c>
      <c r="BW67" s="21">
        <f>[3]Data!$AZ68</f>
        <v>105.1</v>
      </c>
      <c r="BX67" s="10"/>
    </row>
    <row r="68" spans="1:76">
      <c r="A68" s="1">
        <v>2005</v>
      </c>
      <c r="B68" s="11">
        <f>[3]OECD!AB61</f>
        <v>233.872041291534</v>
      </c>
      <c r="C68" s="11">
        <f>[3]OECD!EA61</f>
        <v>1406.83698101547</v>
      </c>
      <c r="D68" s="10">
        <f>[3]OECD!EH61</f>
        <v>1.13436311524503</v>
      </c>
      <c r="E68" s="10">
        <f>[3]OECD!EI61</f>
        <v>5.82033520586034</v>
      </c>
      <c r="F68" s="10">
        <f>[3]OECD!CG61</f>
        <v>1.13173719646608</v>
      </c>
      <c r="G68" s="10">
        <f>[3]OECD!CH61</f>
        <v>6.01366297508294</v>
      </c>
      <c r="H68" s="12">
        <f t="shared" si="6"/>
        <v>56.7687025484588</v>
      </c>
      <c r="I68" s="12">
        <f t="shared" si="1"/>
        <v>325.191367936894</v>
      </c>
      <c r="J68" s="11">
        <f>[3]OECD!Y61</f>
        <v>153.531540700763</v>
      </c>
      <c r="K68" s="11">
        <f>[3]OECD!Z61</f>
        <v>49.7502401634661</v>
      </c>
      <c r="L68" s="11">
        <f>[3]OECD!AA61</f>
        <v>30.5902604273046</v>
      </c>
      <c r="M68" s="11">
        <f>[3]OECD!AV61</f>
        <v>149.061843603291</v>
      </c>
      <c r="N68" s="11">
        <f>[3]OECD!AW61</f>
        <v>48.3883874783646</v>
      </c>
      <c r="O68" s="11">
        <f>[3]OECD!AX61</f>
        <v>29.7731695943634</v>
      </c>
      <c r="P68" s="14">
        <f>[3]OECD!BX61</f>
        <v>0.687595426545366</v>
      </c>
      <c r="Q68" s="14">
        <f>[3]OECD!BY61</f>
        <v>0.161279520376538</v>
      </c>
      <c r="R68" s="14">
        <f>[3]OECD!BZ61</f>
        <v>0.151125053078096</v>
      </c>
      <c r="S68" s="14">
        <f>[3]OECD!BR61</f>
        <v>0.17084726298033</v>
      </c>
      <c r="T68" s="10">
        <f>[3]OECD!DR$7</f>
        <v>0.05</v>
      </c>
      <c r="U68" s="10">
        <f>[3]OECD!DS$7</f>
        <v>0.125</v>
      </c>
      <c r="V68" s="10">
        <f>[3]OECD!DT$7</f>
        <v>0.08</v>
      </c>
      <c r="W68" s="16">
        <f>[3]OECD!BM61</f>
        <v>0.0195503421309873</v>
      </c>
      <c r="X68" s="16">
        <f>[3]OECD!BN61</f>
        <v>-0.0156402737047896</v>
      </c>
      <c r="Y68" s="16">
        <f>[3]OECD!BO61</f>
        <v>0.0175953079178885</v>
      </c>
      <c r="Z68" s="11">
        <f>[3]Final!AL65/10</f>
        <v>284.316975005884</v>
      </c>
      <c r="AA68" s="11">
        <f>[3]Final!AP65/10</f>
        <v>1718.70973568761</v>
      </c>
      <c r="AB68" s="10">
        <f>[3]Final!AS65</f>
        <v>1.12850984650919</v>
      </c>
      <c r="AC68" s="10">
        <f>[3]Final!AT65</f>
        <v>5.66415836187763</v>
      </c>
      <c r="AD68" s="10">
        <f>[3]Final!AD65</f>
        <v>1.12342572505499</v>
      </c>
      <c r="AE68" s="10">
        <f>[3]Final!AF65</f>
        <v>5.86004283598396</v>
      </c>
      <c r="AF68" s="12">
        <f t="shared" si="7"/>
        <v>55.3185354842091</v>
      </c>
      <c r="AG68" s="12">
        <f t="shared" si="3"/>
        <v>316.884293964967</v>
      </c>
      <c r="AH68" s="11">
        <f>[3]Final!AI65/10</f>
        <v>189.854206957158</v>
      </c>
      <c r="AI68" s="11">
        <f>[3]Final!AJ65/10</f>
        <v>58.2371321283883</v>
      </c>
      <c r="AJ68" s="11">
        <f>[3]Final!AK65/10</f>
        <v>36.2256359203379</v>
      </c>
      <c r="AK68" s="11">
        <f>[3]Final!M65/10</f>
        <v>212.572936010201</v>
      </c>
      <c r="AL68" s="11">
        <f>[3]Final!N65/10</f>
        <v>68.7400353673742</v>
      </c>
      <c r="AM68" s="11">
        <f>[3]Final!O65/10</f>
        <v>42.1274497665867</v>
      </c>
      <c r="AN68" s="14">
        <f>[3]Final!X65</f>
        <v>0.677889124094018</v>
      </c>
      <c r="AO68" s="14">
        <f>[3]Final!Y65</f>
        <v>0.170387675237175</v>
      </c>
      <c r="AP68" s="14">
        <f>[3]Final!Z65</f>
        <v>0.151723200668807</v>
      </c>
      <c r="AQ68" s="14">
        <f>[3]Final!Q65</f>
        <v>0.161103702910848</v>
      </c>
      <c r="AR68" s="10">
        <f>[3]Final!D65</f>
        <v>0.0231778013476134</v>
      </c>
      <c r="AS68" s="10">
        <f>[3]Final!E65</f>
        <v>0.0813375159901582</v>
      </c>
      <c r="AT68" s="10">
        <f>[3]Final!F65</f>
        <v>0.0486108003984033</v>
      </c>
      <c r="AU68" s="11">
        <f>[3]Final!AL165/10</f>
        <v>233.133814553123</v>
      </c>
      <c r="AV68" s="11">
        <f>[3]Final!AP165/10</f>
        <v>1403.28550624983</v>
      </c>
      <c r="AW68" s="10">
        <f>[3]Final!AS165</f>
        <v>1.13436198081795</v>
      </c>
      <c r="AX68" s="10">
        <f>[3]Final!AT165</f>
        <v>5.8176266365597</v>
      </c>
      <c r="AY68" s="10">
        <f>[3]Final!AD165</f>
        <v>1.13145341454947</v>
      </c>
      <c r="AZ68" s="10">
        <f>[3]Final!AF165</f>
        <v>5.99387581887741</v>
      </c>
      <c r="BA68" s="12">
        <f t="shared" si="8"/>
        <v>56.5819127018103</v>
      </c>
      <c r="BB68" s="12">
        <f t="shared" si="5"/>
        <v>324.121369099128</v>
      </c>
      <c r="BC68" s="11">
        <f>[3]Final!AI165/10</f>
        <v>153.321154975843</v>
      </c>
      <c r="BD68" s="11">
        <f>[3]Final!AJ165/10</f>
        <v>49.3494286323002</v>
      </c>
      <c r="BE68" s="11">
        <f>[3]Final!AK165/10</f>
        <v>30.46323094498</v>
      </c>
      <c r="BF68" s="11">
        <f>[3]Final!M165/10</f>
        <v>145.544752353349</v>
      </c>
      <c r="BG68" s="11">
        <f>[3]Final!N165/10</f>
        <v>45.6241955049994</v>
      </c>
      <c r="BH68" s="11">
        <f>[3]Final!O165/10</f>
        <v>28.6650828080262</v>
      </c>
      <c r="BI68" s="14">
        <f>[3]Final!X165</f>
        <v>0.695544762337775</v>
      </c>
      <c r="BJ68" s="14">
        <f>[3]Final!Y165</f>
        <v>0.155292473611529</v>
      </c>
      <c r="BK68" s="14">
        <f>[3]Final!Z165</f>
        <v>0.149162764050697</v>
      </c>
      <c r="BL68" s="14">
        <f>[3]Final!Q165</f>
        <v>0.206878006819765</v>
      </c>
      <c r="BM68" s="10">
        <f>[3]Final!D165</f>
        <v>0.0487264640885942</v>
      </c>
      <c r="BN68" s="10">
        <f>[3]Final!E165</f>
        <v>0.123442798107601</v>
      </c>
      <c r="BO68" s="10">
        <f>[3]Final!F165</f>
        <v>0.0786061429127767</v>
      </c>
      <c r="BP68" s="11">
        <f>[3]Data!$BB69/10</f>
        <v>659.61</v>
      </c>
      <c r="BQ68" s="11">
        <f>[3]Data!$BD69/10</f>
        <v>252.038</v>
      </c>
      <c r="BR68" s="21">
        <f>[3]Data!$CR69/10</f>
        <v>306.299583700322</v>
      </c>
      <c r="BS68" s="22">
        <f>[3]Data!BP69</f>
        <v>5.72835652989083</v>
      </c>
      <c r="BT68" s="22">
        <f>[3]Data!BQ69</f>
        <v>6.8280432099006</v>
      </c>
      <c r="BU68" s="22">
        <f>[3]Data!BR69</f>
        <v>3.22405608082301</v>
      </c>
      <c r="BV68" s="22">
        <f>[3]Data!BS69</f>
        <v>6.47655233852721</v>
      </c>
      <c r="BW68" s="21">
        <f>[3]Data!$AZ69</f>
        <v>102.3</v>
      </c>
      <c r="BX68" s="10"/>
    </row>
    <row r="69" spans="1:76">
      <c r="A69" s="1">
        <v>2006</v>
      </c>
      <c r="B69" s="11">
        <f>[3]OECD!AB62</f>
        <v>269.98773360416</v>
      </c>
      <c r="C69" s="11">
        <f>[3]OECD!EA62</f>
        <v>1667.478539556</v>
      </c>
      <c r="D69" s="10">
        <f>[3]OECD!EH62</f>
        <v>1.14723992351202</v>
      </c>
      <c r="E69" s="10">
        <f>[3]OECD!EI62</f>
        <v>6.67732091638556</v>
      </c>
      <c r="F69" s="10">
        <f>[3]OECD!CG62</f>
        <v>1.14545464048317</v>
      </c>
      <c r="G69" s="10">
        <f>[3]OECD!CH62</f>
        <v>6.88837816111058</v>
      </c>
      <c r="H69" s="12">
        <f t="shared" si="6"/>
        <v>65.0259737683409</v>
      </c>
      <c r="I69" s="12">
        <f t="shared" si="1"/>
        <v>384.039212253285</v>
      </c>
      <c r="J69" s="11">
        <f>[3]OECD!Y62</f>
        <v>174.072989515348</v>
      </c>
      <c r="K69" s="11">
        <f>[3]OECD!Z62</f>
        <v>60.1194656035858</v>
      </c>
      <c r="L69" s="11">
        <f>[3]OECD!AA62</f>
        <v>35.7952784852259</v>
      </c>
      <c r="M69" s="11">
        <f>[3]OECD!AV62</f>
        <v>168.002323187749</v>
      </c>
      <c r="N69" s="11">
        <f>[3]OECD!AW62</f>
        <v>58.5971764090943</v>
      </c>
      <c r="O69" s="11">
        <f>[3]OECD!AX62</f>
        <v>34.575801516943</v>
      </c>
      <c r="P69" s="14">
        <f>[3]OECD!BX62</f>
        <v>0.68818085036688</v>
      </c>
      <c r="Q69" s="14">
        <f>[3]OECD!BY62</f>
        <v>0.165539098926448</v>
      </c>
      <c r="R69" s="14">
        <f>[3]OECD!BZ62</f>
        <v>0.146280050706672</v>
      </c>
      <c r="S69" s="14">
        <f>[3]OECD!BR62</f>
        <v>0.171749902520922</v>
      </c>
      <c r="T69" s="10">
        <f>[3]OECD!DR$7</f>
        <v>0.05</v>
      </c>
      <c r="U69" s="10">
        <f>[3]OECD!DS$7</f>
        <v>0.125</v>
      </c>
      <c r="V69" s="10">
        <f>[3]OECD!DT$7</f>
        <v>0.08</v>
      </c>
      <c r="W69" s="16">
        <f>[3]OECD!BM62</f>
        <v>0.0197238658777121</v>
      </c>
      <c r="X69" s="16">
        <f>[3]OECD!BN62</f>
        <v>-0.00986193293885607</v>
      </c>
      <c r="Y69" s="16">
        <f>[3]OECD!BO62</f>
        <v>0.0374753451676526</v>
      </c>
      <c r="Z69" s="11">
        <f>[3]Final!AL66/10</f>
        <v>326.395093768031</v>
      </c>
      <c r="AA69" s="11">
        <f>[3]Final!AP66/10</f>
        <v>2025.29935043116</v>
      </c>
      <c r="AB69" s="10">
        <f>[3]Final!AS66</f>
        <v>1.14069355598038</v>
      </c>
      <c r="AC69" s="10">
        <f>[3]Final!AT66</f>
        <v>6.46106894344622</v>
      </c>
      <c r="AD69" s="10">
        <f>[3]Final!AD66</f>
        <v>1.13377825983948</v>
      </c>
      <c r="AE69" s="10">
        <f>[3]Final!AF66</f>
        <v>6.64398916916673</v>
      </c>
      <c r="AF69" s="12">
        <f t="shared" si="7"/>
        <v>62.7189528981554</v>
      </c>
      <c r="AG69" s="12">
        <f t="shared" si="3"/>
        <v>370.414095606908</v>
      </c>
      <c r="AH69" s="11">
        <f>[3]Final!AI66/10</f>
        <v>213.926821384466</v>
      </c>
      <c r="AI69" s="11">
        <f>[3]Final!AJ66/10</f>
        <v>70.2805151718962</v>
      </c>
      <c r="AJ69" s="11">
        <f>[3]Final!AK66/10</f>
        <v>42.1877572116691</v>
      </c>
      <c r="AK69" s="11">
        <f>[3]Final!M66/10</f>
        <v>237.08353350283</v>
      </c>
      <c r="AL69" s="11">
        <f>[3]Final!N66/10</f>
        <v>82.3180335846921</v>
      </c>
      <c r="AM69" s="11">
        <f>[3]Final!O66/10</f>
        <v>48.3418121190263</v>
      </c>
      <c r="AN69" s="14">
        <f>[3]Final!X66</f>
        <v>0.683864735442688</v>
      </c>
      <c r="AO69" s="14">
        <f>[3]Final!Y66</f>
        <v>0.173853406179634</v>
      </c>
      <c r="AP69" s="14">
        <f>[3]Final!Z66</f>
        <v>0.142281858377677</v>
      </c>
      <c r="AQ69" s="14">
        <f>[3]Final!Q66</f>
        <v>0.155079953096658</v>
      </c>
      <c r="AR69" s="10">
        <f>[3]Final!D66</f>
        <v>0.0227598882419395</v>
      </c>
      <c r="AS69" s="10">
        <f>[3]Final!E66</f>
        <v>0.0803990897609152</v>
      </c>
      <c r="AT69" s="10">
        <f>[3]Final!F66</f>
        <v>0.0476195233101874</v>
      </c>
      <c r="AU69" s="11">
        <f>[3]Final!AL166/10</f>
        <v>269.163334301081</v>
      </c>
      <c r="AV69" s="11">
        <f>[3]Final!AP166/10</f>
        <v>1663.42398087385</v>
      </c>
      <c r="AW69" s="10">
        <f>[3]Final!AS166</f>
        <v>1.14751330868202</v>
      </c>
      <c r="AX69" s="10">
        <f>[3]Final!AT166</f>
        <v>6.67580399039529</v>
      </c>
      <c r="AY69" s="10">
        <f>[3]Final!AD166</f>
        <v>1.14508515571678</v>
      </c>
      <c r="AZ69" s="10">
        <f>[3]Final!AF166</f>
        <v>6.86349822540626</v>
      </c>
      <c r="BA69" s="12">
        <f t="shared" si="8"/>
        <v>64.7911083169054</v>
      </c>
      <c r="BB69" s="12">
        <f t="shared" si="5"/>
        <v>382.652112026596</v>
      </c>
      <c r="BC69" s="11">
        <f>[3]Final!AI166/10</f>
        <v>173.842908014697</v>
      </c>
      <c r="BD69" s="11">
        <f>[3]Final!AJ166/10</f>
        <v>59.6667321819836</v>
      </c>
      <c r="BE69" s="11">
        <f>[3]Final!AK166/10</f>
        <v>35.6536941043996</v>
      </c>
      <c r="BF69" s="11">
        <f>[3]Final!M166/10</f>
        <v>164.064947036423</v>
      </c>
      <c r="BG69" s="11">
        <f>[3]Final!N166/10</f>
        <v>55.2461998754792</v>
      </c>
      <c r="BH69" s="11">
        <f>[3]Final!O166/10</f>
        <v>33.300078955005</v>
      </c>
      <c r="BI69" s="14">
        <f>[3]Final!X166</f>
        <v>0.695582897186503</v>
      </c>
      <c r="BJ69" s="14">
        <f>[3]Final!Y166</f>
        <v>0.159853431228937</v>
      </c>
      <c r="BK69" s="14">
        <f>[3]Final!Z166</f>
        <v>0.14456367158456</v>
      </c>
      <c r="BL69" s="14">
        <f>[3]Final!Q166</f>
        <v>0.197510537955266</v>
      </c>
      <c r="BM69" s="10">
        <f>[3]Final!D166</f>
        <v>0.0484334508164438</v>
      </c>
      <c r="BN69" s="10">
        <f>[3]Final!E166</f>
        <v>0.12362951131754</v>
      </c>
      <c r="BO69" s="10">
        <f>[3]Final!F166</f>
        <v>0.0779896470675674</v>
      </c>
      <c r="BP69" s="11">
        <f>[3]Data!$BB70/10</f>
        <v>768.867</v>
      </c>
      <c r="BQ69" s="11">
        <f>[3]Data!$BD70/10</f>
        <v>315.917</v>
      </c>
      <c r="BR69" s="21">
        <f>[3]Data!$CR70/10</f>
        <v>354.80494161927</v>
      </c>
      <c r="BS69" s="22">
        <f>[3]Data!BP70</f>
        <v>5.90593558231745</v>
      </c>
      <c r="BT69" s="22">
        <f>[3]Data!BQ70</f>
        <v>7.06019667903722</v>
      </c>
      <c r="BU69" s="22">
        <f>[3]Data!BR70</f>
        <v>3.2369523051463</v>
      </c>
      <c r="BV69" s="22">
        <f>[3]Data!BS70</f>
        <v>6.81333306013063</v>
      </c>
      <c r="BW69" s="21">
        <f>[3]Data!$AZ70</f>
        <v>101.4</v>
      </c>
      <c r="BX69" s="10"/>
    </row>
    <row r="70" spans="1:76">
      <c r="A70" s="1">
        <v>2007</v>
      </c>
      <c r="B70" s="11">
        <f>[3]OECD!AB63</f>
        <v>317.661099939696</v>
      </c>
      <c r="C70" s="11">
        <f>[3]OECD!EA63</f>
        <v>2065.85741744663</v>
      </c>
      <c r="D70" s="10">
        <f>[3]OECD!EH63</f>
        <v>1.1664163081065</v>
      </c>
      <c r="E70" s="10">
        <f>[3]OECD!EI63</f>
        <v>7.78853601133275</v>
      </c>
      <c r="F70" s="10">
        <f>[3]OECD!CG63</f>
        <v>1.16317234229957</v>
      </c>
      <c r="G70" s="10">
        <f>[3]OECD!CH63</f>
        <v>8.01237096030422</v>
      </c>
      <c r="H70" s="12">
        <f t="shared" si="6"/>
        <v>75.6364142184316</v>
      </c>
      <c r="I70" s="12">
        <f t="shared" si="1"/>
        <v>472.612609874526</v>
      </c>
      <c r="J70" s="11">
        <f>[3]OECD!Y63</f>
        <v>199.315676519036</v>
      </c>
      <c r="K70" s="11">
        <f>[3]OECD!Z63</f>
        <v>74.9565205910431</v>
      </c>
      <c r="L70" s="11">
        <f>[3]OECD!AA63</f>
        <v>43.3889028296163</v>
      </c>
      <c r="M70" s="11">
        <f>[3]OECD!AV63</f>
        <v>191.48136719712</v>
      </c>
      <c r="N70" s="11">
        <f>[3]OECD!AW63</f>
        <v>72.0405259704687</v>
      </c>
      <c r="O70" s="11">
        <f>[3]OECD!AX63</f>
        <v>41.2417611014803</v>
      </c>
      <c r="P70" s="14">
        <f>[3]OECD!BX63</f>
        <v>0.645925828028548</v>
      </c>
      <c r="Q70" s="14">
        <f>[3]OECD!BY63</f>
        <v>0.177949378999253</v>
      </c>
      <c r="R70" s="14">
        <f>[3]OECD!BZ63</f>
        <v>0.176124792972199</v>
      </c>
      <c r="S70" s="14">
        <f>[3]OECD!BR63</f>
        <v>0.151921154544133</v>
      </c>
      <c r="T70" s="10">
        <f>[3]OECD!DR$7</f>
        <v>0.05</v>
      </c>
      <c r="U70" s="10">
        <f>[3]OECD!DS$7</f>
        <v>0.125</v>
      </c>
      <c r="V70" s="10">
        <f>[3]OECD!DT$7</f>
        <v>0.08</v>
      </c>
      <c r="W70" s="16">
        <f>[3]OECD!BM63</f>
        <v>0.018939393939394</v>
      </c>
      <c r="X70" s="16">
        <f>[3]OECD!BN63</f>
        <v>-0.0397727272727271</v>
      </c>
      <c r="Y70" s="16">
        <f>[3]OECD!BO63</f>
        <v>-0.0208333333333334</v>
      </c>
      <c r="Z70" s="11">
        <f>[3]Final!AL67/10</f>
        <v>381.349929341489</v>
      </c>
      <c r="AA70" s="11">
        <f>[3]Final!AP67/10</f>
        <v>2492.41469033225</v>
      </c>
      <c r="AB70" s="10">
        <f>[3]Final!AS67</f>
        <v>1.1584198789225</v>
      </c>
      <c r="AC70" s="10">
        <f>[3]Final!AT67</f>
        <v>7.48463070317688</v>
      </c>
      <c r="AD70" s="10">
        <f>[3]Final!AD67</f>
        <v>1.14880369812569</v>
      </c>
      <c r="AE70" s="10">
        <f>[3]Final!AF67</f>
        <v>7.63263932784579</v>
      </c>
      <c r="AF70" s="12">
        <f t="shared" si="7"/>
        <v>72.051765031972</v>
      </c>
      <c r="AG70" s="12">
        <f t="shared" si="3"/>
        <v>450.214001677624</v>
      </c>
      <c r="AH70" s="11">
        <f>[3]Final!AI67/10</f>
        <v>243.314890068835</v>
      </c>
      <c r="AI70" s="11">
        <f>[3]Final!AJ67/10</f>
        <v>87.2901037211245</v>
      </c>
      <c r="AJ70" s="11">
        <f>[3]Final!AK67/10</f>
        <v>50.7449355515289</v>
      </c>
      <c r="AK70" s="11">
        <f>[3]Final!M67/10</f>
        <v>266.89971861658</v>
      </c>
      <c r="AL70" s="11">
        <f>[3]Final!N67/10</f>
        <v>99.978058558038</v>
      </c>
      <c r="AM70" s="11">
        <f>[3]Final!O67/10</f>
        <v>56.680570376073</v>
      </c>
      <c r="AN70" s="14">
        <f>[3]Final!X67</f>
        <v>0.632378819130559</v>
      </c>
      <c r="AO70" s="14">
        <f>[3]Final!Y67</f>
        <v>0.186964316201258</v>
      </c>
      <c r="AP70" s="14">
        <f>[3]Final!Z67</f>
        <v>0.180656864668183</v>
      </c>
      <c r="AQ70" s="14">
        <f>[3]Final!Q67</f>
        <v>0.184743282425502</v>
      </c>
      <c r="AR70" s="10">
        <f>[3]Final!D67</f>
        <v>0.022311362356982</v>
      </c>
      <c r="AS70" s="10">
        <f>[3]Final!E67</f>
        <v>0.0782738465561478</v>
      </c>
      <c r="AT70" s="10">
        <f>[3]Final!F67</f>
        <v>0.046029950915536</v>
      </c>
      <c r="AU70" s="11">
        <f>[3]Final!AL167/10</f>
        <v>316.73447622533</v>
      </c>
      <c r="AV70" s="11">
        <f>[3]Final!AP167/10</f>
        <v>2061.13170506607</v>
      </c>
      <c r="AW70" s="10">
        <f>[3]Final!AS167</f>
        <v>1.16682897027403</v>
      </c>
      <c r="AX70" s="10">
        <f>[3]Final!AT167</f>
        <v>7.78952149586422</v>
      </c>
      <c r="AY70" s="10">
        <f>[3]Final!AD167</f>
        <v>1.16286009778962</v>
      </c>
      <c r="AZ70" s="10">
        <f>[3]Final!AF167</f>
        <v>7.98128821757482</v>
      </c>
      <c r="BA70" s="12">
        <f t="shared" si="8"/>
        <v>75.3429945532946</v>
      </c>
      <c r="BB70" s="12">
        <f t="shared" si="5"/>
        <v>470.77918301047</v>
      </c>
      <c r="BC70" s="11">
        <f>[3]Final!AI167/10</f>
        <v>199.063523183128</v>
      </c>
      <c r="BD70" s="11">
        <f>[3]Final!AJ167/10</f>
        <v>74.4405440531683</v>
      </c>
      <c r="BE70" s="11">
        <f>[3]Final!AK167/10</f>
        <v>43.2304089890335</v>
      </c>
      <c r="BF70" s="11">
        <f>[3]Final!M167/10</f>
        <v>187.017320729011</v>
      </c>
      <c r="BG70" s="11">
        <f>[3]Final!N167/10</f>
        <v>67.9956090150451</v>
      </c>
      <c r="BH70" s="11">
        <f>[3]Final!O167/10</f>
        <v>39.7488202881551</v>
      </c>
      <c r="BI70" s="14">
        <f>[3]Final!X167</f>
        <v>0.657979010752363</v>
      </c>
      <c r="BJ70" s="14">
        <f>[3]Final!Y167</f>
        <v>0.169914857687361</v>
      </c>
      <c r="BK70" s="14">
        <f>[3]Final!Z167</f>
        <v>0.172106131560276</v>
      </c>
      <c r="BL70" s="14">
        <f>[3]Final!Q167</f>
        <v>0.225001351398297</v>
      </c>
      <c r="BM70" s="10">
        <f>[3]Final!D167</f>
        <v>0.0482064219585112</v>
      </c>
      <c r="BN70" s="10">
        <f>[3]Final!E167</f>
        <v>0.121819486651041</v>
      </c>
      <c r="BO70" s="10">
        <f>[3]Final!F167</f>
        <v>0.0767110565323613</v>
      </c>
      <c r="BP70" s="11">
        <f>[3]Data!$BB71/10</f>
        <v>943.96</v>
      </c>
      <c r="BQ70" s="11">
        <f>[3]Data!$BD71/10</f>
        <v>419.492</v>
      </c>
      <c r="BR70" s="21">
        <f>[3]Data!$CR71/10</f>
        <v>437.407707114915</v>
      </c>
      <c r="BS70" s="22">
        <f>[3]Data!BP71</f>
        <v>6.24847984609186</v>
      </c>
      <c r="BT70" s="22">
        <f>[3]Data!BQ71</f>
        <v>7.59677162664405</v>
      </c>
      <c r="BU70" s="22">
        <f>[3]Data!BR71</f>
        <v>3.28226963741835</v>
      </c>
      <c r="BV70" s="22">
        <f>[3]Data!BS71</f>
        <v>7.04498638417507</v>
      </c>
      <c r="BW70" s="21">
        <f>[3]Data!$AZ71</f>
        <v>105.6</v>
      </c>
      <c r="BX70" s="10"/>
    </row>
    <row r="71" spans="1:76">
      <c r="A71" s="1">
        <v>2008</v>
      </c>
      <c r="B71" s="11">
        <f>[3]OECD!AB64</f>
        <v>377.340055352657</v>
      </c>
      <c r="C71" s="11">
        <f>[3]OECD!EA64</f>
        <v>2674.12847090961</v>
      </c>
      <c r="D71" s="10">
        <f>[3]OECD!EH64</f>
        <v>1.17398942323017</v>
      </c>
      <c r="E71" s="10">
        <f>[3]OECD!EI64</f>
        <v>9.14365889975197</v>
      </c>
      <c r="F71" s="10">
        <f>[3]OECD!CG64</f>
        <v>1.17973599371727</v>
      </c>
      <c r="G71" s="10">
        <f>[3]OECD!CH64</f>
        <v>9.45248241688587</v>
      </c>
      <c r="H71" s="12">
        <f t="shared" si="6"/>
        <v>89.2310002891923</v>
      </c>
      <c r="I71" s="12">
        <f t="shared" si="1"/>
        <v>612.756359542044</v>
      </c>
      <c r="J71" s="11">
        <f>[3]OECD!Y64</f>
        <v>230.516963208755</v>
      </c>
      <c r="K71" s="11">
        <f>[3]OECD!Z64</f>
        <v>95.6642680521209</v>
      </c>
      <c r="L71" s="11">
        <f>[3]OECD!AA64</f>
        <v>51.1588240917813</v>
      </c>
      <c r="M71" s="11">
        <f>[3]OECD!AV64</f>
        <v>220.426994732201</v>
      </c>
      <c r="N71" s="11">
        <f>[3]OECD!AW64</f>
        <v>90.9977539430208</v>
      </c>
      <c r="O71" s="11">
        <f>[3]OECD!AX64</f>
        <v>49.2436077715612</v>
      </c>
      <c r="P71" s="14">
        <f>[3]OECD!BX64</f>
        <v>0.600005917949665</v>
      </c>
      <c r="Q71" s="14">
        <f>[3]OECD!BY64</f>
        <v>0.203487789870211</v>
      </c>
      <c r="R71" s="14">
        <f>[3]OECD!BZ64</f>
        <v>0.196506292180125</v>
      </c>
      <c r="S71" s="14">
        <f>[3]OECD!BR64</f>
        <v>0.143264123593816</v>
      </c>
      <c r="T71" s="10">
        <f>[3]OECD!DR$7</f>
        <v>0.05</v>
      </c>
      <c r="U71" s="10">
        <f>[3]OECD!DS$7</f>
        <v>0.125</v>
      </c>
      <c r="V71" s="10">
        <f>[3]OECD!DT$7</f>
        <v>0.08</v>
      </c>
      <c r="W71" s="16">
        <f>[3]OECD!BM64</f>
        <v>0.0594339622641509</v>
      </c>
      <c r="X71" s="16">
        <f>[3]OECD!BN64</f>
        <v>-0.0122641509433964</v>
      </c>
      <c r="Y71" s="16">
        <f>[3]OECD!BO64</f>
        <v>-0.00849056603773601</v>
      </c>
      <c r="Z71" s="11">
        <f>[3]Final!AL68/10</f>
        <v>450.090879315262</v>
      </c>
      <c r="AA71" s="11">
        <f>[3]Final!AP68/10</f>
        <v>3207.36405527996</v>
      </c>
      <c r="AB71" s="10">
        <f>[3]Final!AS68</f>
        <v>1.16661356335583</v>
      </c>
      <c r="AC71" s="10">
        <f>[3]Final!AT68</f>
        <v>8.73167169503563</v>
      </c>
      <c r="AD71" s="10">
        <f>[3]Final!AD68</f>
        <v>1.16426856632728</v>
      </c>
      <c r="AE71" s="10">
        <f>[3]Final!AF68</f>
        <v>8.88644204752426</v>
      </c>
      <c r="AF71" s="12">
        <f t="shared" si="7"/>
        <v>83.8876051751244</v>
      </c>
      <c r="AG71" s="12">
        <f t="shared" si="3"/>
        <v>576.06284129077</v>
      </c>
      <c r="AH71" s="11">
        <f>[3]Final!AI68/10</f>
        <v>279.438375919305</v>
      </c>
      <c r="AI71" s="11">
        <f>[3]Final!AJ68/10</f>
        <v>110.927644378232</v>
      </c>
      <c r="AJ71" s="11">
        <f>[3]Final!AK68/10</f>
        <v>59.7248590177246</v>
      </c>
      <c r="AK71" s="11">
        <f>[3]Final!M68/10</f>
        <v>303.15058615823</v>
      </c>
      <c r="AL71" s="11">
        <f>[3]Final!N68/10</f>
        <v>124.266144878933</v>
      </c>
      <c r="AM71" s="11">
        <f>[3]Final!O68/10</f>
        <v>66.7313221697774</v>
      </c>
      <c r="AN71" s="14">
        <f>[3]Final!X68</f>
        <v>0.586918831091918</v>
      </c>
      <c r="AO71" s="14">
        <f>[3]Final!Y68</f>
        <v>0.208674780111335</v>
      </c>
      <c r="AP71" s="14">
        <f>[3]Final!Z68</f>
        <v>0.204406388796747</v>
      </c>
      <c r="AQ71" s="14">
        <f>[3]Final!Q68</f>
        <v>0.190841498509556</v>
      </c>
      <c r="AR71" s="10">
        <f>[3]Final!D68</f>
        <v>0.0218264601481225</v>
      </c>
      <c r="AS71" s="10">
        <f>[3]Final!E68</f>
        <v>0.0761300403896864</v>
      </c>
      <c r="AT71" s="10">
        <f>[3]Final!F68</f>
        <v>0.0457010106442313</v>
      </c>
      <c r="AU71" s="11">
        <f>[3]Final!AL168/10</f>
        <v>376.289813264073</v>
      </c>
      <c r="AV71" s="11">
        <f>[3]Final!AP168/10</f>
        <v>2668.40092621593</v>
      </c>
      <c r="AW71" s="10">
        <f>[3]Final!AS168</f>
        <v>1.17424859628117</v>
      </c>
      <c r="AX71" s="10">
        <f>[3]Final!AT168</f>
        <v>9.14683468222053</v>
      </c>
      <c r="AY71" s="10">
        <f>[3]Final!AD168</f>
        <v>1.17841411254309</v>
      </c>
      <c r="AZ71" s="10">
        <f>[3]Final!AF168</f>
        <v>9.40526267186406</v>
      </c>
      <c r="BA71" s="12">
        <f t="shared" si="8"/>
        <v>88.7852480628597</v>
      </c>
      <c r="BB71" s="12">
        <f t="shared" si="5"/>
        <v>609.695343632998</v>
      </c>
      <c r="BC71" s="11">
        <f>[3]Final!AI168/10</f>
        <v>230.239898027096</v>
      </c>
      <c r="BD71" s="11">
        <f>[3]Final!AJ168/10</f>
        <v>95.0692283154166</v>
      </c>
      <c r="BE71" s="11">
        <f>[3]Final!AK168/10</f>
        <v>50.9806869215606</v>
      </c>
      <c r="BF71" s="11">
        <f>[3]Final!M168/10</f>
        <v>215.315731703408</v>
      </c>
      <c r="BG71" s="11">
        <f>[3]Final!N168/10</f>
        <v>85.9622248057856</v>
      </c>
      <c r="BH71" s="11">
        <f>[3]Final!O168/10</f>
        <v>47.4326466093442</v>
      </c>
      <c r="BI71" s="14">
        <f>[3]Final!X168</f>
        <v>0.621872791695346</v>
      </c>
      <c r="BJ71" s="14">
        <f>[3]Final!Y168</f>
        <v>0.189150719819773</v>
      </c>
      <c r="BK71" s="14">
        <f>[3]Final!Z168</f>
        <v>0.18897648848488</v>
      </c>
      <c r="BL71" s="14">
        <f>[3]Final!Q168</f>
        <v>0.215413410184109</v>
      </c>
      <c r="BM71" s="10">
        <f>[3]Final!D168</f>
        <v>0.0479771823954696</v>
      </c>
      <c r="BN71" s="10">
        <f>[3]Final!E168</f>
        <v>0.120478336099524</v>
      </c>
      <c r="BO71" s="10">
        <f>[3]Final!F168</f>
        <v>0.0776594469481046</v>
      </c>
      <c r="BP71" s="11">
        <f>[3]Data!$BB72/10</f>
        <v>1155.5</v>
      </c>
      <c r="BQ71" s="11">
        <f>[3]Data!$BD72/10</f>
        <v>557.161</v>
      </c>
      <c r="BR71" s="21">
        <f>[3]Data!$CR72/10</f>
        <v>454.481216290646</v>
      </c>
      <c r="BS71" s="22">
        <f>[3]Data!BP72</f>
        <v>6.86707935085495</v>
      </c>
      <c r="BT71" s="22">
        <f>[3]Data!BQ72</f>
        <v>8.53117453672127</v>
      </c>
      <c r="BU71" s="22">
        <f>[3]Data!BR72</f>
        <v>3.43653631037701</v>
      </c>
      <c r="BV71" s="22">
        <f>[3]Data!BS72</f>
        <v>7.404280689768</v>
      </c>
      <c r="BW71" s="21">
        <f>[3]Data!$AZ72</f>
        <v>106</v>
      </c>
      <c r="BX71" s="10"/>
    </row>
    <row r="72" spans="1:76">
      <c r="A72" s="1">
        <v>2009</v>
      </c>
      <c r="B72" s="11">
        <f>[3]OECD!AB65</f>
        <v>447.489918521801</v>
      </c>
      <c r="C72" s="11">
        <f>[3]OECD!EA65</f>
        <v>3141.40343659193</v>
      </c>
      <c r="D72" s="10">
        <f>[3]OECD!EH65</f>
        <v>1.17793019255794</v>
      </c>
      <c r="E72" s="10">
        <f>[3]OECD!EI65</f>
        <v>10.770591888469</v>
      </c>
      <c r="F72" s="10">
        <f>[3]OECD!CG65</f>
        <v>1.18259865130436</v>
      </c>
      <c r="G72" s="10">
        <f>[3]OECD!CH65</f>
        <v>11.1784929576874</v>
      </c>
      <c r="H72" s="12">
        <f t="shared" si="6"/>
        <v>105.524460596538</v>
      </c>
      <c r="I72" s="12">
        <f t="shared" si="1"/>
        <v>722.470909839473</v>
      </c>
      <c r="J72" s="11">
        <f>[3]OECD!Y65</f>
        <v>268.579931523743</v>
      </c>
      <c r="K72" s="11">
        <f>[3]OECD!Z65</f>
        <v>117.459556620541</v>
      </c>
      <c r="L72" s="11">
        <f>[3]OECD!AA65</f>
        <v>61.4504303775165</v>
      </c>
      <c r="M72" s="11">
        <f>[3]OECD!AV65</f>
        <v>255.947125503845</v>
      </c>
      <c r="N72" s="11">
        <f>[3]OECD!AW65</f>
        <v>113.66603982542</v>
      </c>
      <c r="O72" s="11">
        <f>[3]OECD!AX65</f>
        <v>58.650653369426</v>
      </c>
      <c r="P72" s="14">
        <f>[3]OECD!BX65</f>
        <v>0.673618635190621</v>
      </c>
      <c r="Q72" s="14">
        <f>[3]OECD!BY65</f>
        <v>0.177921546873267</v>
      </c>
      <c r="R72" s="14">
        <f>[3]OECD!BZ65</f>
        <v>0.148459817936112</v>
      </c>
      <c r="S72" s="14">
        <f>[3]OECD!BR65</f>
        <v>0.117947304176165</v>
      </c>
      <c r="T72" s="10">
        <f>[3]OECD!DR$7</f>
        <v>0.05</v>
      </c>
      <c r="U72" s="10">
        <f>[3]OECD!DS$7</f>
        <v>0.125</v>
      </c>
      <c r="V72" s="10">
        <f>[3]OECD!DT$7</f>
        <v>0.08</v>
      </c>
      <c r="W72" s="16">
        <f>[3]OECD!BM65</f>
        <v>0</v>
      </c>
      <c r="X72" s="16">
        <f>[3]OECD!BN65</f>
        <v>-0.00803212851405621</v>
      </c>
      <c r="Y72" s="16">
        <f>[3]OECD!BO65</f>
        <v>0.0160642570281124</v>
      </c>
      <c r="Z72" s="11">
        <f>[3]Final!AL69/10</f>
        <v>531.416693436264</v>
      </c>
      <c r="AA72" s="11">
        <f>[3]Final!AP69/10</f>
        <v>3747.24099322625</v>
      </c>
      <c r="AB72" s="10">
        <f>[3]Final!AS69</f>
        <v>1.17153907508958</v>
      </c>
      <c r="AC72" s="10">
        <f>[3]Final!AT69</f>
        <v>10.2294945815879</v>
      </c>
      <c r="AD72" s="10">
        <f>[3]Final!AD69</f>
        <v>1.16865988197113</v>
      </c>
      <c r="AE72" s="10">
        <f>[3]Final!AF69</f>
        <v>10.385228314403</v>
      </c>
      <c r="AF72" s="12">
        <f t="shared" si="7"/>
        <v>98.0360787628017</v>
      </c>
      <c r="AG72" s="12">
        <f t="shared" si="3"/>
        <v>671.201867514493</v>
      </c>
      <c r="AH72" s="11">
        <f>[3]Final!AI69/10</f>
        <v>323.394911998079</v>
      </c>
      <c r="AI72" s="11">
        <f>[3]Final!AJ69/10</f>
        <v>136.510250486953</v>
      </c>
      <c r="AJ72" s="11">
        <f>[3]Final!AK69/10</f>
        <v>71.5115309512325</v>
      </c>
      <c r="AK72" s="11">
        <f>[3]Final!M69/10</f>
        <v>347.185762082786</v>
      </c>
      <c r="AL72" s="11">
        <f>[3]Final!N69/10</f>
        <v>153.889602795405</v>
      </c>
      <c r="AM72" s="11">
        <f>[3]Final!O69/10</f>
        <v>78.6563864148095</v>
      </c>
      <c r="AN72" s="14">
        <f>[3]Final!X69</f>
        <v>0.675983565413135</v>
      </c>
      <c r="AO72" s="14">
        <f>[3]Final!Y69</f>
        <v>0.180795797252901</v>
      </c>
      <c r="AP72" s="14">
        <f>[3]Final!Z69</f>
        <v>0.143220637333963</v>
      </c>
      <c r="AQ72" s="14">
        <f>[3]Final!Q69</f>
        <v>0.0983853835161844</v>
      </c>
      <c r="AR72" s="10">
        <f>[3]Final!D69</f>
        <v>0.0213478575428178</v>
      </c>
      <c r="AS72" s="10">
        <f>[3]Final!E69</f>
        <v>0.0763381313908964</v>
      </c>
      <c r="AT72" s="10">
        <f>[3]Final!F69</f>
        <v>0.0447058897950548</v>
      </c>
      <c r="AU72" s="11">
        <f>[3]Final!AL169/10</f>
        <v>446.290409302336</v>
      </c>
      <c r="AV72" s="11">
        <f>[3]Final!AP169/10</f>
        <v>3134.94928897156</v>
      </c>
      <c r="AW72" s="10">
        <f>[3]Final!AS169</f>
        <v>1.17803783172849</v>
      </c>
      <c r="AX72" s="10">
        <f>[3]Final!AT169</f>
        <v>10.7753172962221</v>
      </c>
      <c r="AY72" s="10">
        <f>[3]Final!AD169</f>
        <v>1.1814947900466</v>
      </c>
      <c r="AZ72" s="10">
        <f>[3]Final!AF169</f>
        <v>11.1122688458272</v>
      </c>
      <c r="BA72" s="12">
        <f t="shared" si="8"/>
        <v>104.899308019264</v>
      </c>
      <c r="BB72" s="12">
        <f t="shared" si="5"/>
        <v>718.190816402008</v>
      </c>
      <c r="BC72" s="11">
        <f>[3]Final!AI169/10</f>
        <v>268.274557170527</v>
      </c>
      <c r="BD72" s="11">
        <f>[3]Final!AJ169/10</f>
        <v>116.766384573624</v>
      </c>
      <c r="BE72" s="11">
        <f>[3]Final!AK169/10</f>
        <v>61.2494675581848</v>
      </c>
      <c r="BF72" s="11">
        <f>[3]Final!M169/10</f>
        <v>250.035859715834</v>
      </c>
      <c r="BG72" s="11">
        <f>[3]Final!N169/10</f>
        <v>107.249006213756</v>
      </c>
      <c r="BH72" s="11">
        <f>[3]Final!O169/10</f>
        <v>56.514162387413</v>
      </c>
      <c r="BI72" s="14">
        <f>[3]Final!X169</f>
        <v>0.681188059823827</v>
      </c>
      <c r="BJ72" s="14">
        <f>[3]Final!Y169</f>
        <v>0.172611646187508</v>
      </c>
      <c r="BK72" s="14">
        <f>[3]Final!Z169</f>
        <v>0.146200293988666</v>
      </c>
      <c r="BL72" s="14">
        <f>[3]Final!Q169</f>
        <v>0.121330247155498</v>
      </c>
      <c r="BM72" s="10">
        <f>[3]Final!D169</f>
        <v>0.0478079829187717</v>
      </c>
      <c r="BN72" s="10">
        <f>[3]Final!E169</f>
        <v>0.122521454617531</v>
      </c>
      <c r="BO72" s="10">
        <f>[3]Final!F169</f>
        <v>0.0769782678385925</v>
      </c>
      <c r="BP72" s="11">
        <f>[3]Data!$BB73/10</f>
        <v>1305.969</v>
      </c>
      <c r="BQ72" s="11">
        <f>[3]Data!$BD73/10</f>
        <v>666.68</v>
      </c>
      <c r="BR72" s="21">
        <f>[3]Data!$CR73/10</f>
        <v>540.053399780792</v>
      </c>
      <c r="BS72" s="22">
        <f>[3]Data!BP73</f>
        <v>6.84647811280239</v>
      </c>
      <c r="BT72" s="22">
        <f>[3]Data!BQ73</f>
        <v>8.49704983857438</v>
      </c>
      <c r="BU72" s="22">
        <f>[3]Data!BR73</f>
        <v>3.39529787465249</v>
      </c>
      <c r="BV72" s="22">
        <f>[3]Data!BS73</f>
        <v>7.49313205804521</v>
      </c>
      <c r="BW72" s="21">
        <f>[3]Data!$AZ73</f>
        <v>99.6</v>
      </c>
      <c r="BX72" s="10"/>
    </row>
    <row r="73" spans="1:76">
      <c r="A73" s="1">
        <v>2010</v>
      </c>
      <c r="B73" s="11">
        <f>[3]OECD!AB66</f>
        <v>537.228468012905</v>
      </c>
      <c r="C73" s="11">
        <f>[3]OECD!EA66</f>
        <v>3890.25145565937</v>
      </c>
      <c r="D73" s="10">
        <f>[3]OECD!EH66</f>
        <v>1.18917071493315</v>
      </c>
      <c r="E73" s="10">
        <f>[3]OECD!EI66</f>
        <v>12.8080724562638</v>
      </c>
      <c r="F73" s="10">
        <f>[3]OECD!CG66</f>
        <v>1.18925113566943</v>
      </c>
      <c r="G73" s="10">
        <f>[3]OECD!CH66</f>
        <v>13.2940354450024</v>
      </c>
      <c r="H73" s="12">
        <f t="shared" si="6"/>
        <v>125.495084605336</v>
      </c>
      <c r="I73" s="12">
        <f t="shared" si="1"/>
        <v>893.567324015304</v>
      </c>
      <c r="J73" s="11">
        <f>[3]OECD!Y66</f>
        <v>313.738797765407</v>
      </c>
      <c r="K73" s="11">
        <f>[3]OECD!Z66</f>
        <v>147.351473014989</v>
      </c>
      <c r="L73" s="11">
        <f>[3]OECD!AA66</f>
        <v>76.1381972325103</v>
      </c>
      <c r="M73" s="11">
        <f>[3]OECD!AV66</f>
        <v>298.624989379051</v>
      </c>
      <c r="N73" s="11">
        <f>[3]OECD!AW66</f>
        <v>141.232549138949</v>
      </c>
      <c r="O73" s="11">
        <f>[3]OECD!AX66</f>
        <v>71.660743546889</v>
      </c>
      <c r="P73" s="14">
        <f>[3]OECD!BX66</f>
        <v>0.633557631559554</v>
      </c>
      <c r="Q73" s="14">
        <f>[3]OECD!BY66</f>
        <v>0.194402425842564</v>
      </c>
      <c r="R73" s="14">
        <f>[3]OECD!BZ66</f>
        <v>0.172039942597882</v>
      </c>
      <c r="S73" s="14">
        <f>[3]OECD!BR66</f>
        <v>0.117999727190914</v>
      </c>
      <c r="T73" s="10">
        <f>[3]OECD!DR$7</f>
        <v>0.05</v>
      </c>
      <c r="U73" s="10">
        <f>[3]OECD!DS$7</f>
        <v>0.125</v>
      </c>
      <c r="V73" s="10">
        <f>[3]OECD!DT$7</f>
        <v>0.08</v>
      </c>
      <c r="W73" s="16">
        <f>[3]OECD!BM66</f>
        <v>0.0164888457807952</v>
      </c>
      <c r="X73" s="16">
        <f>[3]OECD!BN66</f>
        <v>-0.0135790494665371</v>
      </c>
      <c r="Y73" s="16">
        <f>[3]OECD!BO66</f>
        <v>-0.000969932104752602</v>
      </c>
      <c r="Z73" s="11">
        <f>[3]Final!AL70/10</f>
        <v>634.935353199129</v>
      </c>
      <c r="AA73" s="11">
        <f>[3]Final!AP70/10</f>
        <v>4616.10631702184</v>
      </c>
      <c r="AB73" s="10">
        <f>[3]Final!AS70</f>
        <v>1.18306123297919</v>
      </c>
      <c r="AC73" s="10">
        <f>[3]Final!AT70</f>
        <v>12.1021184724473</v>
      </c>
      <c r="AD73" s="10">
        <f>[3]Final!AD70</f>
        <v>1.17576656752586</v>
      </c>
      <c r="AE73" s="10">
        <f>[3]Final!AF70</f>
        <v>12.210604248198</v>
      </c>
      <c r="AF73" s="12">
        <f t="shared" si="7"/>
        <v>115.267543820634</v>
      </c>
      <c r="AG73" s="12">
        <f t="shared" si="3"/>
        <v>820.743784519841</v>
      </c>
      <c r="AH73" s="11">
        <f>[3]Final!AI70/10</f>
        <v>375.625351936993</v>
      </c>
      <c r="AI73" s="11">
        <f>[3]Final!AJ70/10</f>
        <v>171.196744025526</v>
      </c>
      <c r="AJ73" s="11">
        <f>[3]Final!AK70/10</f>
        <v>88.1132572366103</v>
      </c>
      <c r="AK73" s="11">
        <f>[3]Final!M70/10</f>
        <v>399.880589894166</v>
      </c>
      <c r="AL73" s="11">
        <f>[3]Final!N70/10</f>
        <v>190.379340109506</v>
      </c>
      <c r="AM73" s="11">
        <f>[3]Final!O70/10</f>
        <v>94.726543614617</v>
      </c>
      <c r="AN73" s="14">
        <f>[3]Final!X70</f>
        <v>0.628524798358478</v>
      </c>
      <c r="AO73" s="14">
        <f>[3]Final!Y70</f>
        <v>0.199077958435811</v>
      </c>
      <c r="AP73" s="14">
        <f>[3]Final!Z70</f>
        <v>0.172397243205711</v>
      </c>
      <c r="AQ73" s="14">
        <f>[3]Final!Q70</f>
        <v>0.141233985591938</v>
      </c>
      <c r="AR73" s="10">
        <f>[3]Final!D70</f>
        <v>0.0209242420171354</v>
      </c>
      <c r="AS73" s="10">
        <f>[3]Final!E70</f>
        <v>0.0751152807925239</v>
      </c>
      <c r="AT73" s="10">
        <f>[3]Final!F70</f>
        <v>0.043340811282372</v>
      </c>
      <c r="AU73" s="11">
        <f>[3]Final!AL170/10</f>
        <v>535.848228558743</v>
      </c>
      <c r="AV73" s="11">
        <f>[3]Final!AP170/10</f>
        <v>3882.67132421134</v>
      </c>
      <c r="AW73" s="10">
        <f>[3]Final!AS170</f>
        <v>1.1895968522616</v>
      </c>
      <c r="AX73" s="10">
        <f>[3]Final!AT170</f>
        <v>12.8182835377057</v>
      </c>
      <c r="AY73" s="10">
        <f>[3]Final!AD170</f>
        <v>1.18888920960263</v>
      </c>
      <c r="AZ73" s="10">
        <f>[3]Final!AF170</f>
        <v>13.2112565250074</v>
      </c>
      <c r="BA73" s="12">
        <f t="shared" si="8"/>
        <v>124.713655398885</v>
      </c>
      <c r="BB73" s="12">
        <f t="shared" si="5"/>
        <v>888.00328453829</v>
      </c>
      <c r="BC73" s="11">
        <f>[3]Final!AI170/10</f>
        <v>313.401097924165</v>
      </c>
      <c r="BD73" s="11">
        <f>[3]Final!AJ170/10</f>
        <v>146.537083071096</v>
      </c>
      <c r="BE73" s="11">
        <f>[3]Final!AK170/10</f>
        <v>75.9100475634828</v>
      </c>
      <c r="BF73" s="11">
        <f>[3]Final!M170/10</f>
        <v>291.737778765686</v>
      </c>
      <c r="BG73" s="11">
        <f>[3]Final!N170/10</f>
        <v>133.35838729767</v>
      </c>
      <c r="BH73" s="11">
        <f>[3]Final!O170/10</f>
        <v>69.0936054949285</v>
      </c>
      <c r="BI73" s="14">
        <f>[3]Final!X170</f>
        <v>0.645236794156084</v>
      </c>
      <c r="BJ73" s="14">
        <f>[3]Final!Y170</f>
        <v>0.186070635358751</v>
      </c>
      <c r="BK73" s="14">
        <f>[3]Final!Z170</f>
        <v>0.168692570485165</v>
      </c>
      <c r="BL73" s="14">
        <f>[3]Final!Q170</f>
        <v>0.16178481864165</v>
      </c>
      <c r="BM73" s="10">
        <f>[3]Final!D170</f>
        <v>0.0477457643131783</v>
      </c>
      <c r="BN73" s="10">
        <f>[3]Final!E170</f>
        <v>0.121302309059341</v>
      </c>
      <c r="BO73" s="10">
        <f>[3]Final!F170</f>
        <v>0.0758798936152656</v>
      </c>
      <c r="BP73" s="11">
        <f>[3]Data!$BB74/10</f>
        <v>1603.796</v>
      </c>
      <c r="BQ73" s="11">
        <f>[3]Data!$BD74/10</f>
        <v>856.877</v>
      </c>
      <c r="BR73" s="21">
        <f>[3]Data!$CR74/10</f>
        <v>659.217539548922</v>
      </c>
      <c r="BS73" s="22">
        <f>[3]Data!BP74</f>
        <v>7.12033723731448</v>
      </c>
      <c r="BT73" s="22">
        <f>[3]Data!BQ74</f>
        <v>8.90490823082595</v>
      </c>
      <c r="BU73" s="22">
        <f>[3]Data!BR74</f>
        <v>3.45301793852158</v>
      </c>
      <c r="BV73" s="22">
        <f>[3]Data!BS74</f>
        <v>7.71792601978657</v>
      </c>
      <c r="BW73" s="21">
        <f>[3]Data!$AZ74</f>
        <v>103.1</v>
      </c>
      <c r="BX73" s="10"/>
    </row>
    <row r="74" spans="1:76">
      <c r="A74" s="1">
        <v>2011</v>
      </c>
      <c r="B74" s="11">
        <f>[3]OECD!AB67</f>
        <v>633.279560397239</v>
      </c>
      <c r="C74" s="11">
        <f>[3]OECD!EA67</f>
        <v>4934.15325504105</v>
      </c>
      <c r="D74" s="10">
        <f>[3]OECD!EH67</f>
        <v>1.17821609426601</v>
      </c>
      <c r="E74" s="10">
        <f>[3]OECD!EI67</f>
        <v>15.0906771044953</v>
      </c>
      <c r="F74" s="10">
        <f>[3]OECD!CG67</f>
        <v>1.18715607230319</v>
      </c>
      <c r="G74" s="10">
        <f>[3]OECD!CH67</f>
        <v>15.7820949039485</v>
      </c>
      <c r="H74" s="12">
        <f t="shared" si="6"/>
        <v>148.982251733428</v>
      </c>
      <c r="I74" s="12">
        <f t="shared" si="1"/>
        <v>1137.18175369607</v>
      </c>
      <c r="J74" s="11">
        <f>[3]OECD!Y67</f>
        <v>368.997915380808</v>
      </c>
      <c r="K74" s="11">
        <f>[3]OECD!Z67</f>
        <v>173.962336292947</v>
      </c>
      <c r="L74" s="11">
        <f>[3]OECD!AA67</f>
        <v>90.3193087234844</v>
      </c>
      <c r="M74" s="11">
        <f>[3]OECD!AV67</f>
        <v>350.121391357033</v>
      </c>
      <c r="N74" s="11">
        <f>[3]OECD!AW67</f>
        <v>171.367364964232</v>
      </c>
      <c r="O74" s="11">
        <f>[3]OECD!AX67</f>
        <v>86.6966176854139</v>
      </c>
      <c r="P74" s="14">
        <f>[3]OECD!BX67</f>
        <v>0.609589503783394</v>
      </c>
      <c r="Q74" s="14">
        <f>[3]OECD!BY67</f>
        <v>0.21109584939297</v>
      </c>
      <c r="R74" s="14">
        <f>[3]OECD!BZ67</f>
        <v>0.179314646823636</v>
      </c>
      <c r="S74" s="14">
        <f>[3]OECD!BR67</f>
        <v>0.118451212554518</v>
      </c>
      <c r="T74" s="10">
        <f>[3]OECD!DR$7</f>
        <v>0.05</v>
      </c>
      <c r="U74" s="10">
        <f>[3]OECD!DS$7</f>
        <v>0.125</v>
      </c>
      <c r="V74" s="10">
        <f>[3]OECD!DT$7</f>
        <v>0.08</v>
      </c>
      <c r="W74" s="16">
        <f>[3]OECD!BM67</f>
        <v>0.0322274881516589</v>
      </c>
      <c r="X74" s="16">
        <f>[3]OECD!BN67</f>
        <v>-0.0265402843601894</v>
      </c>
      <c r="Y74" s="16">
        <f>[3]OECD!BO67</f>
        <v>0.00473933649289116</v>
      </c>
      <c r="Z74" s="11">
        <f>[3]Final!AL71/10</f>
        <v>747.63950478651</v>
      </c>
      <c r="AA74" s="11">
        <f>[3]Final!AP71/10</f>
        <v>5839.24022718018</v>
      </c>
      <c r="AB74" s="10">
        <f>[3]Final!AS71</f>
        <v>1.17491985139498</v>
      </c>
      <c r="AC74" s="10">
        <f>[3]Final!AT71</f>
        <v>14.2190192372122</v>
      </c>
      <c r="AD74" s="10">
        <f>[3]Final!AD71</f>
        <v>1.17772498067768</v>
      </c>
      <c r="AE74" s="10">
        <f>[3]Final!AF71</f>
        <v>14.3807336522717</v>
      </c>
      <c r="AF74" s="12">
        <f t="shared" si="7"/>
        <v>135.753465818919</v>
      </c>
      <c r="AG74" s="12">
        <f t="shared" si="3"/>
        <v>1036.20641072403</v>
      </c>
      <c r="AH74" s="11">
        <f>[3]Final!AI71/10</f>
        <v>439.389672795811</v>
      </c>
      <c r="AI74" s="11">
        <f>[3]Final!AJ71/10</f>
        <v>203.572773005452</v>
      </c>
      <c r="AJ74" s="11">
        <f>[3]Final!AK71/10</f>
        <v>104.677058985247</v>
      </c>
      <c r="AK74" s="11">
        <f>[3]Final!M71/10</f>
        <v>463.213900979141</v>
      </c>
      <c r="AL74" s="11">
        <f>[3]Final!N71/10</f>
        <v>231.768627803809</v>
      </c>
      <c r="AM74" s="11">
        <f>[3]Final!O71/10</f>
        <v>113.590106649398</v>
      </c>
      <c r="AN74" s="14">
        <f>[3]Final!X71</f>
        <v>0.598097390618381</v>
      </c>
      <c r="AO74" s="14">
        <f>[3]Final!Y71</f>
        <v>0.222944948757631</v>
      </c>
      <c r="AP74" s="14">
        <f>[3]Final!Z71</f>
        <v>0.178957660623988</v>
      </c>
      <c r="AQ74" s="14">
        <f>[3]Final!Q71</f>
        <v>0.169082391507779</v>
      </c>
      <c r="AR74" s="10">
        <f>[3]Final!D71</f>
        <v>0.020484929168143</v>
      </c>
      <c r="AS74" s="10">
        <f>[3]Final!E71</f>
        <v>0.0769049548592742</v>
      </c>
      <c r="AT74" s="10">
        <f>[3]Final!F71</f>
        <v>0.0434960554041915</v>
      </c>
      <c r="AU74" s="11">
        <f>[3]Final!AL171/10</f>
        <v>631.682891683</v>
      </c>
      <c r="AV74" s="11">
        <f>[3]Final!AP171/10</f>
        <v>4924.97800356809</v>
      </c>
      <c r="AW74" s="10">
        <f>[3]Final!AS171</f>
        <v>1.17831180491942</v>
      </c>
      <c r="AX74" s="10">
        <f>[3]Final!AT171</f>
        <v>15.1039348112828</v>
      </c>
      <c r="AY74" s="10">
        <f>[3]Final!AD171</f>
        <v>1.18607875886857</v>
      </c>
      <c r="AZ74" s="10">
        <f>[3]Final!AF171</f>
        <v>15.6695907422751</v>
      </c>
      <c r="BA74" s="12">
        <f t="shared" si="8"/>
        <v>147.920217609473</v>
      </c>
      <c r="BB74" s="12">
        <f t="shared" si="5"/>
        <v>1129.07524561533</v>
      </c>
      <c r="BC74" s="11">
        <f>[3]Final!AI171/10</f>
        <v>368.623117852489</v>
      </c>
      <c r="BD74" s="11">
        <f>[3]Final!AJ171/10</f>
        <v>173.00102122807</v>
      </c>
      <c r="BE74" s="11">
        <f>[3]Final!AK171/10</f>
        <v>90.0587526024404</v>
      </c>
      <c r="BF74" s="11">
        <f>[3]Final!M171/10</f>
        <v>342.076288381571</v>
      </c>
      <c r="BG74" s="11">
        <f>[3]Final!N171/10</f>
        <v>161.49627016912</v>
      </c>
      <c r="BH74" s="11">
        <f>[3]Final!O171/10</f>
        <v>83.5174971246741</v>
      </c>
      <c r="BI74" s="14">
        <f>[3]Final!X171</f>
        <v>0.62380197054911</v>
      </c>
      <c r="BJ74" s="14">
        <f>[3]Final!Y171</f>
        <v>0.201396359136988</v>
      </c>
      <c r="BK74" s="14">
        <f>[3]Final!Z171</f>
        <v>0.174801670313902</v>
      </c>
      <c r="BL74" s="14">
        <f>[3]Final!Q171</f>
        <v>0.186441360101406</v>
      </c>
      <c r="BM74" s="10">
        <f>[3]Final!D171</f>
        <v>0.0475910663366175</v>
      </c>
      <c r="BN74" s="10">
        <f>[3]Final!E171</f>
        <v>0.124668892636648</v>
      </c>
      <c r="BO74" s="10">
        <f>[3]Final!F171</f>
        <v>0.0773732220965802</v>
      </c>
      <c r="BP74" s="11">
        <f>[3]Data!$BB75/10</f>
        <v>1966.956</v>
      </c>
      <c r="BQ74" s="11">
        <f>[3]Data!$BD75/10</f>
        <v>1048.726</v>
      </c>
      <c r="BR74" s="21">
        <f>[3]Data!$CR75/10</f>
        <v>809.936133873246</v>
      </c>
      <c r="BS74" s="22">
        <f>[3]Data!BP75</f>
        <v>7.63300151840113</v>
      </c>
      <c r="BT74" s="22">
        <f>[3]Data!BQ75</f>
        <v>9.69744506336946</v>
      </c>
      <c r="BU74" s="22">
        <f>[3]Data!BR75</f>
        <v>3.54624942286167</v>
      </c>
      <c r="BV74" s="22">
        <f>[3]Data!BS75</f>
        <v>8.18100158097376</v>
      </c>
      <c r="BW74" s="21">
        <f>[3]Data!$AZ75</f>
        <v>105.5</v>
      </c>
      <c r="BX74" s="10"/>
    </row>
    <row r="75" spans="1:76">
      <c r="A75" s="1">
        <v>2012</v>
      </c>
      <c r="B75" s="11">
        <f>[3]OECD!AB68</f>
        <v>741.591201095778</v>
      </c>
      <c r="C75" s="11">
        <f>[3]OECD!EA68</f>
        <v>5863.59814983684</v>
      </c>
      <c r="D75" s="10">
        <f>[3]OECD!EH68</f>
        <v>1.1669947805015</v>
      </c>
      <c r="E75" s="10">
        <f>[3]OECD!EI68</f>
        <v>17.6107414151795</v>
      </c>
      <c r="F75" s="10">
        <f>[3]OECD!CG68</f>
        <v>1.17364519291596</v>
      </c>
      <c r="G75" s="10">
        <f>[3]OECD!CH68</f>
        <v>18.5225798181626</v>
      </c>
      <c r="H75" s="12">
        <f t="shared" si="6"/>
        <v>174.852303576732</v>
      </c>
      <c r="I75" s="12">
        <f t="shared" si="1"/>
        <v>1357.33691297499</v>
      </c>
      <c r="J75" s="11">
        <f>[3]OECD!Y68</f>
        <v>428.612527004823</v>
      </c>
      <c r="K75" s="11">
        <f>[3]OECD!Z68</f>
        <v>206.954156621274</v>
      </c>
      <c r="L75" s="11">
        <f>[3]OECD!AA68</f>
        <v>106.024517469682</v>
      </c>
      <c r="M75" s="11">
        <f>[3]OECD!AV68</f>
        <v>409.030996095195</v>
      </c>
      <c r="N75" s="11">
        <f>[3]OECD!AW68</f>
        <v>203.155462887584</v>
      </c>
      <c r="O75" s="11">
        <f>[3]OECD!AX68</f>
        <v>102.262409475607</v>
      </c>
      <c r="P75" s="14">
        <f>[3]OECD!BX68</f>
        <v>0.64351805126241</v>
      </c>
      <c r="Q75" s="14">
        <f>[3]OECD!BY68</f>
        <v>0.191031344552596</v>
      </c>
      <c r="R75" s="14">
        <f>[3]OECD!BZ68</f>
        <v>0.165450604184994</v>
      </c>
      <c r="S75" s="14">
        <f>[3]OECD!BR68</f>
        <v>0.0957931562686357</v>
      </c>
      <c r="T75" s="10">
        <f>[3]OECD!DR$7</f>
        <v>0.05</v>
      </c>
      <c r="U75" s="10">
        <f>[3]OECD!DS$7</f>
        <v>0.125</v>
      </c>
      <c r="V75" s="10">
        <f>[3]OECD!DT$7</f>
        <v>0.08</v>
      </c>
      <c r="W75" s="16">
        <f>[3]OECD!BM68</f>
        <v>0.00196078431372526</v>
      </c>
      <c r="X75" s="16">
        <f>[3]OECD!BN68</f>
        <v>-0.023529411764706</v>
      </c>
      <c r="Y75" s="16">
        <f>[3]OECD!BO68</f>
        <v>0</v>
      </c>
      <c r="Z75" s="11">
        <f>[3]Final!AL72/10</f>
        <v>875.535315818945</v>
      </c>
      <c r="AA75" s="11">
        <f>[3]Final!AP72/10</f>
        <v>6933.04603922203</v>
      </c>
      <c r="AB75" s="10">
        <f>[3]Final!AS72</f>
        <v>1.16585627572817</v>
      </c>
      <c r="AC75" s="10">
        <f>[3]Final!AT72</f>
        <v>16.5773328124034</v>
      </c>
      <c r="AD75" s="10">
        <f>[3]Final!AD72</f>
        <v>1.1694112866349</v>
      </c>
      <c r="AE75" s="10">
        <f>[3]Final!AF72</f>
        <v>16.8169922430568</v>
      </c>
      <c r="AF75" s="12">
        <f t="shared" si="7"/>
        <v>158.751635128449</v>
      </c>
      <c r="AG75" s="12">
        <f t="shared" si="3"/>
        <v>1232.35124700784</v>
      </c>
      <c r="AH75" s="11">
        <f>[3]Final!AI72/10</f>
        <v>509.138034007449</v>
      </c>
      <c r="AI75" s="11">
        <f>[3]Final!AJ72/10</f>
        <v>243.18883802845</v>
      </c>
      <c r="AJ75" s="11">
        <f>[3]Final!AK72/10</f>
        <v>123.208443783046</v>
      </c>
      <c r="AK75" s="11">
        <f>[3]Final!M72/10</f>
        <v>536.169340233478</v>
      </c>
      <c r="AL75" s="11">
        <f>[3]Final!N72/10</f>
        <v>277.374570612789</v>
      </c>
      <c r="AM75" s="11">
        <f>[3]Final!O72/10</f>
        <v>133.896106630363</v>
      </c>
      <c r="AN75" s="14">
        <f>[3]Final!X72</f>
        <v>0.632642366176655</v>
      </c>
      <c r="AO75" s="14">
        <f>[3]Final!Y72</f>
        <v>0.203993639870016</v>
      </c>
      <c r="AP75" s="14">
        <f>[3]Final!Z72</f>
        <v>0.163363993953329</v>
      </c>
      <c r="AQ75" s="14">
        <f>[3]Final!Q72</f>
        <v>0.111365547832072</v>
      </c>
      <c r="AR75" s="10">
        <f>[3]Final!D72</f>
        <v>0.0202652316817198</v>
      </c>
      <c r="AS75" s="10">
        <f>[3]Final!E72</f>
        <v>0.0771835924643913</v>
      </c>
      <c r="AT75" s="10">
        <f>[3]Final!F72</f>
        <v>0.0434614425929779</v>
      </c>
      <c r="AU75" s="11">
        <f>[3]Final!AL172/10</f>
        <v>739.738987221721</v>
      </c>
      <c r="AV75" s="11">
        <f>[3]Final!AP172/10</f>
        <v>5852.9567437075</v>
      </c>
      <c r="AW75" s="10">
        <f>[3]Final!AS172</f>
        <v>1.1669543718124</v>
      </c>
      <c r="AX75" s="10">
        <f>[3]Final!AT172</f>
        <v>17.625602759596</v>
      </c>
      <c r="AY75" s="10">
        <f>[3]Final!AD172</f>
        <v>1.1733831577158</v>
      </c>
      <c r="AZ75" s="10">
        <f>[3]Final!AF172</f>
        <v>18.386433865285</v>
      </c>
      <c r="BA75" s="12">
        <f t="shared" si="8"/>
        <v>173.567092028611</v>
      </c>
      <c r="BB75" s="12">
        <f t="shared" si="5"/>
        <v>1347.36012090784</v>
      </c>
      <c r="BC75" s="11">
        <f>[3]Final!AI172/10</f>
        <v>428.195168343733</v>
      </c>
      <c r="BD75" s="11">
        <f>[3]Final!AJ172/10</f>
        <v>205.817905965844</v>
      </c>
      <c r="BE75" s="11">
        <f>[3]Final!AK172/10</f>
        <v>105.725912912144</v>
      </c>
      <c r="BF75" s="11">
        <f>[3]Final!M172/10</f>
        <v>399.569018588925</v>
      </c>
      <c r="BG75" s="11">
        <f>[3]Final!N172/10</f>
        <v>191.506142237796</v>
      </c>
      <c r="BH75" s="11">
        <f>[3]Final!O172/10</f>
        <v>98.4926363749553</v>
      </c>
      <c r="BI75" s="14">
        <f>[3]Final!X172</f>
        <v>0.650923906158146</v>
      </c>
      <c r="BJ75" s="14">
        <f>[3]Final!Y172</f>
        <v>0.185723565912617</v>
      </c>
      <c r="BK75" s="14">
        <f>[3]Final!Z172</f>
        <v>0.163352527929237</v>
      </c>
      <c r="BL75" s="14">
        <f>[3]Final!Q172</f>
        <v>0.125679875216536</v>
      </c>
      <c r="BM75" s="10">
        <f>[3]Final!D172</f>
        <v>0.0478616118364954</v>
      </c>
      <c r="BN75" s="10">
        <f>[3]Final!E172</f>
        <v>0.124232963752651</v>
      </c>
      <c r="BO75" s="10">
        <f>[3]Final!F172</f>
        <v>0.0777391366804528</v>
      </c>
      <c r="BP75" s="11">
        <f>[3]Data!$BB76/10</f>
        <v>2215.423</v>
      </c>
      <c r="BQ75" s="11">
        <f>[3]Data!$BD76/10</f>
        <v>1199.065</v>
      </c>
      <c r="BR75" s="21">
        <f>[3]Data!$CR76/10</f>
        <v>924.818369825508</v>
      </c>
      <c r="BS75" s="22">
        <f>[3]Data!BP76</f>
        <v>7.76276254421395</v>
      </c>
      <c r="BT75" s="22">
        <f>[3]Data!BQ76</f>
        <v>9.91078885476359</v>
      </c>
      <c r="BU75" s="22">
        <f>[3]Data!BR76</f>
        <v>3.53206442517022</v>
      </c>
      <c r="BV75" s="22">
        <f>[3]Data!BS76</f>
        <v>8.34462161259324</v>
      </c>
      <c r="BW75" s="21">
        <f>[3]Data!$AZ76</f>
        <v>102</v>
      </c>
      <c r="BX75" s="10"/>
    </row>
    <row r="76" spans="1:76">
      <c r="A76" s="1">
        <v>2013</v>
      </c>
      <c r="B76" s="11">
        <f>[3]OECD!AB69</f>
        <v>858.510463458407</v>
      </c>
      <c r="C76" s="11">
        <f>[3]OECD!EA69</f>
        <v>6881.84958236748</v>
      </c>
      <c r="D76" s="10">
        <f>[3]OECD!EH69</f>
        <v>1.15687788230843</v>
      </c>
      <c r="E76" s="10">
        <f>[3]OECD!EI69</f>
        <v>20.3734772342741</v>
      </c>
      <c r="F76" s="10">
        <f>[3]OECD!CG69</f>
        <v>1.16228637487802</v>
      </c>
      <c r="G76" s="10">
        <f>[3]OECD!CH69</f>
        <v>21.528542150241</v>
      </c>
      <c r="H76" s="12">
        <f t="shared" si="6"/>
        <v>203.228450063272</v>
      </c>
      <c r="I76" s="12">
        <f t="shared" si="1"/>
        <v>1598.12318467073</v>
      </c>
      <c r="J76" s="11">
        <f>[3]OECD!Y69</f>
        <v>497.832249912883</v>
      </c>
      <c r="K76" s="11">
        <f>[3]OECD!Z69</f>
        <v>241.092598649848</v>
      </c>
      <c r="L76" s="11">
        <f>[3]OECD!AA69</f>
        <v>119.585614895676</v>
      </c>
      <c r="M76" s="11">
        <f>[3]OECD!AV69</f>
        <v>475.099885598823</v>
      </c>
      <c r="N76" s="11">
        <f>[3]OECD!AW69</f>
        <v>238.958269477932</v>
      </c>
      <c r="O76" s="11">
        <f>[3]OECD!AX69</f>
        <v>117.505277273624</v>
      </c>
      <c r="P76" s="14">
        <f>[3]OECD!BX69</f>
        <v>0.648104518715519</v>
      </c>
      <c r="Q76" s="14">
        <f>[3]OECD!BY69</f>
        <v>0.192067380843182</v>
      </c>
      <c r="R76" s="14">
        <f>[3]OECD!BZ69</f>
        <v>0.159828100441299</v>
      </c>
      <c r="S76" s="14">
        <f>[3]OECD!BR69</f>
        <v>0.0748196751938408</v>
      </c>
      <c r="T76" s="10">
        <f>[3]OECD!DR$7</f>
        <v>0.05</v>
      </c>
      <c r="U76" s="10">
        <f>[3]OECD!DS$7</f>
        <v>0.125</v>
      </c>
      <c r="V76" s="10">
        <f>[3]OECD!DT$7</f>
        <v>0.08</v>
      </c>
      <c r="W76" s="16">
        <f>[3]OECD!BM69</f>
        <v>-0.00878048780487817</v>
      </c>
      <c r="X76" s="16">
        <f>[3]OECD!BN69</f>
        <v>-0.0282926829268292</v>
      </c>
      <c r="Y76" s="16">
        <f>[3]OECD!BO69</f>
        <v>-0.00195121951219512</v>
      </c>
      <c r="Z76" s="11">
        <f>[3]Final!AL73/10</f>
        <v>1015.11387617835</v>
      </c>
      <c r="AA76" s="11">
        <f>[3]Final!AP73/10</f>
        <v>8140.85704232874</v>
      </c>
      <c r="AB76" s="10">
        <f>[3]Final!AS73</f>
        <v>1.15741508661151</v>
      </c>
      <c r="AC76" s="10">
        <f>[3]Final!AT73</f>
        <v>19.1868550928557</v>
      </c>
      <c r="AD76" s="10">
        <f>[3]Final!AD73</f>
        <v>1.16135150228838</v>
      </c>
      <c r="AE76" s="10">
        <f>[3]Final!AF73</f>
        <v>19.5304392054461</v>
      </c>
      <c r="AF76" s="12">
        <f t="shared" si="7"/>
        <v>184.366449947161</v>
      </c>
      <c r="AG76" s="12">
        <f t="shared" si="3"/>
        <v>1449.79848069629</v>
      </c>
      <c r="AH76" s="11">
        <f>[3]Final!AI73/10</f>
        <v>590.295997699125</v>
      </c>
      <c r="AI76" s="11">
        <f>[3]Final!AJ73/10</f>
        <v>284.844690634845</v>
      </c>
      <c r="AJ76" s="11">
        <f>[3]Final!AK73/10</f>
        <v>139.973187844378</v>
      </c>
      <c r="AK76" s="11">
        <f>[3]Final!M73/10</f>
        <v>618.826571245985</v>
      </c>
      <c r="AL76" s="11">
        <f>[3]Final!N73/10</f>
        <v>329.505605478927</v>
      </c>
      <c r="AM76" s="11">
        <f>[3]Final!O73/10</f>
        <v>154.794473787784</v>
      </c>
      <c r="AN76" s="14">
        <f>[3]Final!X73</f>
        <v>0.634457109499794</v>
      </c>
      <c r="AO76" s="14">
        <f>[3]Final!Y73</f>
        <v>0.208021232645118</v>
      </c>
      <c r="AP76" s="14">
        <f>[3]Final!Z73</f>
        <v>0.157521657855088</v>
      </c>
      <c r="AQ76" s="14">
        <f>[3]Final!Q73</f>
        <v>0.0983124806276353</v>
      </c>
      <c r="AR76" s="10">
        <f>[3]Final!D73</f>
        <v>0.0200183527287752</v>
      </c>
      <c r="AS76" s="10">
        <f>[3]Final!E73</f>
        <v>0.0784721423351893</v>
      </c>
      <c r="AT76" s="10">
        <f>[3]Final!F73</f>
        <v>0.0442711610843768</v>
      </c>
      <c r="AU76" s="11">
        <f>[3]Final!AL173/10</f>
        <v>856.358661273944</v>
      </c>
      <c r="AV76" s="11">
        <f>[3]Final!AP173/10</f>
        <v>6869.50774360364</v>
      </c>
      <c r="AW76" s="10">
        <f>[3]Final!AS173</f>
        <v>1.15687518566769</v>
      </c>
      <c r="AX76" s="10">
        <f>[3]Final!AT173</f>
        <v>20.3906224650127</v>
      </c>
      <c r="AY76" s="10">
        <f>[3]Final!AD173</f>
        <v>1.16193736584701</v>
      </c>
      <c r="AZ76" s="10">
        <f>[3]Final!AF173</f>
        <v>21.3638845327494</v>
      </c>
      <c r="BA76" s="12">
        <f t="shared" si="8"/>
        <v>201.674089709449</v>
      </c>
      <c r="BB76" s="12">
        <f t="shared" si="5"/>
        <v>1585.90019464151</v>
      </c>
      <c r="BC76" s="11">
        <f>[3]Final!AI173/10</f>
        <v>497.366164913186</v>
      </c>
      <c r="BD76" s="11">
        <f>[3]Final!AJ173/10</f>
        <v>239.749289895739</v>
      </c>
      <c r="BE76" s="11">
        <f>[3]Final!AK173/10</f>
        <v>119.24320646502</v>
      </c>
      <c r="BF76" s="11">
        <f>[3]Final!M173/10</f>
        <v>464.109352932147</v>
      </c>
      <c r="BG76" s="11">
        <f>[3]Final!N173/10</f>
        <v>225.10746203655</v>
      </c>
      <c r="BH76" s="11">
        <f>[3]Final!O173/10</f>
        <v>113.081184976933</v>
      </c>
      <c r="BI76" s="14">
        <f>[3]Final!X173</f>
        <v>0.653988280662921</v>
      </c>
      <c r="BJ76" s="14">
        <f>[3]Final!Y173</f>
        <v>0.187345663815417</v>
      </c>
      <c r="BK76" s="14">
        <f>[3]Final!Z173</f>
        <v>0.158666055521662</v>
      </c>
      <c r="BL76" s="14">
        <f>[3]Final!Q173</f>
        <v>0.108879318396839</v>
      </c>
      <c r="BM76" s="10">
        <f>[3]Final!D173</f>
        <v>0.0478595495588323</v>
      </c>
      <c r="BN76" s="10">
        <f>[3]Final!E173</f>
        <v>0.125451223636577</v>
      </c>
      <c r="BO76" s="10">
        <f>[3]Final!F173</f>
        <v>0.0792013762040077</v>
      </c>
      <c r="BP76" s="11">
        <f>[3]Data!$BB77/10</f>
        <v>2450.17</v>
      </c>
      <c r="BQ76" s="11">
        <f>[3]Data!$BD77/10</f>
        <v>1357.385</v>
      </c>
      <c r="BR76" s="21">
        <f>[3]Data!$CR77/10</f>
        <v>1007.49563560198</v>
      </c>
      <c r="BS76" s="22">
        <f>[3]Data!BP77</f>
        <v>7.86367845728873</v>
      </c>
      <c r="BT76" s="22">
        <f>[3]Data!BQ77</f>
        <v>10.0693614764398</v>
      </c>
      <c r="BU76" s="22">
        <f>[3]Data!BR77</f>
        <v>3.51793616746954</v>
      </c>
      <c r="BV76" s="22">
        <f>[3]Data!BS77</f>
        <v>8.53654790968288</v>
      </c>
      <c r="BW76" s="21">
        <f>[3]Data!$AZ77</f>
        <v>102.5</v>
      </c>
      <c r="BX76" s="10"/>
    </row>
    <row r="77" spans="1:76">
      <c r="A77" s="1">
        <v>2014</v>
      </c>
      <c r="B77" s="11">
        <f>[3]OECD!AB70</f>
        <v>982.483785700432</v>
      </c>
      <c r="C77" s="11">
        <f>[3]OECD!EA70</f>
        <v>8010.73216510362</v>
      </c>
      <c r="D77" s="10">
        <f>[3]OECD!EH70</f>
        <v>1.1457657009402</v>
      </c>
      <c r="E77" s="10">
        <f>[3]OECD!EI70</f>
        <v>23.3432314239173</v>
      </c>
      <c r="F77" s="10">
        <f>[3]OECD!CG70</f>
        <v>1.1503730719037</v>
      </c>
      <c r="G77" s="10">
        <f>[3]OECD!CH70</f>
        <v>24.7658551669809</v>
      </c>
      <c r="H77" s="12">
        <f t="shared" si="6"/>
        <v>233.788536397512</v>
      </c>
      <c r="I77" s="12">
        <f t="shared" si="1"/>
        <v>1866.01444538863</v>
      </c>
      <c r="J77" s="11">
        <f>[3]OECD!Y70</f>
        <v>573.83000518439</v>
      </c>
      <c r="K77" s="11">
        <f>[3]OECD!Z70</f>
        <v>275.227446568922</v>
      </c>
      <c r="L77" s="11">
        <f>[3]OECD!AA70</f>
        <v>133.42633394712</v>
      </c>
      <c r="M77" s="11">
        <f>[3]OECD!AV70</f>
        <v>549.570387229371</v>
      </c>
      <c r="N77" s="11">
        <f>[3]OECD!AW70</f>
        <v>275.370690783344</v>
      </c>
      <c r="O77" s="11">
        <f>[3]OECD!AX70</f>
        <v>131.777056688956</v>
      </c>
      <c r="P77" s="14">
        <f>[3]OECD!BX70</f>
        <v>0.658127645003666</v>
      </c>
      <c r="Q77" s="14">
        <f>[3]OECD!BY70</f>
        <v>0.191903829214991</v>
      </c>
      <c r="R77" s="14">
        <f>[3]OECD!BZ70</f>
        <v>0.149968525781342</v>
      </c>
      <c r="S77" s="14">
        <f>[3]OECD!BR70</f>
        <v>0.0730835516038822</v>
      </c>
      <c r="T77" s="10">
        <f>[3]OECD!DR$7</f>
        <v>0.05</v>
      </c>
      <c r="U77" s="10">
        <f>[3]OECD!DS$7</f>
        <v>0.125</v>
      </c>
      <c r="V77" s="10">
        <f>[3]OECD!DT$7</f>
        <v>0.08</v>
      </c>
      <c r="W77" s="16">
        <f>[3]OECD!BM70</f>
        <v>-0.00392541707556449</v>
      </c>
      <c r="X77" s="16">
        <f>[3]OECD!BN70</f>
        <v>-0.0186457311089304</v>
      </c>
      <c r="Y77" s="16">
        <f>[3]OECD!BO70</f>
        <v>0.014720314033366</v>
      </c>
      <c r="Z77" s="11">
        <f>[3]Final!AL74/10</f>
        <v>1164.72748929527</v>
      </c>
      <c r="AA77" s="11">
        <f>[3]Final!AP74/10</f>
        <v>9491.8481368355</v>
      </c>
      <c r="AB77" s="10">
        <f>[3]Final!AS74</f>
        <v>1.14772291419018</v>
      </c>
      <c r="AC77" s="10">
        <f>[3]Final!AT74</f>
        <v>22.0211932413171</v>
      </c>
      <c r="AD77" s="10">
        <f>[3]Final!AD74</f>
        <v>1.15259997865817</v>
      </c>
      <c r="AE77" s="10">
        <f>[3]Final!AF74</f>
        <v>22.5107838113818</v>
      </c>
      <c r="AF77" s="12">
        <f t="shared" si="7"/>
        <v>212.50076627438</v>
      </c>
      <c r="AG77" s="12">
        <f t="shared" si="3"/>
        <v>1696.10326337783</v>
      </c>
      <c r="AH77" s="11">
        <f>[3]Final!AI74/10</f>
        <v>680.245989865458</v>
      </c>
      <c r="AI77" s="11">
        <f>[3]Final!AJ74/10</f>
        <v>327.180944015441</v>
      </c>
      <c r="AJ77" s="11">
        <f>[3]Final!AK74/10</f>
        <v>157.300555414376</v>
      </c>
      <c r="AK77" s="11">
        <f>[3]Final!M74/10</f>
        <v>712.729621864712</v>
      </c>
      <c r="AL77" s="11">
        <f>[3]Final!N74/10</f>
        <v>385.048196198124</v>
      </c>
      <c r="AM77" s="11">
        <f>[3]Final!O74/10</f>
        <v>175.606297735277</v>
      </c>
      <c r="AN77" s="14">
        <f>[3]Final!X74</f>
        <v>0.642140944888149</v>
      </c>
      <c r="AO77" s="14">
        <f>[3]Final!Y74</f>
        <v>0.211568702115512</v>
      </c>
      <c r="AP77" s="14">
        <f>[3]Final!Z74</f>
        <v>0.14629035299634</v>
      </c>
      <c r="AQ77" s="14">
        <f>[3]Final!Q74</f>
        <v>0.0921139381603756</v>
      </c>
      <c r="AR77" s="10">
        <f>[3]Final!D74</f>
        <v>0.019884398685419</v>
      </c>
      <c r="AS77" s="10">
        <f>[3]Final!E74</f>
        <v>0.0801389303564041</v>
      </c>
      <c r="AT77" s="10">
        <f>[3]Final!F74</f>
        <v>0.0448537260277085</v>
      </c>
      <c r="AU77" s="11">
        <f>[3]Final!AL174/10</f>
        <v>979.986050061802</v>
      </c>
      <c r="AV77" s="11">
        <f>[3]Final!AP174/10</f>
        <v>7996.36758618749</v>
      </c>
      <c r="AW77" s="10">
        <f>[3]Final!AS174</f>
        <v>1.14581173716163</v>
      </c>
      <c r="AX77" s="10">
        <f>[3]Final!AT174</f>
        <v>23.3638145484431</v>
      </c>
      <c r="AY77" s="10">
        <f>[3]Final!AD174</f>
        <v>1.15017705043436</v>
      </c>
      <c r="AZ77" s="10">
        <f>[3]Final!AF174</f>
        <v>24.572249697698</v>
      </c>
      <c r="BA77" s="12">
        <f t="shared" si="8"/>
        <v>231.960909651049</v>
      </c>
      <c r="BB77" s="12">
        <f t="shared" si="5"/>
        <v>1851.42699827839</v>
      </c>
      <c r="BC77" s="11">
        <f>[3]Final!AI174/10</f>
        <v>573.308214930926</v>
      </c>
      <c r="BD77" s="11">
        <f>[3]Final!AJ174/10</f>
        <v>273.643379155555</v>
      </c>
      <c r="BE77" s="11">
        <f>[3]Final!AK174/10</f>
        <v>133.034455975321</v>
      </c>
      <c r="BF77" s="11">
        <f>[3]Final!M174/10</f>
        <v>536.805013266328</v>
      </c>
      <c r="BG77" s="11">
        <f>[3]Final!N174/10</f>
        <v>259.240321271814</v>
      </c>
      <c r="BH77" s="11">
        <f>[3]Final!O174/10</f>
        <v>126.787373457212</v>
      </c>
      <c r="BI77" s="14">
        <f>[3]Final!X174</f>
        <v>0.663447229969604</v>
      </c>
      <c r="BJ77" s="14">
        <f>[3]Final!Y174</f>
        <v>0.187536637883788</v>
      </c>
      <c r="BK77" s="14">
        <f>[3]Final!Z174</f>
        <v>0.149016132146608</v>
      </c>
      <c r="BL77" s="14">
        <f>[3]Final!Q174</f>
        <v>0.100115817367607</v>
      </c>
      <c r="BM77" s="10">
        <f>[3]Final!D174</f>
        <v>0.048026914490582</v>
      </c>
      <c r="BN77" s="10">
        <f>[3]Final!E174</f>
        <v>0.126668860449466</v>
      </c>
      <c r="BO77" s="10">
        <f>[3]Final!F174</f>
        <v>0.0796157205936467</v>
      </c>
      <c r="BP77" s="11">
        <f>[3]Data!$BB78/10</f>
        <v>2703.732</v>
      </c>
      <c r="BQ77" s="11">
        <f>[3]Data!$BD78/10</f>
        <v>1513.968</v>
      </c>
      <c r="BR77" s="21">
        <f>[3]Data!$CR78/10</f>
        <v>1102.85416906768</v>
      </c>
      <c r="BS77" s="22">
        <f>[3]Data!BP78</f>
        <v>7.98163363414806</v>
      </c>
      <c r="BT77" s="22">
        <f>[3]Data!BQ78</f>
        <v>10.2204018985864</v>
      </c>
      <c r="BU77" s="22">
        <f>[3]Data!BR78</f>
        <v>3.51793616746954</v>
      </c>
      <c r="BV77" s="22">
        <f>[3]Data!BS78</f>
        <v>8.8267905386121</v>
      </c>
      <c r="BW77" s="21">
        <f>[3]Data!$AZ78</f>
        <v>101.9</v>
      </c>
      <c r="BX77" s="10"/>
    </row>
    <row r="78" spans="1:76">
      <c r="A78" s="1">
        <v>2015</v>
      </c>
      <c r="B78" s="11">
        <f>[3]OECD!AB71</f>
        <v>1096.1749199229</v>
      </c>
      <c r="C78" s="11">
        <f>[3]OECD!EA71</f>
        <v>8995.62096290835</v>
      </c>
      <c r="D78" s="10">
        <f>[3]OECD!EH71</f>
        <v>1.1178904319614</v>
      </c>
      <c r="E78" s="10">
        <f>[3]OECD!EI71</f>
        <v>26.0951750598577</v>
      </c>
      <c r="F78" s="10">
        <f>[3]OECD!CG71</f>
        <v>1.12958916139867</v>
      </c>
      <c r="G78" s="10">
        <f>[3]OECD!CH71</f>
        <v>27.9752415693909</v>
      </c>
      <c r="H78" s="12">
        <f t="shared" si="6"/>
        <v>264.084996773888</v>
      </c>
      <c r="I78" s="12">
        <f t="shared" si="1"/>
        <v>2116.26101129445</v>
      </c>
      <c r="J78" s="11">
        <f>[3]OECD!Y71</f>
        <v>649.330654890084</v>
      </c>
      <c r="K78" s="11">
        <f>[3]OECD!Z71</f>
        <v>306.083810489768</v>
      </c>
      <c r="L78" s="11">
        <f>[3]OECD!AA71</f>
        <v>140.760454543044</v>
      </c>
      <c r="M78" s="11">
        <f>[3]OECD!AV71</f>
        <v>627.261876961269</v>
      </c>
      <c r="N78" s="11">
        <f>[3]OECD!AW71</f>
        <v>310.032670431301</v>
      </c>
      <c r="O78" s="11">
        <f>[3]OECD!AX71</f>
        <v>142.805619005294</v>
      </c>
      <c r="P78" s="14">
        <f>[3]OECD!BX71</f>
        <v>0.664722829365471</v>
      </c>
      <c r="Q78" s="14">
        <f>[3]OECD!BY71</f>
        <v>0.18431766464391</v>
      </c>
      <c r="R78" s="14">
        <f>[3]OECD!BZ71</f>
        <v>0.15095950599062</v>
      </c>
      <c r="S78" s="14">
        <f>[3]OECD!BR71</f>
        <v>0.0616944714919626</v>
      </c>
      <c r="T78" s="10">
        <f>[3]OECD!DR$7</f>
        <v>0.05</v>
      </c>
      <c r="U78" s="10">
        <f>[3]OECD!DS$7</f>
        <v>0.125</v>
      </c>
      <c r="V78" s="10">
        <f>[3]OECD!DT$7</f>
        <v>0.08</v>
      </c>
      <c r="W78" s="16">
        <f>[3]OECD!BM71</f>
        <v>-0.0108481262327418</v>
      </c>
      <c r="X78" s="16">
        <f>[3]OECD!BN71</f>
        <v>-0.0147928994082839</v>
      </c>
      <c r="Y78" s="16">
        <f>[3]OECD!BO71</f>
        <v>0.00295857988165693</v>
      </c>
      <c r="Z78" s="11">
        <f>[3]Final!AL75/10</f>
        <v>1306.50809455104</v>
      </c>
      <c r="AA78" s="11">
        <f>[3]Final!AP75/10</f>
        <v>10709.3146886414</v>
      </c>
      <c r="AB78" s="10">
        <f>[3]Final!AS75</f>
        <v>1.12324819653844</v>
      </c>
      <c r="AC78" s="10">
        <f>[3]Final!AT75</f>
        <v>24.7352655939338</v>
      </c>
      <c r="AD78" s="10">
        <f>[3]Final!AD75</f>
        <v>1.1364767314337</v>
      </c>
      <c r="AE78" s="10">
        <f>[3]Final!AF75</f>
        <v>25.5829820079699</v>
      </c>
      <c r="AF78" s="12">
        <f t="shared" si="7"/>
        <v>241.502176282665</v>
      </c>
      <c r="AG78" s="12">
        <f t="shared" si="3"/>
        <v>1935.29222050942</v>
      </c>
      <c r="AH78" s="11">
        <f>[3]Final!AI75/10</f>
        <v>771.729019925833</v>
      </c>
      <c r="AI78" s="11">
        <f>[3]Final!AJ75/10</f>
        <v>366.569165214771</v>
      </c>
      <c r="AJ78" s="11">
        <f>[3]Final!AK75/10</f>
        <v>168.209909410436</v>
      </c>
      <c r="AK78" s="11">
        <f>[3]Final!M75/10</f>
        <v>813.067211895649</v>
      </c>
      <c r="AL78" s="11">
        <f>[3]Final!N75/10</f>
        <v>441.494557094895</v>
      </c>
      <c r="AM78" s="11">
        <f>[3]Final!O75/10</f>
        <v>193.951199117234</v>
      </c>
      <c r="AN78" s="14">
        <f>[3]Final!X75</f>
        <v>0.64143946210045</v>
      </c>
      <c r="AO78" s="14">
        <f>[3]Final!Y75</f>
        <v>0.20564327114489</v>
      </c>
      <c r="AP78" s="14">
        <f>[3]Final!Z75</f>
        <v>0.15291726675466</v>
      </c>
      <c r="AQ78" s="14">
        <f>[3]Final!Q75</f>
        <v>0.0751558145708388</v>
      </c>
      <c r="AR78" s="10">
        <f>[3]Final!D75</f>
        <v>0.0199301997155176</v>
      </c>
      <c r="AS78" s="10">
        <f>[3]Final!E75</f>
        <v>0.0824461776748778</v>
      </c>
      <c r="AT78" s="10">
        <f>[3]Final!F75</f>
        <v>0.0466632206616032</v>
      </c>
      <c r="AU78" s="11">
        <f>[3]Final!AL175/10</f>
        <v>1093.28522322622</v>
      </c>
      <c r="AV78" s="11">
        <f>[3]Final!AP175/10</f>
        <v>8979.08675509691</v>
      </c>
      <c r="AW78" s="10">
        <f>[3]Final!AS175</f>
        <v>1.11790893512451</v>
      </c>
      <c r="AX78" s="10">
        <f>[3]Final!AT175</f>
        <v>26.1186170422967</v>
      </c>
      <c r="AY78" s="10">
        <f>[3]Final!AD175</f>
        <v>1.12911571417204</v>
      </c>
      <c r="AZ78" s="10">
        <f>[3]Final!AF175</f>
        <v>27.7449132662298</v>
      </c>
      <c r="BA78" s="12">
        <f t="shared" si="8"/>
        <v>261.910708160639</v>
      </c>
      <c r="BB78" s="12">
        <f t="shared" si="5"/>
        <v>2098.83721866809</v>
      </c>
      <c r="BC78" s="11">
        <f>[3]Final!AI175/10</f>
        <v>648.745683961842</v>
      </c>
      <c r="BD78" s="11">
        <f>[3]Final!AJ175/10</f>
        <v>304.225381453536</v>
      </c>
      <c r="BE78" s="11">
        <f>[3]Final!AK175/10</f>
        <v>140.314157810844</v>
      </c>
      <c r="BF78" s="11">
        <f>[3]Final!M175/10</f>
        <v>612.547864830554</v>
      </c>
      <c r="BG78" s="11">
        <f>[3]Final!N175/10</f>
        <v>291.620860263114</v>
      </c>
      <c r="BH78" s="11">
        <f>[3]Final!O175/10</f>
        <v>137.238482786932</v>
      </c>
      <c r="BI78" s="14">
        <f>[3]Final!X175</f>
        <v>0.667918205460707</v>
      </c>
      <c r="BJ78" s="14">
        <f>[3]Final!Y175</f>
        <v>0.180817463807987</v>
      </c>
      <c r="BK78" s="14">
        <f>[3]Final!Z175</f>
        <v>0.151264330731306</v>
      </c>
      <c r="BL78" s="14">
        <f>[3]Final!Q175</f>
        <v>0.0818381822313798</v>
      </c>
      <c r="BM78" s="10">
        <f>[3]Final!D175</f>
        <v>0.0484415932155767</v>
      </c>
      <c r="BN78" s="10">
        <f>[3]Final!E175</f>
        <v>0.128287933243132</v>
      </c>
      <c r="BO78" s="10">
        <f>[3]Final!F175</f>
        <v>0.0818083396566386</v>
      </c>
      <c r="BP78" s="11">
        <f>[3]Data!$BB79/10</f>
        <v>2890.221</v>
      </c>
      <c r="BQ78" s="11">
        <f>[3]Data!$BD79/10</f>
        <v>1508.5</v>
      </c>
      <c r="BR78" s="21">
        <f>[3]Data!$CR79/10</f>
        <v>1196.6734972093</v>
      </c>
      <c r="BS78" s="22">
        <f>[3]Data!BP79</f>
        <v>8.01356016868465</v>
      </c>
      <c r="BT78" s="22">
        <f>[3]Data!BQ79</f>
        <v>10.2510631042822</v>
      </c>
      <c r="BU78" s="22">
        <f>[3]Data!BR79</f>
        <v>3.51441823130207</v>
      </c>
      <c r="BV78" s="22">
        <f>[3]Data!BS79</f>
        <v>8.97684597776851</v>
      </c>
      <c r="BW78" s="21">
        <f>[3]Data!$AZ79</f>
        <v>101.4</v>
      </c>
      <c r="BX78" s="10"/>
    </row>
    <row r="79" spans="1:76">
      <c r="A79" s="1">
        <v>2016</v>
      </c>
      <c r="B79" s="11">
        <f>[3]OECD!AB72</f>
        <v>1210.16757606002</v>
      </c>
      <c r="C79" s="11">
        <f>[3]OECD!EA72</f>
        <v>10069.4077075388</v>
      </c>
      <c r="D79" s="10">
        <f>[3]OECD!EH72</f>
        <v>1.1130059222497</v>
      </c>
      <c r="E79" s="10">
        <f>[3]OECD!EI72</f>
        <v>29.0440843837643</v>
      </c>
      <c r="F79" s="10">
        <f>[3]OECD!CG72</f>
        <v>1.11176923583456</v>
      </c>
      <c r="G79" s="10">
        <f>[3]OECD!CH72</f>
        <v>31.102012941889</v>
      </c>
      <c r="H79" s="12">
        <f t="shared" si="6"/>
        <v>293.601575058679</v>
      </c>
      <c r="I79" s="12">
        <f t="shared" si="1"/>
        <v>2362.20506290272</v>
      </c>
      <c r="J79" s="11">
        <f>[3]OECD!Y72</f>
        <v>733.318673933895</v>
      </c>
      <c r="K79" s="11">
        <f>[3]OECD!Z72</f>
        <v>326.534026616655</v>
      </c>
      <c r="L79" s="11">
        <f>[3]OECD!AA72</f>
        <v>150.314875509467</v>
      </c>
      <c r="M79" s="11">
        <f>[3]OECD!AV72</f>
        <v>709.050937858451</v>
      </c>
      <c r="N79" s="11">
        <f>[3]OECD!AW72</f>
        <v>337.396179790092</v>
      </c>
      <c r="O79" s="11">
        <f>[3]OECD!AX72</f>
        <v>151.60173440235</v>
      </c>
      <c r="P79" s="14">
        <f>[3]OECD!BX72</f>
        <v>0.660581910963137</v>
      </c>
      <c r="Q79" s="14">
        <f>[3]OECD!BY72</f>
        <v>0.184254820959675</v>
      </c>
      <c r="R79" s="14">
        <f>[3]OECD!BZ72</f>
        <v>0.155163268077188</v>
      </c>
      <c r="S79" s="14">
        <f>[3]OECD!BR72</f>
        <v>0.0552894037379211</v>
      </c>
      <c r="T79" s="10">
        <f>[3]OECD!DR$7</f>
        <v>0.05</v>
      </c>
      <c r="U79" s="10">
        <f>[3]OECD!DS$7</f>
        <v>0.125</v>
      </c>
      <c r="V79" s="10">
        <f>[3]OECD!DT$7</f>
        <v>0.08</v>
      </c>
      <c r="W79" s="16">
        <f>[3]OECD!BM72</f>
        <v>-0.0117762512266928</v>
      </c>
      <c r="X79" s="16">
        <f>[3]OECD!BN72</f>
        <v>-0.0245338567222768</v>
      </c>
      <c r="Y79" s="16">
        <f>[3]OECD!BO72</f>
        <v>-0.0117762512266928</v>
      </c>
      <c r="Z79" s="11">
        <f>[3]Final!AL76/10</f>
        <v>1450.26390936527</v>
      </c>
      <c r="AA79" s="11">
        <f>[3]Final!AP76/10</f>
        <v>12039.1636783266</v>
      </c>
      <c r="AB79" s="10">
        <f>[3]Final!AS76</f>
        <v>1.11803658435698</v>
      </c>
      <c r="AC79" s="10">
        <f>[3]Final!AT76</f>
        <v>27.6549318578045</v>
      </c>
      <c r="AD79" s="10">
        <f>[3]Final!AD76</f>
        <v>1.1216293263097</v>
      </c>
      <c r="AE79" s="10">
        <f>[3]Final!AF76</f>
        <v>28.6946228745924</v>
      </c>
      <c r="AF79" s="12">
        <f t="shared" si="7"/>
        <v>270.875923286251</v>
      </c>
      <c r="AG79" s="12">
        <f t="shared" si="3"/>
        <v>2179.36323154039</v>
      </c>
      <c r="AH79" s="11">
        <f>[3]Final!AI76/10</f>
        <v>873.770562145496</v>
      </c>
      <c r="AI79" s="11">
        <f>[3]Final!AJ76/10</f>
        <v>395.202214349024</v>
      </c>
      <c r="AJ79" s="11">
        <f>[3]Final!AK76/10</f>
        <v>181.291132870753</v>
      </c>
      <c r="AK79" s="11">
        <f>[3]Final!M76/10</f>
        <v>920.845900529913</v>
      </c>
      <c r="AL79" s="11">
        <f>[3]Final!N76/10</f>
        <v>492.872584786384</v>
      </c>
      <c r="AM79" s="11">
        <f>[3]Final!O76/10</f>
        <v>210.617585137149</v>
      </c>
      <c r="AN79" s="14">
        <f>[3]Final!X76</f>
        <v>0.620086391787896</v>
      </c>
      <c r="AO79" s="14">
        <f>[3]Final!Y76</f>
        <v>0.215856466594885</v>
      </c>
      <c r="AP79" s="14">
        <f>[3]Final!Z76</f>
        <v>0.164057141617219</v>
      </c>
      <c r="AQ79" s="14">
        <f>[3]Final!Q76</f>
        <v>0.0728274015095364</v>
      </c>
      <c r="AR79" s="10">
        <f>[3]Final!D76</f>
        <v>0.0199125771350642</v>
      </c>
      <c r="AS79" s="10">
        <f>[3]Final!E76</f>
        <v>0.0860108780574179</v>
      </c>
      <c r="AT79" s="10">
        <f>[3]Final!F76</f>
        <v>0.0474448811814003</v>
      </c>
      <c r="AU79" s="11">
        <f>[3]Final!AL176/10</f>
        <v>1206.84370884652</v>
      </c>
      <c r="AV79" s="11">
        <f>[3]Final!AP176/10</f>
        <v>10050.5126439215</v>
      </c>
      <c r="AW79" s="10">
        <f>[3]Final!AS176</f>
        <v>1.11318278456213</v>
      </c>
      <c r="AX79" s="10">
        <f>[3]Final!AT176</f>
        <v>29.0747948480558</v>
      </c>
      <c r="AY79" s="10">
        <f>[3]Final!AD176</f>
        <v>1.11161370576929</v>
      </c>
      <c r="AZ79" s="10">
        <f>[3]Final!AF176</f>
        <v>30.8416258521212</v>
      </c>
      <c r="BA79" s="12">
        <f t="shared" si="8"/>
        <v>291.143532879106</v>
      </c>
      <c r="BB79" s="12">
        <f t="shared" si="5"/>
        <v>2342.42860332394</v>
      </c>
      <c r="BC79" s="11">
        <f>[3]Final!AI176/10</f>
        <v>732.66247135795</v>
      </c>
      <c r="BD79" s="11">
        <f>[3]Final!AJ176/10</f>
        <v>324.37158858434</v>
      </c>
      <c r="BE79" s="11">
        <f>[3]Final!AK176/10</f>
        <v>149.809648904231</v>
      </c>
      <c r="BF79" s="11">
        <f>[3]Final!M176/10</f>
        <v>692.401032745428</v>
      </c>
      <c r="BG79" s="11">
        <f>[3]Final!N176/10</f>
        <v>316.923030943375</v>
      </c>
      <c r="BH79" s="11">
        <f>[3]Final!O176/10</f>
        <v>145.727974730065</v>
      </c>
      <c r="BI79" s="14">
        <f>[3]Final!X176</f>
        <v>0.662125499377474</v>
      </c>
      <c r="BJ79" s="14">
        <f>[3]Final!Y176</f>
        <v>0.18292060329528</v>
      </c>
      <c r="BK79" s="14">
        <f>[3]Final!Z176</f>
        <v>0.154953897327246</v>
      </c>
      <c r="BL79" s="14">
        <f>[3]Final!Q176</f>
        <v>0.0802934755440281</v>
      </c>
      <c r="BM79" s="10">
        <f>[3]Final!D176</f>
        <v>0.0484858716385243</v>
      </c>
      <c r="BN79" s="10">
        <f>[3]Final!E176</f>
        <v>0.130956387565369</v>
      </c>
      <c r="BO79" s="10">
        <f>[3]Final!F176</f>
        <v>0.081350358367204</v>
      </c>
      <c r="BP79" s="11">
        <f>[3]Data!$BB80/10</f>
        <v>3155.137</v>
      </c>
      <c r="BQ79" s="11">
        <f>[3]Data!$BD80/10</f>
        <v>1647.736</v>
      </c>
      <c r="BR79" s="21">
        <f>[3]Data!$CR80/10</f>
        <v>1315.11251018351</v>
      </c>
      <c r="BS79" s="22">
        <f>[3]Data!BP80</f>
        <v>8.04561440935939</v>
      </c>
      <c r="BT79" s="22">
        <f>[3]Data!BQ80</f>
        <v>10.3228205460121</v>
      </c>
      <c r="BU79" s="22">
        <f>[3]Data!BR80</f>
        <v>3.49333172191426</v>
      </c>
      <c r="BV79" s="22">
        <f>[3]Data!BS80</f>
        <v>9.03968389961289</v>
      </c>
      <c r="BW79" s="21">
        <f>[3]Data!$AZ80</f>
        <v>101.9</v>
      </c>
      <c r="BX79" s="10"/>
    </row>
    <row r="80" spans="1:76">
      <c r="A80" s="1">
        <v>2017</v>
      </c>
      <c r="B80" s="11">
        <f>[3]OECD!AB73</f>
        <v>1315.97667621848</v>
      </c>
      <c r="C80" s="11">
        <f>[3]OECD!EA73</f>
        <v>11662.7269458137</v>
      </c>
      <c r="D80" s="10">
        <f>[3]OECD!EH73</f>
        <v>1.09297011084399</v>
      </c>
      <c r="E80" s="10">
        <f>[3]OECD!EI73</f>
        <v>31.7443161282849</v>
      </c>
      <c r="F80" s="10">
        <f>[3]OECD!CG73</f>
        <v>1.09546877082447</v>
      </c>
      <c r="G80" s="10">
        <f>[3]OECD!CH73</f>
        <v>34.0712838876178</v>
      </c>
      <c r="H80" s="12">
        <f t="shared" si="6"/>
        <v>321.631356541658</v>
      </c>
      <c r="I80" s="12">
        <f t="shared" ref="I80:I93" si="9">+H80*$BS80</f>
        <v>2735.2220236649</v>
      </c>
      <c r="J80" s="11">
        <f>[3]OECD!Y73</f>
        <v>812.215577911791</v>
      </c>
      <c r="K80" s="11">
        <f>[3]OECD!Z73</f>
        <v>347.889799731291</v>
      </c>
      <c r="L80" s="11">
        <f>[3]OECD!AA73</f>
        <v>155.871298575397</v>
      </c>
      <c r="M80" s="11">
        <f>[3]OECD!AV73</f>
        <v>792.581667613173</v>
      </c>
      <c r="N80" s="11">
        <f>[3]OECD!AW73</f>
        <v>359.692707385572</v>
      </c>
      <c r="O80" s="11">
        <f>[3]OECD!AX73</f>
        <v>159.4719656692</v>
      </c>
      <c r="P80" s="14">
        <f>[3]OECD!BX73</f>
        <v>0.586790394368723</v>
      </c>
      <c r="Q80" s="14">
        <f>[3]OECD!BY73</f>
        <v>0.215995285393782</v>
      </c>
      <c r="R80" s="14">
        <f>[3]OECD!BZ73</f>
        <v>0.197214320237495</v>
      </c>
      <c r="S80" s="14">
        <f>[3]OECD!BR73</f>
        <v>0.101415595344671</v>
      </c>
      <c r="T80" s="10">
        <f>[3]OECD!DR$7</f>
        <v>0.05</v>
      </c>
      <c r="U80" s="10">
        <f>[3]OECD!DS$7</f>
        <v>0.125</v>
      </c>
      <c r="V80" s="10">
        <f>[3]OECD!DT$7</f>
        <v>0.08</v>
      </c>
      <c r="W80" s="16">
        <f>[3]OECD!BM73</f>
        <v>0.0621301775147931</v>
      </c>
      <c r="X80" s="16">
        <f>[3]OECD!BN73</f>
        <v>-0.0138067061143984</v>
      </c>
      <c r="Y80" s="16">
        <f>[3]OECD!BO73</f>
        <v>-0.00788954635108485</v>
      </c>
      <c r="Z80" s="11">
        <f>[3]Final!AL77/10</f>
        <v>1586.93927900478</v>
      </c>
      <c r="AA80" s="11">
        <f>[3]Final!AP77/10</f>
        <v>14025.789199873</v>
      </c>
      <c r="AB80" s="10">
        <f>[3]Final!AS77</f>
        <v>1.09993336765106</v>
      </c>
      <c r="AC80" s="10">
        <f>[3]Final!AT77</f>
        <v>30.4185823305154</v>
      </c>
      <c r="AD80" s="10">
        <f>[3]Final!AD77</f>
        <v>1.10704739169899</v>
      </c>
      <c r="AE80" s="10">
        <f>[3]Final!AF77</f>
        <v>31.7663074091037</v>
      </c>
      <c r="AF80" s="12">
        <f t="shared" si="7"/>
        <v>299.8724843481</v>
      </c>
      <c r="AG80" s="12">
        <f t="shared" ref="AG80:AG93" si="10">+AF80*$BS80</f>
        <v>2550.17990876084</v>
      </c>
      <c r="AH80" s="11">
        <f>[3]Final!AI77/10</f>
        <v>972.743530028393</v>
      </c>
      <c r="AI80" s="11">
        <f>[3]Final!AJ77/10</f>
        <v>423.938905657721</v>
      </c>
      <c r="AJ80" s="11">
        <f>[3]Final!AK77/10</f>
        <v>190.256843318663</v>
      </c>
      <c r="AK80" s="11">
        <f>[3]Final!M77/10</f>
        <v>1033.85294435159</v>
      </c>
      <c r="AL80" s="11">
        <f>[3]Final!N77/10</f>
        <v>540.384091923455</v>
      </c>
      <c r="AM80" s="11">
        <f>[3]Final!O77/10</f>
        <v>226.682203548077</v>
      </c>
      <c r="AN80" s="14">
        <f>[3]Final!X77</f>
        <v>0.501289625886423</v>
      </c>
      <c r="AO80" s="14">
        <f>[3]Final!Y77</f>
        <v>0.270239514798352</v>
      </c>
      <c r="AP80" s="14">
        <f>[3]Final!Z77</f>
        <v>0.228470859315225</v>
      </c>
      <c r="AQ80" s="14">
        <f>[3]Final!Q77</f>
        <v>0.112750829874743</v>
      </c>
      <c r="AR80" s="10">
        <f>[3]Final!D77</f>
        <v>0.0201008990263724</v>
      </c>
      <c r="AS80" s="10">
        <f>[3]Final!E77</f>
        <v>0.0886464293028999</v>
      </c>
      <c r="AT80" s="10">
        <f>[3]Final!F77</f>
        <v>0.0491360505540306</v>
      </c>
      <c r="AU80" s="11">
        <f>[3]Final!AL177/10</f>
        <v>1312.17876817009</v>
      </c>
      <c r="AV80" s="11">
        <f>[3]Final!AP177/10</f>
        <v>11640.6640904462</v>
      </c>
      <c r="AW80" s="10">
        <f>[3]Final!AS177</f>
        <v>1.09320098646437</v>
      </c>
      <c r="AX80" s="10">
        <f>[3]Final!AT177</f>
        <v>31.7845944091437</v>
      </c>
      <c r="AY80" s="10">
        <f>[3]Final!AD177</f>
        <v>1.09544159313476</v>
      </c>
      <c r="AZ80" s="10">
        <f>[3]Final!AF177</f>
        <v>33.7851997583139</v>
      </c>
      <c r="BA80" s="12">
        <f t="shared" si="8"/>
        <v>318.930735487971</v>
      </c>
      <c r="BB80" s="12">
        <f t="shared" ref="BB80:BB93" si="11">+BA80*$BS80</f>
        <v>2712.2553631283</v>
      </c>
      <c r="BC80" s="11">
        <f>[3]Final!AI177/10</f>
        <v>811.479653189242</v>
      </c>
      <c r="BD80" s="11">
        <f>[3]Final!AJ177/10</f>
        <v>345.396427538576</v>
      </c>
      <c r="BE80" s="11">
        <f>[3]Final!AK177/10</f>
        <v>155.302687442273</v>
      </c>
      <c r="BF80" s="11">
        <f>[3]Final!M177/10</f>
        <v>773.778243607382</v>
      </c>
      <c r="BG80" s="11">
        <f>[3]Final!N177/10</f>
        <v>337.849408016973</v>
      </c>
      <c r="BH80" s="11">
        <f>[3]Final!O177/10</f>
        <v>153.199354136825</v>
      </c>
      <c r="BI80" s="14">
        <f>[3]Final!X177</f>
        <v>0.594912383619082</v>
      </c>
      <c r="BJ80" s="14">
        <f>[3]Final!Y177</f>
        <v>0.210552700915207</v>
      </c>
      <c r="BK80" s="14">
        <f>[3]Final!Z177</f>
        <v>0.19453491546571</v>
      </c>
      <c r="BL80" s="14">
        <f>[3]Final!Q177</f>
        <v>0.119851356117231</v>
      </c>
      <c r="BM80" s="10">
        <f>[3]Final!D177</f>
        <v>0.0489338276951266</v>
      </c>
      <c r="BN80" s="10">
        <f>[3]Final!E177</f>
        <v>0.131131994926433</v>
      </c>
      <c r="BO80" s="10">
        <f>[3]Final!F177</f>
        <v>0.082555826898938</v>
      </c>
      <c r="BP80" s="11">
        <f>[3]Data!$BB81/10</f>
        <v>3390.27</v>
      </c>
      <c r="BQ80" s="11">
        <f>[3]Data!$BD81/10</f>
        <v>1715.95</v>
      </c>
      <c r="BR80" s="21">
        <f>[3]Data!$CR81/10</f>
        <v>1406.84770557898</v>
      </c>
      <c r="BS80" s="22">
        <f>[3]Data!BP81</f>
        <v>8.50421443069288</v>
      </c>
      <c r="BT80" s="22">
        <f>[3]Data!BQ81</f>
        <v>11.1176777280551</v>
      </c>
      <c r="BU80" s="22">
        <f>[3]Data!BR81</f>
        <v>3.49333172191426</v>
      </c>
      <c r="BV80" s="22">
        <f>[3]Data!BS81</f>
        <v>9.09392200301056</v>
      </c>
      <c r="BW80" s="21">
        <f>[3]Data!$AZ81</f>
        <v>101.4</v>
      </c>
      <c r="BX80" s="10"/>
    </row>
    <row r="81" spans="1:76">
      <c r="A81" s="1">
        <v>2018</v>
      </c>
      <c r="B81" s="11" t="e">
        <f>[3]OECD!AB74</f>
        <v>#DIV/0!</v>
      </c>
      <c r="C81" s="11" t="e">
        <f>[3]OECD!EA74</f>
        <v>#DIV/0!</v>
      </c>
      <c r="D81" s="10" t="e">
        <f>[3]OECD!EH74</f>
        <v>#DIV/0!</v>
      </c>
      <c r="E81" s="10" t="e">
        <f>[3]OECD!EI74</f>
        <v>#DIV/0!</v>
      </c>
      <c r="F81" s="10" t="e">
        <f>[3]OECD!CG74</f>
        <v>#DIV/0!</v>
      </c>
      <c r="G81" s="10" t="e">
        <f>[3]OECD!CH74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[3]OECD!Y74</f>
        <v>#DIV/0!</v>
      </c>
      <c r="K81" s="11" t="e">
        <f>[3]OECD!Z74</f>
        <v>#DIV/0!</v>
      </c>
      <c r="L81" s="11" t="e">
        <f>[3]OECD!AA74</f>
        <v>#DIV/0!</v>
      </c>
      <c r="M81" s="11" t="e">
        <f>[3]OECD!AV74</f>
        <v>#DIV/0!</v>
      </c>
      <c r="N81" s="11" t="e">
        <f>[3]OECD!AW74</f>
        <v>#DIV/0!</v>
      </c>
      <c r="O81" s="11" t="e">
        <f>[3]OECD!AX74</f>
        <v>#DIV/0!</v>
      </c>
      <c r="P81" s="14" t="e">
        <f>[3]OECD!BX74</f>
        <v>#DIV/0!</v>
      </c>
      <c r="Q81" s="14" t="e">
        <f>[3]OECD!BY74</f>
        <v>#DIV/0!</v>
      </c>
      <c r="R81" s="14" t="e">
        <f>[3]OECD!BZ74</f>
        <v>#DIV/0!</v>
      </c>
      <c r="S81" s="14" t="e">
        <f>[3]OECD!BR74</f>
        <v>#DIV/0!</v>
      </c>
      <c r="T81" s="10">
        <f>[3]OECD!DR$7</f>
        <v>0.05</v>
      </c>
      <c r="U81" s="10">
        <f>[3]OECD!DS$7</f>
        <v>0.125</v>
      </c>
      <c r="V81" s="10">
        <f>[3]OECD!DT$7</f>
        <v>0.08</v>
      </c>
      <c r="W81" s="16">
        <f>[3]OECD!BM74</f>
        <v>0.0372549019607844</v>
      </c>
      <c r="X81" s="16">
        <f>[3]OECD!BN74</f>
        <v>-0.0127450980392158</v>
      </c>
      <c r="Y81" s="16">
        <f>[3]OECD!BO74</f>
        <v>0.00588235294117623</v>
      </c>
      <c r="Z81" s="11" t="e">
        <f>[3]Final!AL78/10</f>
        <v>#DIV/0!</v>
      </c>
      <c r="AA81" s="11" t="e">
        <f>[3]Final!AP78/10</f>
        <v>#DIV/0!</v>
      </c>
      <c r="AB81" s="10" t="e">
        <f>[3]Final!AS78</f>
        <v>#DIV/0!</v>
      </c>
      <c r="AC81" s="10" t="e">
        <f>[3]Final!AT78</f>
        <v>#DIV/0!</v>
      </c>
      <c r="AD81" s="10" t="e">
        <f>[3]Final!AD78</f>
        <v>#DIV/0!</v>
      </c>
      <c r="AE81" s="10" t="e">
        <f>[3]Final!AF78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[3]Final!AI78/10</f>
        <v>#DIV/0!</v>
      </c>
      <c r="AI81" s="11" t="e">
        <f>[3]Final!AJ78/10</f>
        <v>#DIV/0!</v>
      </c>
      <c r="AJ81" s="11" t="e">
        <f>[3]Final!AK78/10</f>
        <v>#DIV/0!</v>
      </c>
      <c r="AK81" s="11" t="e">
        <f>[3]Final!M78/10</f>
        <v>#DIV/0!</v>
      </c>
      <c r="AL81" s="11" t="e">
        <f>[3]Final!N78/10</f>
        <v>#DIV/0!</v>
      </c>
      <c r="AM81" s="11" t="e">
        <f>[3]Final!O78/10</f>
        <v>#DIV/0!</v>
      </c>
      <c r="AN81" s="14" t="e">
        <f>[3]Final!X78</f>
        <v>#DIV/0!</v>
      </c>
      <c r="AO81" s="14" t="e">
        <f>[3]Final!Y78</f>
        <v>#DIV/0!</v>
      </c>
      <c r="AP81" s="14" t="e">
        <f>[3]Final!Z78</f>
        <v>#DIV/0!</v>
      </c>
      <c r="AQ81" s="14" t="e">
        <f>[3]Final!Q78</f>
        <v>#DIV/0!</v>
      </c>
      <c r="AR81" s="10" t="e">
        <f>[3]Final!D78</f>
        <v>#DIV/0!</v>
      </c>
      <c r="AS81" s="10" t="e">
        <f>[3]Final!E78</f>
        <v>#DIV/0!</v>
      </c>
      <c r="AT81" s="10" t="e">
        <f>[3]Final!F78</f>
        <v>#DIV/0!</v>
      </c>
      <c r="AU81" s="11" t="e">
        <f>[3]Final!AL178/10</f>
        <v>#DIV/0!</v>
      </c>
      <c r="AV81" s="11" t="e">
        <f>[3]Final!AP178/10</f>
        <v>#DIV/0!</v>
      </c>
      <c r="AW81" s="10" t="e">
        <f>[3]Final!AS178</f>
        <v>#DIV/0!</v>
      </c>
      <c r="AX81" s="10" t="e">
        <f>[3]Final!AT178</f>
        <v>#DIV/0!</v>
      </c>
      <c r="AY81" s="10" t="e">
        <f>[3]Final!AD178</f>
        <v>#DIV/0!</v>
      </c>
      <c r="AZ81" s="10" t="e">
        <f>[3]Final!AF178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[3]Final!AI178/10</f>
        <v>#DIV/0!</v>
      </c>
      <c r="BD81" s="11" t="e">
        <f>[3]Final!AJ178/10</f>
        <v>#DIV/0!</v>
      </c>
      <c r="BE81" s="11" t="e">
        <f>[3]Final!AK178/10</f>
        <v>#DIV/0!</v>
      </c>
      <c r="BF81" s="11" t="e">
        <f>[3]Final!M178/10</f>
        <v>#DIV/0!</v>
      </c>
      <c r="BG81" s="11" t="e">
        <f>[3]Final!N178/10</f>
        <v>#DIV/0!</v>
      </c>
      <c r="BH81" s="11" t="e">
        <f>[3]Final!O178/10</f>
        <v>#DIV/0!</v>
      </c>
      <c r="BI81" s="14" t="e">
        <f>[3]Final!X178</f>
        <v>#DIV/0!</v>
      </c>
      <c r="BJ81" s="14" t="e">
        <f>[3]Final!Y178</f>
        <v>#DIV/0!</v>
      </c>
      <c r="BK81" s="14" t="e">
        <f>[3]Final!Z178</f>
        <v>#DIV/0!</v>
      </c>
      <c r="BL81" s="14" t="e">
        <f>[3]Final!Q178</f>
        <v>#DIV/0!</v>
      </c>
      <c r="BM81" s="10" t="e">
        <f>[3]Final!D178</f>
        <v>#DIV/0!</v>
      </c>
      <c r="BN81" s="10" t="e">
        <f>[3]Final!E178</f>
        <v>#DIV/0!</v>
      </c>
      <c r="BO81" s="10" t="e">
        <f>[3]Final!F178</f>
        <v>#DIV/0!</v>
      </c>
      <c r="BP81" s="11">
        <f>[3]Data!$BB82/10</f>
        <v>0</v>
      </c>
      <c r="BQ81" s="11">
        <f>[3]Data!$BD82/10</f>
        <v>0</v>
      </c>
      <c r="BR81" s="21" t="e">
        <f>[3]Data!$CR82/10</f>
        <v>#DIV/0!</v>
      </c>
      <c r="BS81" s="22">
        <f>[3]Data!BP82</f>
        <v>8.91241672336613</v>
      </c>
      <c r="BT81" s="22">
        <f>[3]Data!BQ82</f>
        <v>11.7625030362823</v>
      </c>
      <c r="BU81" s="22">
        <f>[3]Data!BR82</f>
        <v>3.51778504396766</v>
      </c>
      <c r="BV81" s="22">
        <f>[3]Data!BS82</f>
        <v>9.33036397508884</v>
      </c>
      <c r="BW81" s="21">
        <f>[3]Data!$AZ82</f>
        <v>102</v>
      </c>
      <c r="BX81" s="10"/>
    </row>
    <row r="82" spans="1:76">
      <c r="A82" s="1">
        <v>2019</v>
      </c>
      <c r="B82" s="11" t="e">
        <f>[3]OECD!AB75</f>
        <v>#DIV/0!</v>
      </c>
      <c r="C82" s="11" t="e">
        <f>[3]OECD!EA75</f>
        <v>#DIV/0!</v>
      </c>
      <c r="D82" s="10" t="e">
        <f>[3]OECD!EH75</f>
        <v>#DIV/0!</v>
      </c>
      <c r="E82" s="10" t="e">
        <f>[3]OECD!EI75</f>
        <v>#DIV/0!</v>
      </c>
      <c r="F82" s="10" t="e">
        <f>[3]OECD!CG75</f>
        <v>#DIV/0!</v>
      </c>
      <c r="G82" s="10" t="e">
        <f>[3]OECD!CH75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[3]OECD!Y75</f>
        <v>#DIV/0!</v>
      </c>
      <c r="K82" s="11" t="e">
        <f>[3]OECD!Z75</f>
        <v>#DIV/0!</v>
      </c>
      <c r="L82" s="11" t="e">
        <f>[3]OECD!AA75</f>
        <v>#DIV/0!</v>
      </c>
      <c r="M82" s="11" t="e">
        <f>[3]OECD!AV75</f>
        <v>#DIV/0!</v>
      </c>
      <c r="N82" s="11" t="e">
        <f>[3]OECD!AW75</f>
        <v>#DIV/0!</v>
      </c>
      <c r="O82" s="11" t="e">
        <f>[3]OECD!AX75</f>
        <v>#DIV/0!</v>
      </c>
      <c r="P82" s="14" t="e">
        <f>[3]OECD!BX75</f>
        <v>#DIV/0!</v>
      </c>
      <c r="Q82" s="14" t="e">
        <f>[3]OECD!BY75</f>
        <v>#DIV/0!</v>
      </c>
      <c r="R82" s="14" t="e">
        <f>[3]OECD!BZ75</f>
        <v>#DIV/0!</v>
      </c>
      <c r="S82" s="14" t="e">
        <f>[3]OECD!BR75</f>
        <v>#DIV/0!</v>
      </c>
      <c r="T82" s="10">
        <f>[3]OECD!DR$7</f>
        <v>0.05</v>
      </c>
      <c r="U82" s="10">
        <f>[3]OECD!DS$7</f>
        <v>0.125</v>
      </c>
      <c r="V82" s="10">
        <f>[3]OECD!DT$7</f>
        <v>0.08</v>
      </c>
      <c r="W82" s="16">
        <f>[3]OECD!BM75</f>
        <v>-0.013605442176871</v>
      </c>
      <c r="X82" s="16">
        <f>[3]OECD!BN75</f>
        <v>-0.0242954324586979</v>
      </c>
      <c r="Y82" s="16">
        <f>[3]OECD!BO75</f>
        <v>0.0174927113702621</v>
      </c>
      <c r="Z82" s="11" t="e">
        <f>[3]Final!AL79/10</f>
        <v>#DIV/0!</v>
      </c>
      <c r="AA82" s="11" t="e">
        <f>[3]Final!AP79/10</f>
        <v>#DIV/0!</v>
      </c>
      <c r="AB82" s="10" t="e">
        <f>[3]Final!AS79</f>
        <v>#DIV/0!</v>
      </c>
      <c r="AC82" s="10" t="e">
        <f>[3]Final!AT79</f>
        <v>#DIV/0!</v>
      </c>
      <c r="AD82" s="10" t="e">
        <f>[3]Final!AD79</f>
        <v>#DIV/0!</v>
      </c>
      <c r="AE82" s="10" t="e">
        <f>[3]Final!AF79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[3]Final!AI79/10</f>
        <v>#DIV/0!</v>
      </c>
      <c r="AI82" s="11" t="e">
        <f>[3]Final!AJ79/10</f>
        <v>#DIV/0!</v>
      </c>
      <c r="AJ82" s="11" t="e">
        <f>[3]Final!AK79/10</f>
        <v>#DIV/0!</v>
      </c>
      <c r="AK82" s="11" t="e">
        <f>[3]Final!M79/10</f>
        <v>#DIV/0!</v>
      </c>
      <c r="AL82" s="11" t="e">
        <f>[3]Final!N79/10</f>
        <v>#DIV/0!</v>
      </c>
      <c r="AM82" s="11" t="e">
        <f>[3]Final!O79/10</f>
        <v>#DIV/0!</v>
      </c>
      <c r="AN82" s="14" t="e">
        <f>[3]Final!X79</f>
        <v>#DIV/0!</v>
      </c>
      <c r="AO82" s="14" t="e">
        <f>[3]Final!Y79</f>
        <v>#DIV/0!</v>
      </c>
      <c r="AP82" s="14" t="e">
        <f>[3]Final!Z79</f>
        <v>#DIV/0!</v>
      </c>
      <c r="AQ82" s="14" t="e">
        <f>[3]Final!Q79</f>
        <v>#DIV/0!</v>
      </c>
      <c r="AR82" s="10" t="e">
        <f>[3]Final!D79</f>
        <v>#DIV/0!</v>
      </c>
      <c r="AS82" s="10" t="e">
        <f>[3]Final!E79</f>
        <v>#DIV/0!</v>
      </c>
      <c r="AT82" s="10" t="e">
        <f>[3]Final!F79</f>
        <v>#DIV/0!</v>
      </c>
      <c r="AU82" s="11" t="e">
        <f>[3]Final!AL179/10</f>
        <v>#DIV/0!</v>
      </c>
      <c r="AV82" s="11" t="e">
        <f>[3]Final!AP179/10</f>
        <v>#DIV/0!</v>
      </c>
      <c r="AW82" s="10" t="e">
        <f>[3]Final!AS179</f>
        <v>#DIV/0!</v>
      </c>
      <c r="AX82" s="10" t="e">
        <f>[3]Final!AT179</f>
        <v>#DIV/0!</v>
      </c>
      <c r="AY82" s="10" t="e">
        <f>[3]Final!AD179</f>
        <v>#DIV/0!</v>
      </c>
      <c r="AZ82" s="10" t="e">
        <f>[3]Final!AF179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[3]Final!AI179/10</f>
        <v>#DIV/0!</v>
      </c>
      <c r="BD82" s="11" t="e">
        <f>[3]Final!AJ179/10</f>
        <v>#DIV/0!</v>
      </c>
      <c r="BE82" s="11" t="e">
        <f>[3]Final!AK179/10</f>
        <v>#DIV/0!</v>
      </c>
      <c r="BF82" s="11" t="e">
        <f>[3]Final!M179/10</f>
        <v>#DIV/0!</v>
      </c>
      <c r="BG82" s="11" t="e">
        <f>[3]Final!N179/10</f>
        <v>#DIV/0!</v>
      </c>
      <c r="BH82" s="11" t="e">
        <f>[3]Final!O179/10</f>
        <v>#DIV/0!</v>
      </c>
      <c r="BI82" s="14" t="e">
        <f>[3]Final!X179</f>
        <v>#DIV/0!</v>
      </c>
      <c r="BJ82" s="14" t="e">
        <f>[3]Final!Y179</f>
        <v>#DIV/0!</v>
      </c>
      <c r="BK82" s="14" t="e">
        <f>[3]Final!Z179</f>
        <v>#DIV/0!</v>
      </c>
      <c r="BL82" s="14" t="e">
        <f>[3]Final!Q179</f>
        <v>#DIV/0!</v>
      </c>
      <c r="BM82" s="10" t="e">
        <f>[3]Final!D179</f>
        <v>#DIV/0!</v>
      </c>
      <c r="BN82" s="10" t="e">
        <f>[3]Final!E179</f>
        <v>#DIV/0!</v>
      </c>
      <c r="BO82" s="10" t="e">
        <f>[3]Final!F179</f>
        <v>#DIV/0!</v>
      </c>
      <c r="BP82" s="11">
        <f>[3]Data!$BB83/10</f>
        <v>0</v>
      </c>
      <c r="BQ82" s="11">
        <f>[3]Data!$BD83/10</f>
        <v>0</v>
      </c>
      <c r="BR82" s="21" t="e">
        <f>[3]Data!$CR83/10</f>
        <v>#DIV/0!</v>
      </c>
      <c r="BS82" s="22">
        <f>[3]Data!BP83</f>
        <v>9.06392780766336</v>
      </c>
      <c r="BT82" s="22">
        <f>[3]Data!BQ83</f>
        <v>11.9389405818265</v>
      </c>
      <c r="BU82" s="22">
        <f>[3]Data!BR83</f>
        <v>3.53185618414353</v>
      </c>
      <c r="BV82" s="22">
        <f>[3]Data!BS83</f>
        <v>9.76889108191801</v>
      </c>
      <c r="BW82" s="21">
        <f>[3]Data!$AZ83</f>
        <v>102.9</v>
      </c>
      <c r="BX82" s="10"/>
    </row>
    <row r="83" spans="1:76">
      <c r="A83" s="1">
        <v>2020</v>
      </c>
      <c r="B83" s="11" t="e">
        <f>[3]OECD!AB76</f>
        <v>#DIV/0!</v>
      </c>
      <c r="C83" s="11" t="e">
        <f>[3]OECD!EA76</f>
        <v>#DIV/0!</v>
      </c>
      <c r="D83" s="10" t="e">
        <f>[3]OECD!EH76</f>
        <v>#DIV/0!</v>
      </c>
      <c r="E83" s="10" t="e">
        <f>[3]OECD!EI76</f>
        <v>#DIV/0!</v>
      </c>
      <c r="F83" s="10" t="e">
        <f>[3]OECD!CG76</f>
        <v>#DIV/0!</v>
      </c>
      <c r="G83" s="10" t="e">
        <f>[3]OECD!CH76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[3]OECD!Y76</f>
        <v>#DIV/0!</v>
      </c>
      <c r="K83" s="11" t="e">
        <f>[3]OECD!Z76</f>
        <v>#DIV/0!</v>
      </c>
      <c r="L83" s="11" t="e">
        <f>[3]OECD!AA76</f>
        <v>#DIV/0!</v>
      </c>
      <c r="M83" s="11" t="e">
        <f>[3]OECD!AV76</f>
        <v>#DIV/0!</v>
      </c>
      <c r="N83" s="11" t="e">
        <f>[3]OECD!AW76</f>
        <v>#DIV/0!</v>
      </c>
      <c r="O83" s="11" t="e">
        <f>[3]OECD!AX76</f>
        <v>#DIV/0!</v>
      </c>
      <c r="P83" s="14" t="e">
        <f>[3]OECD!BX76</f>
        <v>#DIV/0!</v>
      </c>
      <c r="Q83" s="14" t="e">
        <f>[3]OECD!BY76</f>
        <v>#DIV/0!</v>
      </c>
      <c r="R83" s="14" t="e">
        <f>[3]OECD!BZ76</f>
        <v>#DIV/0!</v>
      </c>
      <c r="S83" s="14" t="e">
        <f>[3]OECD!BR76</f>
        <v>#DIV/0!</v>
      </c>
      <c r="T83" s="10">
        <f>[3]OECD!DR$7</f>
        <v>0.05</v>
      </c>
      <c r="U83" s="10">
        <f>[3]OECD!DS$7</f>
        <v>0.125</v>
      </c>
      <c r="V83" s="10">
        <f>[3]OECD!DT$7</f>
        <v>0.08</v>
      </c>
      <c r="W83" s="16">
        <f>[3]OECD!BM76</f>
        <v>-1</v>
      </c>
      <c r="X83" s="16">
        <f>[3]OECD!BN76</f>
        <v>-1</v>
      </c>
      <c r="Y83" s="16">
        <f>[3]OECD!BO76</f>
        <v>-1</v>
      </c>
      <c r="Z83" s="11" t="e">
        <f>[3]Final!AL80/10</f>
        <v>#DIV/0!</v>
      </c>
      <c r="AA83" s="11" t="e">
        <f>[3]Final!AP80/10</f>
        <v>#DIV/0!</v>
      </c>
      <c r="AB83" s="10" t="e">
        <f>[3]Final!AS80</f>
        <v>#DIV/0!</v>
      </c>
      <c r="AC83" s="10" t="e">
        <f>[3]Final!AT80</f>
        <v>#DIV/0!</v>
      </c>
      <c r="AD83" s="10" t="e">
        <f>[3]Final!AD80</f>
        <v>#DIV/0!</v>
      </c>
      <c r="AE83" s="10" t="e">
        <f>[3]Final!AF80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[3]Final!AI80/10</f>
        <v>#DIV/0!</v>
      </c>
      <c r="AI83" s="11" t="e">
        <f>[3]Final!AJ80/10</f>
        <v>#DIV/0!</v>
      </c>
      <c r="AJ83" s="11" t="e">
        <f>[3]Final!AK80/10</f>
        <v>#DIV/0!</v>
      </c>
      <c r="AK83" s="11" t="e">
        <f>[3]Final!M80/10</f>
        <v>#DIV/0!</v>
      </c>
      <c r="AL83" s="11" t="e">
        <f>[3]Final!N80/10</f>
        <v>#DIV/0!</v>
      </c>
      <c r="AM83" s="11" t="e">
        <f>[3]Final!O80/10</f>
        <v>#DIV/0!</v>
      </c>
      <c r="AN83" s="14" t="e">
        <f>[3]Final!X80</f>
        <v>#DIV/0!</v>
      </c>
      <c r="AO83" s="14" t="e">
        <f>[3]Final!Y80</f>
        <v>#DIV/0!</v>
      </c>
      <c r="AP83" s="14" t="e">
        <f>[3]Final!Z80</f>
        <v>#DIV/0!</v>
      </c>
      <c r="AQ83" s="14" t="e">
        <f>[3]Final!Q80</f>
        <v>#DIV/0!</v>
      </c>
      <c r="AR83" s="10" t="e">
        <f>[3]Final!D80</f>
        <v>#DIV/0!</v>
      </c>
      <c r="AS83" s="10" t="e">
        <f>[3]Final!E80</f>
        <v>#DIV/0!</v>
      </c>
      <c r="AT83" s="10" t="e">
        <f>[3]Final!F80</f>
        <v>#DIV/0!</v>
      </c>
      <c r="AU83" s="11" t="e">
        <f>[3]Final!AL180/10</f>
        <v>#DIV/0!</v>
      </c>
      <c r="AV83" s="11" t="e">
        <f>[3]Final!AP180/10</f>
        <v>#DIV/0!</v>
      </c>
      <c r="AW83" s="10" t="e">
        <f>[3]Final!AS180</f>
        <v>#DIV/0!</v>
      </c>
      <c r="AX83" s="10" t="e">
        <f>[3]Final!AT180</f>
        <v>#DIV/0!</v>
      </c>
      <c r="AY83" s="10" t="e">
        <f>[3]Final!AD180</f>
        <v>#DIV/0!</v>
      </c>
      <c r="AZ83" s="10" t="e">
        <f>[3]Final!AF180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[3]Final!AI180/10</f>
        <v>#DIV/0!</v>
      </c>
      <c r="BD83" s="11" t="e">
        <f>[3]Final!AJ180/10</f>
        <v>#DIV/0!</v>
      </c>
      <c r="BE83" s="11" t="e">
        <f>[3]Final!AK180/10</f>
        <v>#DIV/0!</v>
      </c>
      <c r="BF83" s="11" t="e">
        <f>[3]Final!M180/10</f>
        <v>#DIV/0!</v>
      </c>
      <c r="BG83" s="11" t="e">
        <f>[3]Final!N180/10</f>
        <v>#DIV/0!</v>
      </c>
      <c r="BH83" s="11" t="e">
        <f>[3]Final!O180/10</f>
        <v>#DIV/0!</v>
      </c>
      <c r="BI83" s="14" t="e">
        <f>[3]Final!X180</f>
        <v>#DIV/0!</v>
      </c>
      <c r="BJ83" s="14" t="e">
        <f>[3]Final!Y180</f>
        <v>#DIV/0!</v>
      </c>
      <c r="BK83" s="14" t="e">
        <f>[3]Final!Z180</f>
        <v>#DIV/0!</v>
      </c>
      <c r="BL83" s="14" t="e">
        <f>[3]Final!Q180</f>
        <v>#DIV/0!</v>
      </c>
      <c r="BM83" s="10" t="e">
        <f>[3]Final!D180</f>
        <v>#DIV/0!</v>
      </c>
      <c r="BN83" s="10" t="e">
        <f>[3]Final!E180</f>
        <v>#DIV/0!</v>
      </c>
      <c r="BO83" s="10" t="e">
        <f>[3]Final!F180</f>
        <v>#DIV/0!</v>
      </c>
      <c r="BP83" s="11">
        <f>[3]Data!$BB84/10</f>
        <v>0</v>
      </c>
      <c r="BQ83" s="11">
        <f>[3]Data!$BD84/10</f>
        <v>0</v>
      </c>
      <c r="BR83" s="21" t="e">
        <f>[3]Data!$CR84/10</f>
        <v>#DIV/0!</v>
      </c>
      <c r="BS83" s="22">
        <f>[3]Data!BP84</f>
        <v>0</v>
      </c>
      <c r="BT83" s="22">
        <f>[3]Data!BQ84</f>
        <v>0</v>
      </c>
      <c r="BU83" s="22">
        <f>[3]Data!BR84</f>
        <v>0</v>
      </c>
      <c r="BV83" s="22">
        <f>[3]Data!BS84</f>
        <v>0</v>
      </c>
      <c r="BW83" s="21">
        <f>[3]Data!$AZ84</f>
        <v>102.3</v>
      </c>
      <c r="BX83" s="10"/>
    </row>
    <row r="84" spans="1:76">
      <c r="A84" s="1">
        <v>2021</v>
      </c>
      <c r="B84" s="11" t="e">
        <f>[3]OECD!AB77</f>
        <v>#DIV/0!</v>
      </c>
      <c r="C84" s="11" t="e">
        <f>[3]OECD!EA77</f>
        <v>#DIV/0!</v>
      </c>
      <c r="D84" s="10" t="e">
        <f>[3]OECD!EH77</f>
        <v>#DIV/0!</v>
      </c>
      <c r="E84" s="10" t="e">
        <f>[3]OECD!EI77</f>
        <v>#DIV/0!</v>
      </c>
      <c r="F84" s="10" t="e">
        <f>[3]OECD!CG77</f>
        <v>#DIV/0!</v>
      </c>
      <c r="G84" s="10" t="e">
        <f>[3]OECD!CH77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[3]OECD!Y77</f>
        <v>#DIV/0!</v>
      </c>
      <c r="K84" s="11" t="e">
        <f>[3]OECD!Z77</f>
        <v>#DIV/0!</v>
      </c>
      <c r="L84" s="11" t="e">
        <f>[3]OECD!AA77</f>
        <v>#DIV/0!</v>
      </c>
      <c r="M84" s="11" t="e">
        <f>[3]OECD!AV77</f>
        <v>#DIV/0!</v>
      </c>
      <c r="N84" s="11" t="e">
        <f>[3]OECD!AW77</f>
        <v>#DIV/0!</v>
      </c>
      <c r="O84" s="11" t="e">
        <f>[3]OECD!AX77</f>
        <v>#DIV/0!</v>
      </c>
      <c r="P84" s="14" t="e">
        <f>[3]OECD!BX77</f>
        <v>#DIV/0!</v>
      </c>
      <c r="Q84" s="14" t="e">
        <f>[3]OECD!BY77</f>
        <v>#DIV/0!</v>
      </c>
      <c r="R84" s="14" t="e">
        <f>[3]OECD!BZ77</f>
        <v>#DIV/0!</v>
      </c>
      <c r="S84" s="14" t="e">
        <f>[3]OECD!BR77</f>
        <v>#DIV/0!</v>
      </c>
      <c r="T84" s="10">
        <f>[3]OECD!DR$7</f>
        <v>0.05</v>
      </c>
      <c r="U84" s="10">
        <f>[3]OECD!DS$7</f>
        <v>0.125</v>
      </c>
      <c r="V84" s="10">
        <f>[3]OECD!DT$7</f>
        <v>0.08</v>
      </c>
      <c r="W84" s="16" t="e">
        <f>[3]OECD!BM77</f>
        <v>#DIV/0!</v>
      </c>
      <c r="X84" s="16" t="e">
        <f>[3]OECD!BN77</f>
        <v>#DIV/0!</v>
      </c>
      <c r="Y84" s="16" t="e">
        <f>[3]OECD!BO77</f>
        <v>#DIV/0!</v>
      </c>
      <c r="Z84" s="11" t="e">
        <f>[3]Final!AL81/10</f>
        <v>#DIV/0!</v>
      </c>
      <c r="AA84" s="11" t="e">
        <f>[3]Final!AP81/10</f>
        <v>#DIV/0!</v>
      </c>
      <c r="AB84" s="10" t="e">
        <f>[3]Final!AS81</f>
        <v>#DIV/0!</v>
      </c>
      <c r="AC84" s="10" t="e">
        <f>[3]Final!AT81</f>
        <v>#DIV/0!</v>
      </c>
      <c r="AD84" s="10" t="e">
        <f>[3]Final!AD81</f>
        <v>#DIV/0!</v>
      </c>
      <c r="AE84" s="10" t="e">
        <f>[3]Final!AF81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[3]Final!AI81/10</f>
        <v>#DIV/0!</v>
      </c>
      <c r="AI84" s="11" t="e">
        <f>[3]Final!AJ81/10</f>
        <v>#DIV/0!</v>
      </c>
      <c r="AJ84" s="11" t="e">
        <f>[3]Final!AK81/10</f>
        <v>#DIV/0!</v>
      </c>
      <c r="AK84" s="11" t="e">
        <f>[3]Final!M81/10</f>
        <v>#DIV/0!</v>
      </c>
      <c r="AL84" s="11" t="e">
        <f>[3]Final!N81/10</f>
        <v>#DIV/0!</v>
      </c>
      <c r="AM84" s="11" t="e">
        <f>[3]Final!O81/10</f>
        <v>#DIV/0!</v>
      </c>
      <c r="AN84" s="14" t="e">
        <f>[3]Final!X81</f>
        <v>#DIV/0!</v>
      </c>
      <c r="AO84" s="14" t="e">
        <f>[3]Final!Y81</f>
        <v>#DIV/0!</v>
      </c>
      <c r="AP84" s="14" t="e">
        <f>[3]Final!Z81</f>
        <v>#DIV/0!</v>
      </c>
      <c r="AQ84" s="14" t="e">
        <f>[3]Final!Q81</f>
        <v>#DIV/0!</v>
      </c>
      <c r="AR84" s="10" t="e">
        <f>[3]Final!D81</f>
        <v>#DIV/0!</v>
      </c>
      <c r="AS84" s="10" t="e">
        <f>[3]Final!E81</f>
        <v>#DIV/0!</v>
      </c>
      <c r="AT84" s="10" t="e">
        <f>[3]Final!F81</f>
        <v>#DIV/0!</v>
      </c>
      <c r="AU84" s="11" t="e">
        <f>[3]Final!AL181/10</f>
        <v>#DIV/0!</v>
      </c>
      <c r="AV84" s="11" t="e">
        <f>[3]Final!AP181/10</f>
        <v>#DIV/0!</v>
      </c>
      <c r="AW84" s="10" t="e">
        <f>[3]Final!AS181</f>
        <v>#DIV/0!</v>
      </c>
      <c r="AX84" s="10" t="e">
        <f>[3]Final!AT181</f>
        <v>#DIV/0!</v>
      </c>
      <c r="AY84" s="10" t="e">
        <f>[3]Final!AD181</f>
        <v>#DIV/0!</v>
      </c>
      <c r="AZ84" s="10" t="e">
        <f>[3]Final!AF181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[3]Final!AI181/10</f>
        <v>#DIV/0!</v>
      </c>
      <c r="BD84" s="11" t="e">
        <f>[3]Final!AJ181/10</f>
        <v>#DIV/0!</v>
      </c>
      <c r="BE84" s="11" t="e">
        <f>[3]Final!AK181/10</f>
        <v>#DIV/0!</v>
      </c>
      <c r="BF84" s="11" t="e">
        <f>[3]Final!M181/10</f>
        <v>#DIV/0!</v>
      </c>
      <c r="BG84" s="11" t="e">
        <f>[3]Final!N181/10</f>
        <v>#DIV/0!</v>
      </c>
      <c r="BH84" s="11" t="e">
        <f>[3]Final!O181/10</f>
        <v>#DIV/0!</v>
      </c>
      <c r="BI84" s="14" t="e">
        <f>[3]Final!X181</f>
        <v>#DIV/0!</v>
      </c>
      <c r="BJ84" s="14" t="e">
        <f>[3]Final!Y181</f>
        <v>#DIV/0!</v>
      </c>
      <c r="BK84" s="14" t="e">
        <f>[3]Final!Z181</f>
        <v>#DIV/0!</v>
      </c>
      <c r="BL84" s="14" t="e">
        <f>[3]Final!Q181</f>
        <v>#DIV/0!</v>
      </c>
      <c r="BM84" s="10" t="e">
        <f>[3]Final!D181</f>
        <v>#DIV/0!</v>
      </c>
      <c r="BN84" s="10" t="e">
        <f>[3]Final!E181</f>
        <v>#DIV/0!</v>
      </c>
      <c r="BO84" s="10" t="e">
        <f>[3]Final!F181</f>
        <v>#DIV/0!</v>
      </c>
      <c r="BP84" s="11">
        <f>[3]Data!$BB85/10</f>
        <v>0</v>
      </c>
      <c r="BQ84" s="11">
        <f>[3]Data!$BD85/10</f>
        <v>0</v>
      </c>
      <c r="BR84" s="21" t="e">
        <f>[3]Data!$CR85/10</f>
        <v>#DIV/0!</v>
      </c>
      <c r="BS84" s="22">
        <f>[3]Data!BP85</f>
        <v>0</v>
      </c>
      <c r="BT84" s="22">
        <f>[3]Data!BQ85</f>
        <v>0</v>
      </c>
      <c r="BU84" s="22">
        <f>[3]Data!BR85</f>
        <v>0</v>
      </c>
      <c r="BV84" s="22">
        <f>[3]Data!BS85</f>
        <v>0</v>
      </c>
      <c r="BW84" s="21" t="e">
        <f>[3]Data!$AZ85</f>
        <v>#REF!</v>
      </c>
      <c r="BX84" s="10"/>
    </row>
    <row r="85" spans="1:76">
      <c r="A85" s="1">
        <v>2022</v>
      </c>
      <c r="B85" s="11" t="e">
        <f>[3]OECD!AB78</f>
        <v>#DIV/0!</v>
      </c>
      <c r="C85" s="11" t="e">
        <f>[3]OECD!EA78</f>
        <v>#DIV/0!</v>
      </c>
      <c r="D85" s="10" t="e">
        <f>[3]OECD!EH78</f>
        <v>#DIV/0!</v>
      </c>
      <c r="E85" s="10" t="e">
        <f>[3]OECD!EI78</f>
        <v>#DIV/0!</v>
      </c>
      <c r="F85" s="10" t="e">
        <f>[3]OECD!CG78</f>
        <v>#DIV/0!</v>
      </c>
      <c r="G85" s="10" t="e">
        <f>[3]OECD!CH78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[3]OECD!Y78</f>
        <v>#DIV/0!</v>
      </c>
      <c r="K85" s="11" t="e">
        <f>[3]OECD!Z78</f>
        <v>#DIV/0!</v>
      </c>
      <c r="L85" s="11" t="e">
        <f>[3]OECD!AA78</f>
        <v>#DIV/0!</v>
      </c>
      <c r="M85" s="11" t="e">
        <f>[3]OECD!AV78</f>
        <v>#DIV/0!</v>
      </c>
      <c r="N85" s="11" t="e">
        <f>[3]OECD!AW78</f>
        <v>#DIV/0!</v>
      </c>
      <c r="O85" s="11" t="e">
        <f>[3]OECD!AX78</f>
        <v>#DIV/0!</v>
      </c>
      <c r="P85" s="14" t="e">
        <f>[3]OECD!BX78</f>
        <v>#DIV/0!</v>
      </c>
      <c r="Q85" s="14" t="e">
        <f>[3]OECD!BY78</f>
        <v>#DIV/0!</v>
      </c>
      <c r="R85" s="14" t="e">
        <f>[3]OECD!BZ78</f>
        <v>#DIV/0!</v>
      </c>
      <c r="S85" s="14" t="e">
        <f>[3]OECD!BR78</f>
        <v>#DIV/0!</v>
      </c>
      <c r="T85" s="10">
        <f>[3]OECD!DR$7</f>
        <v>0.05</v>
      </c>
      <c r="U85" s="10">
        <f>[3]OECD!DS$7</f>
        <v>0.125</v>
      </c>
      <c r="V85" s="10">
        <f>[3]OECD!DT$7</f>
        <v>0.08</v>
      </c>
      <c r="W85" s="16" t="e">
        <f>[3]OECD!BM78</f>
        <v>#DIV/0!</v>
      </c>
      <c r="X85" s="16" t="e">
        <f>[3]OECD!BN78</f>
        <v>#DIV/0!</v>
      </c>
      <c r="Y85" s="16" t="e">
        <f>[3]OECD!BO78</f>
        <v>#DIV/0!</v>
      </c>
      <c r="Z85" s="11" t="e">
        <f>[3]Final!AL82/10</f>
        <v>#DIV/0!</v>
      </c>
      <c r="AA85" s="11" t="e">
        <f>[3]Final!AP82/10</f>
        <v>#DIV/0!</v>
      </c>
      <c r="AB85" s="10" t="e">
        <f>[3]Final!AS82</f>
        <v>#DIV/0!</v>
      </c>
      <c r="AC85" s="10" t="e">
        <f>[3]Final!AT82</f>
        <v>#DIV/0!</v>
      </c>
      <c r="AD85" s="10" t="e">
        <f>[3]Final!AD82</f>
        <v>#DIV/0!</v>
      </c>
      <c r="AE85" s="10" t="e">
        <f>[3]Final!AF82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[3]Final!AI82/10</f>
        <v>#DIV/0!</v>
      </c>
      <c r="AI85" s="11" t="e">
        <f>[3]Final!AJ82/10</f>
        <v>#DIV/0!</v>
      </c>
      <c r="AJ85" s="11" t="e">
        <f>[3]Final!AK82/10</f>
        <v>#DIV/0!</v>
      </c>
      <c r="AK85" s="11" t="e">
        <f>[3]Final!M82/10</f>
        <v>#DIV/0!</v>
      </c>
      <c r="AL85" s="11" t="e">
        <f>[3]Final!N82/10</f>
        <v>#DIV/0!</v>
      </c>
      <c r="AM85" s="11" t="e">
        <f>[3]Final!O82/10</f>
        <v>#DIV/0!</v>
      </c>
      <c r="AN85" s="14" t="e">
        <f>[3]Final!X82</f>
        <v>#DIV/0!</v>
      </c>
      <c r="AO85" s="14" t="e">
        <f>[3]Final!Y82</f>
        <v>#DIV/0!</v>
      </c>
      <c r="AP85" s="14" t="e">
        <f>[3]Final!Z82</f>
        <v>#DIV/0!</v>
      </c>
      <c r="AQ85" s="14" t="e">
        <f>[3]Final!Q82</f>
        <v>#DIV/0!</v>
      </c>
      <c r="AR85" s="10" t="e">
        <f>[3]Final!D82</f>
        <v>#DIV/0!</v>
      </c>
      <c r="AS85" s="10" t="e">
        <f>[3]Final!E82</f>
        <v>#DIV/0!</v>
      </c>
      <c r="AT85" s="10" t="e">
        <f>[3]Final!F82</f>
        <v>#DIV/0!</v>
      </c>
      <c r="AU85" s="11" t="e">
        <f>[3]Final!AL182/10</f>
        <v>#DIV/0!</v>
      </c>
      <c r="AV85" s="11" t="e">
        <f>[3]Final!AP182/10</f>
        <v>#DIV/0!</v>
      </c>
      <c r="AW85" s="10" t="e">
        <f>[3]Final!AS182</f>
        <v>#DIV/0!</v>
      </c>
      <c r="AX85" s="10" t="e">
        <f>[3]Final!AT182</f>
        <v>#DIV/0!</v>
      </c>
      <c r="AY85" s="10" t="e">
        <f>[3]Final!AD182</f>
        <v>#DIV/0!</v>
      </c>
      <c r="AZ85" s="10" t="e">
        <f>[3]Final!AF182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[3]Final!AI182/10</f>
        <v>#DIV/0!</v>
      </c>
      <c r="BD85" s="11" t="e">
        <f>[3]Final!AJ182/10</f>
        <v>#DIV/0!</v>
      </c>
      <c r="BE85" s="11" t="e">
        <f>[3]Final!AK182/10</f>
        <v>#DIV/0!</v>
      </c>
      <c r="BF85" s="11" t="e">
        <f>[3]Final!M182/10</f>
        <v>#DIV/0!</v>
      </c>
      <c r="BG85" s="11" t="e">
        <f>[3]Final!N182/10</f>
        <v>#DIV/0!</v>
      </c>
      <c r="BH85" s="11" t="e">
        <f>[3]Final!O182/10</f>
        <v>#DIV/0!</v>
      </c>
      <c r="BI85" s="14" t="e">
        <f>[3]Final!X182</f>
        <v>#DIV/0!</v>
      </c>
      <c r="BJ85" s="14" t="e">
        <f>[3]Final!Y182</f>
        <v>#DIV/0!</v>
      </c>
      <c r="BK85" s="14" t="e">
        <f>[3]Final!Z182</f>
        <v>#DIV/0!</v>
      </c>
      <c r="BL85" s="14" t="e">
        <f>[3]Final!Q182</f>
        <v>#DIV/0!</v>
      </c>
      <c r="BM85" s="10" t="e">
        <f>[3]Final!D182</f>
        <v>#DIV/0!</v>
      </c>
      <c r="BN85" s="10" t="e">
        <f>[3]Final!E182</f>
        <v>#DIV/0!</v>
      </c>
      <c r="BO85" s="10" t="e">
        <f>[3]Final!F182</f>
        <v>#DIV/0!</v>
      </c>
      <c r="BP85" s="11">
        <f>[3]Data!$BB86/10</f>
        <v>0</v>
      </c>
      <c r="BQ85" s="11">
        <f>[3]Data!$BD86/10</f>
        <v>0</v>
      </c>
      <c r="BR85" s="21" t="e">
        <f>[3]Data!$CR86/10</f>
        <v>#DIV/0!</v>
      </c>
      <c r="BS85" s="22">
        <f>[3]Data!BP86</f>
        <v>0</v>
      </c>
      <c r="BT85" s="22">
        <f>[3]Data!BQ86</f>
        <v>0</v>
      </c>
      <c r="BU85" s="22">
        <f>[3]Data!BR86</f>
        <v>0</v>
      </c>
      <c r="BV85" s="22">
        <f>[3]Data!BS86</f>
        <v>0</v>
      </c>
      <c r="BW85" s="21" t="e">
        <f>[3]Data!$AZ86</f>
        <v>#REF!</v>
      </c>
      <c r="BX85" s="10"/>
    </row>
    <row r="86" spans="1:76">
      <c r="A86" s="1">
        <v>2023</v>
      </c>
      <c r="B86" s="11" t="e">
        <f>[3]OECD!AB79</f>
        <v>#DIV/0!</v>
      </c>
      <c r="C86" s="11" t="e">
        <f>[3]OECD!EA79</f>
        <v>#DIV/0!</v>
      </c>
      <c r="D86" s="10" t="e">
        <f>[3]OECD!EH79</f>
        <v>#DIV/0!</v>
      </c>
      <c r="E86" s="10" t="e">
        <f>[3]OECD!EI79</f>
        <v>#DIV/0!</v>
      </c>
      <c r="F86" s="10" t="e">
        <f>[3]OECD!CG79</f>
        <v>#DIV/0!</v>
      </c>
      <c r="G86" s="10" t="e">
        <f>[3]OECD!CH79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[3]OECD!Y79</f>
        <v>#DIV/0!</v>
      </c>
      <c r="K86" s="11" t="e">
        <f>[3]OECD!Z79</f>
        <v>#DIV/0!</v>
      </c>
      <c r="L86" s="11" t="e">
        <f>[3]OECD!AA79</f>
        <v>#DIV/0!</v>
      </c>
      <c r="M86" s="11" t="e">
        <f>[3]OECD!AV79</f>
        <v>#DIV/0!</v>
      </c>
      <c r="N86" s="11" t="e">
        <f>[3]OECD!AW79</f>
        <v>#DIV/0!</v>
      </c>
      <c r="O86" s="11" t="e">
        <f>[3]OECD!AX79</f>
        <v>#DIV/0!</v>
      </c>
      <c r="P86" s="14" t="e">
        <f>[3]OECD!BX79</f>
        <v>#DIV/0!</v>
      </c>
      <c r="Q86" s="14" t="e">
        <f>[3]OECD!BY79</f>
        <v>#DIV/0!</v>
      </c>
      <c r="R86" s="14" t="e">
        <f>[3]OECD!BZ79</f>
        <v>#DIV/0!</v>
      </c>
      <c r="S86" s="14" t="e">
        <f>[3]OECD!BR79</f>
        <v>#DIV/0!</v>
      </c>
      <c r="T86" s="10">
        <f>[3]OECD!DR$7</f>
        <v>0.05</v>
      </c>
      <c r="U86" s="10">
        <f>[3]OECD!DS$7</f>
        <v>0.125</v>
      </c>
      <c r="V86" s="10">
        <f>[3]OECD!DT$7</f>
        <v>0.08</v>
      </c>
      <c r="W86" s="16" t="e">
        <f>[3]OECD!BM79</f>
        <v>#DIV/0!</v>
      </c>
      <c r="X86" s="16" t="e">
        <f>[3]OECD!BN79</f>
        <v>#DIV/0!</v>
      </c>
      <c r="Y86" s="16" t="e">
        <f>[3]OECD!BO79</f>
        <v>#DIV/0!</v>
      </c>
      <c r="Z86" s="11" t="e">
        <f>[3]Final!AL83/10</f>
        <v>#DIV/0!</v>
      </c>
      <c r="AA86" s="11" t="e">
        <f>[3]Final!AP83/10</f>
        <v>#DIV/0!</v>
      </c>
      <c r="AB86" s="10" t="e">
        <f>[3]Final!AS83</f>
        <v>#DIV/0!</v>
      </c>
      <c r="AC86" s="10" t="e">
        <f>[3]Final!AT83</f>
        <v>#DIV/0!</v>
      </c>
      <c r="AD86" s="10" t="e">
        <f>[3]Final!AD83</f>
        <v>#DIV/0!</v>
      </c>
      <c r="AE86" s="10" t="e">
        <f>[3]Final!AF83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[3]Final!AI83/10</f>
        <v>#DIV/0!</v>
      </c>
      <c r="AI86" s="11" t="e">
        <f>[3]Final!AJ83/10</f>
        <v>#DIV/0!</v>
      </c>
      <c r="AJ86" s="11" t="e">
        <f>[3]Final!AK83/10</f>
        <v>#DIV/0!</v>
      </c>
      <c r="AK86" s="11" t="e">
        <f>[3]Final!M83/10</f>
        <v>#DIV/0!</v>
      </c>
      <c r="AL86" s="11" t="e">
        <f>[3]Final!N83/10</f>
        <v>#DIV/0!</v>
      </c>
      <c r="AM86" s="11" t="e">
        <f>[3]Final!O83/10</f>
        <v>#DIV/0!</v>
      </c>
      <c r="AN86" s="14" t="e">
        <f>[3]Final!X83</f>
        <v>#DIV/0!</v>
      </c>
      <c r="AO86" s="14" t="e">
        <f>[3]Final!Y83</f>
        <v>#DIV/0!</v>
      </c>
      <c r="AP86" s="14" t="e">
        <f>[3]Final!Z83</f>
        <v>#DIV/0!</v>
      </c>
      <c r="AQ86" s="14" t="e">
        <f>[3]Final!Q83</f>
        <v>#DIV/0!</v>
      </c>
      <c r="AR86" s="10" t="e">
        <f>[3]Final!D83</f>
        <v>#DIV/0!</v>
      </c>
      <c r="AS86" s="10" t="e">
        <f>[3]Final!E83</f>
        <v>#DIV/0!</v>
      </c>
      <c r="AT86" s="10" t="e">
        <f>[3]Final!F83</f>
        <v>#DIV/0!</v>
      </c>
      <c r="AU86" s="11" t="e">
        <f>[3]Final!AL183/10</f>
        <v>#DIV/0!</v>
      </c>
      <c r="AV86" s="11" t="e">
        <f>[3]Final!AP183/10</f>
        <v>#DIV/0!</v>
      </c>
      <c r="AW86" s="10" t="e">
        <f>[3]Final!AS183</f>
        <v>#DIV/0!</v>
      </c>
      <c r="AX86" s="10" t="e">
        <f>[3]Final!AT183</f>
        <v>#DIV/0!</v>
      </c>
      <c r="AY86" s="10" t="e">
        <f>[3]Final!AD183</f>
        <v>#DIV/0!</v>
      </c>
      <c r="AZ86" s="10" t="e">
        <f>[3]Final!AF183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[3]Final!AI183/10</f>
        <v>#DIV/0!</v>
      </c>
      <c r="BD86" s="11" t="e">
        <f>[3]Final!AJ183/10</f>
        <v>#DIV/0!</v>
      </c>
      <c r="BE86" s="11" t="e">
        <f>[3]Final!AK183/10</f>
        <v>#DIV/0!</v>
      </c>
      <c r="BF86" s="11" t="e">
        <f>[3]Final!M183/10</f>
        <v>#DIV/0!</v>
      </c>
      <c r="BG86" s="11" t="e">
        <f>[3]Final!N183/10</f>
        <v>#DIV/0!</v>
      </c>
      <c r="BH86" s="11" t="e">
        <f>[3]Final!O183/10</f>
        <v>#DIV/0!</v>
      </c>
      <c r="BI86" s="14" t="e">
        <f>[3]Final!X183</f>
        <v>#DIV/0!</v>
      </c>
      <c r="BJ86" s="14" t="e">
        <f>[3]Final!Y183</f>
        <v>#DIV/0!</v>
      </c>
      <c r="BK86" s="14" t="e">
        <f>[3]Final!Z183</f>
        <v>#DIV/0!</v>
      </c>
      <c r="BL86" s="14" t="e">
        <f>[3]Final!Q183</f>
        <v>#DIV/0!</v>
      </c>
      <c r="BM86" s="10" t="e">
        <f>[3]Final!D183</f>
        <v>#DIV/0!</v>
      </c>
      <c r="BN86" s="10" t="e">
        <f>[3]Final!E183</f>
        <v>#DIV/0!</v>
      </c>
      <c r="BO86" s="10" t="e">
        <f>[3]Final!F183</f>
        <v>#DIV/0!</v>
      </c>
      <c r="BP86" s="11">
        <f>[3]Data!$BB87/10</f>
        <v>0</v>
      </c>
      <c r="BQ86" s="11">
        <f>[3]Data!$BD87/10</f>
        <v>0</v>
      </c>
      <c r="BR86" s="21" t="e">
        <f>[3]Data!$CR87/10</f>
        <v>#DIV/0!</v>
      </c>
      <c r="BS86" s="22">
        <f>[3]Data!BP87</f>
        <v>0</v>
      </c>
      <c r="BT86" s="22">
        <f>[3]Data!BQ87</f>
        <v>0</v>
      </c>
      <c r="BU86" s="22">
        <f>[3]Data!BR87</f>
        <v>0</v>
      </c>
      <c r="BV86" s="22">
        <f>[3]Data!BS87</f>
        <v>0</v>
      </c>
      <c r="BW86" s="21" t="e">
        <f>[3]Data!$AZ87</f>
        <v>#REF!</v>
      </c>
      <c r="BX86" s="10"/>
    </row>
    <row r="87" spans="1:76">
      <c r="A87" s="1">
        <v>2024</v>
      </c>
      <c r="B87" s="11" t="e">
        <f>[3]OECD!AB80</f>
        <v>#DIV/0!</v>
      </c>
      <c r="C87" s="11" t="e">
        <f>[3]OECD!EA80</f>
        <v>#DIV/0!</v>
      </c>
      <c r="D87" s="10" t="e">
        <f>[3]OECD!EH80</f>
        <v>#DIV/0!</v>
      </c>
      <c r="E87" s="10" t="e">
        <f>[3]OECD!EI80</f>
        <v>#DIV/0!</v>
      </c>
      <c r="F87" s="10" t="e">
        <f>[3]OECD!CG80</f>
        <v>#DIV/0!</v>
      </c>
      <c r="G87" s="10" t="e">
        <f>[3]OECD!CH80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[3]OECD!Y80</f>
        <v>#DIV/0!</v>
      </c>
      <c r="K87" s="11" t="e">
        <f>[3]OECD!Z80</f>
        <v>#DIV/0!</v>
      </c>
      <c r="L87" s="11" t="e">
        <f>[3]OECD!AA80</f>
        <v>#DIV/0!</v>
      </c>
      <c r="M87" s="11" t="e">
        <f>[3]OECD!AV80</f>
        <v>#DIV/0!</v>
      </c>
      <c r="N87" s="11" t="e">
        <f>[3]OECD!AW80</f>
        <v>#DIV/0!</v>
      </c>
      <c r="O87" s="11" t="e">
        <f>[3]OECD!AX80</f>
        <v>#DIV/0!</v>
      </c>
      <c r="P87" s="14" t="e">
        <f>[3]OECD!BX80</f>
        <v>#DIV/0!</v>
      </c>
      <c r="Q87" s="14" t="e">
        <f>[3]OECD!BY80</f>
        <v>#DIV/0!</v>
      </c>
      <c r="R87" s="14" t="e">
        <f>[3]OECD!BZ80</f>
        <v>#DIV/0!</v>
      </c>
      <c r="S87" s="14" t="e">
        <f>[3]OECD!BR80</f>
        <v>#DIV/0!</v>
      </c>
      <c r="T87" s="10">
        <f>[3]OECD!DR$7</f>
        <v>0.05</v>
      </c>
      <c r="U87" s="10">
        <f>[3]OECD!DS$7</f>
        <v>0.125</v>
      </c>
      <c r="V87" s="10">
        <f>[3]OECD!DT$7</f>
        <v>0.08</v>
      </c>
      <c r="W87" s="16" t="e">
        <f>[3]OECD!BM80</f>
        <v>#DIV/0!</v>
      </c>
      <c r="X87" s="16" t="e">
        <f>[3]OECD!BN80</f>
        <v>#DIV/0!</v>
      </c>
      <c r="Y87" s="16" t="e">
        <f>[3]OECD!BO80</f>
        <v>#DIV/0!</v>
      </c>
      <c r="Z87" s="11" t="e">
        <f>[3]Final!AL84/10</f>
        <v>#DIV/0!</v>
      </c>
      <c r="AA87" s="11" t="e">
        <f>[3]Final!AP84/10</f>
        <v>#DIV/0!</v>
      </c>
      <c r="AB87" s="10" t="e">
        <f>[3]Final!AS84</f>
        <v>#DIV/0!</v>
      </c>
      <c r="AC87" s="10" t="e">
        <f>[3]Final!AT84</f>
        <v>#DIV/0!</v>
      </c>
      <c r="AD87" s="10" t="e">
        <f>[3]Final!AD84</f>
        <v>#DIV/0!</v>
      </c>
      <c r="AE87" s="10" t="e">
        <f>[3]Final!AF84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[3]Final!AI84/10</f>
        <v>#DIV/0!</v>
      </c>
      <c r="AI87" s="11" t="e">
        <f>[3]Final!AJ84/10</f>
        <v>#DIV/0!</v>
      </c>
      <c r="AJ87" s="11" t="e">
        <f>[3]Final!AK84/10</f>
        <v>#DIV/0!</v>
      </c>
      <c r="AK87" s="11" t="e">
        <f>[3]Final!M84/10</f>
        <v>#DIV/0!</v>
      </c>
      <c r="AL87" s="11" t="e">
        <f>[3]Final!N84/10</f>
        <v>#DIV/0!</v>
      </c>
      <c r="AM87" s="11" t="e">
        <f>[3]Final!O84/10</f>
        <v>#DIV/0!</v>
      </c>
      <c r="AN87" s="14" t="e">
        <f>[3]Final!X84</f>
        <v>#DIV/0!</v>
      </c>
      <c r="AO87" s="14" t="e">
        <f>[3]Final!Y84</f>
        <v>#DIV/0!</v>
      </c>
      <c r="AP87" s="14" t="e">
        <f>[3]Final!Z84</f>
        <v>#DIV/0!</v>
      </c>
      <c r="AQ87" s="14" t="e">
        <f>[3]Final!Q84</f>
        <v>#DIV/0!</v>
      </c>
      <c r="AR87" s="10" t="e">
        <f>[3]Final!D84</f>
        <v>#DIV/0!</v>
      </c>
      <c r="AS87" s="10" t="e">
        <f>[3]Final!E84</f>
        <v>#DIV/0!</v>
      </c>
      <c r="AT87" s="10" t="e">
        <f>[3]Final!F84</f>
        <v>#DIV/0!</v>
      </c>
      <c r="AU87" s="11" t="e">
        <f>[3]Final!AL184/10</f>
        <v>#DIV/0!</v>
      </c>
      <c r="AV87" s="11" t="e">
        <f>[3]Final!AP184/10</f>
        <v>#DIV/0!</v>
      </c>
      <c r="AW87" s="10" t="e">
        <f>[3]Final!AS184</f>
        <v>#DIV/0!</v>
      </c>
      <c r="AX87" s="10" t="e">
        <f>[3]Final!AT184</f>
        <v>#DIV/0!</v>
      </c>
      <c r="AY87" s="10" t="e">
        <f>[3]Final!AD184</f>
        <v>#DIV/0!</v>
      </c>
      <c r="AZ87" s="10" t="e">
        <f>[3]Final!AF184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[3]Final!AI184/10</f>
        <v>#DIV/0!</v>
      </c>
      <c r="BD87" s="11" t="e">
        <f>[3]Final!AJ184/10</f>
        <v>#DIV/0!</v>
      </c>
      <c r="BE87" s="11" t="e">
        <f>[3]Final!AK184/10</f>
        <v>#DIV/0!</v>
      </c>
      <c r="BF87" s="11" t="e">
        <f>[3]Final!M184/10</f>
        <v>#DIV/0!</v>
      </c>
      <c r="BG87" s="11" t="e">
        <f>[3]Final!N184/10</f>
        <v>#DIV/0!</v>
      </c>
      <c r="BH87" s="11" t="e">
        <f>[3]Final!O184/10</f>
        <v>#DIV/0!</v>
      </c>
      <c r="BI87" s="14" t="e">
        <f>[3]Final!X184</f>
        <v>#DIV/0!</v>
      </c>
      <c r="BJ87" s="14" t="e">
        <f>[3]Final!Y184</f>
        <v>#DIV/0!</v>
      </c>
      <c r="BK87" s="14" t="e">
        <f>[3]Final!Z184</f>
        <v>#DIV/0!</v>
      </c>
      <c r="BL87" s="14" t="e">
        <f>[3]Final!Q184</f>
        <v>#DIV/0!</v>
      </c>
      <c r="BM87" s="10" t="e">
        <f>[3]Final!D184</f>
        <v>#DIV/0!</v>
      </c>
      <c r="BN87" s="10" t="e">
        <f>[3]Final!E184</f>
        <v>#DIV/0!</v>
      </c>
      <c r="BO87" s="10" t="e">
        <f>[3]Final!F184</f>
        <v>#DIV/0!</v>
      </c>
      <c r="BP87" s="11">
        <f>[3]Data!$BB88/10</f>
        <v>0</v>
      </c>
      <c r="BQ87" s="11">
        <f>[3]Data!$BD88/10</f>
        <v>0</v>
      </c>
      <c r="BR87" s="21" t="e">
        <f>[3]Data!$CR88/10</f>
        <v>#DIV/0!</v>
      </c>
      <c r="BS87" s="22">
        <f>[3]Data!BP88</f>
        <v>0</v>
      </c>
      <c r="BT87" s="22">
        <f>[3]Data!BQ88</f>
        <v>0</v>
      </c>
      <c r="BU87" s="22">
        <f>[3]Data!BR88</f>
        <v>0</v>
      </c>
      <c r="BV87" s="22">
        <f>[3]Data!BS88</f>
        <v>0</v>
      </c>
      <c r="BW87" s="21" t="e">
        <f>[3]Data!$AZ88</f>
        <v>#REF!</v>
      </c>
      <c r="BX87" s="10"/>
    </row>
    <row r="88" spans="1:76">
      <c r="A88" s="1">
        <v>2025</v>
      </c>
      <c r="B88" s="11" t="e">
        <f>[3]OECD!AB81</f>
        <v>#DIV/0!</v>
      </c>
      <c r="C88" s="11" t="e">
        <f>[3]OECD!EA81</f>
        <v>#DIV/0!</v>
      </c>
      <c r="D88" s="10" t="e">
        <f>[3]OECD!EH81</f>
        <v>#DIV/0!</v>
      </c>
      <c r="E88" s="10" t="e">
        <f>[3]OECD!EI81</f>
        <v>#DIV/0!</v>
      </c>
      <c r="F88" s="10" t="e">
        <f>[3]OECD!CG81</f>
        <v>#DIV/0!</v>
      </c>
      <c r="G88" s="10" t="e">
        <f>[3]OECD!CH81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[3]OECD!Y81</f>
        <v>#DIV/0!</v>
      </c>
      <c r="K88" s="11" t="e">
        <f>[3]OECD!Z81</f>
        <v>#DIV/0!</v>
      </c>
      <c r="L88" s="11" t="e">
        <f>[3]OECD!AA81</f>
        <v>#DIV/0!</v>
      </c>
      <c r="M88" s="11" t="e">
        <f>[3]OECD!AV81</f>
        <v>#DIV/0!</v>
      </c>
      <c r="N88" s="11" t="e">
        <f>[3]OECD!AW81</f>
        <v>#DIV/0!</v>
      </c>
      <c r="O88" s="11" t="e">
        <f>[3]OECD!AX81</f>
        <v>#DIV/0!</v>
      </c>
      <c r="P88" s="14" t="e">
        <f>[3]OECD!BX81</f>
        <v>#DIV/0!</v>
      </c>
      <c r="Q88" s="14" t="e">
        <f>[3]OECD!BY81</f>
        <v>#DIV/0!</v>
      </c>
      <c r="R88" s="14" t="e">
        <f>[3]OECD!BZ81</f>
        <v>#DIV/0!</v>
      </c>
      <c r="S88" s="14" t="e">
        <f>[3]OECD!BR81</f>
        <v>#DIV/0!</v>
      </c>
      <c r="T88" s="10">
        <f>[3]OECD!DR$7</f>
        <v>0.05</v>
      </c>
      <c r="U88" s="10">
        <f>[3]OECD!DS$7</f>
        <v>0.125</v>
      </c>
      <c r="V88" s="10">
        <f>[3]OECD!DT$7</f>
        <v>0.08</v>
      </c>
      <c r="W88" s="16" t="e">
        <f>[3]OECD!BM81</f>
        <v>#DIV/0!</v>
      </c>
      <c r="X88" s="16" t="e">
        <f>[3]OECD!BN81</f>
        <v>#DIV/0!</v>
      </c>
      <c r="Y88" s="16" t="e">
        <f>[3]OECD!BO81</f>
        <v>#DIV/0!</v>
      </c>
      <c r="Z88" s="11" t="e">
        <f>[3]Final!AL85/10</f>
        <v>#DIV/0!</v>
      </c>
      <c r="AA88" s="11" t="e">
        <f>[3]Final!AP85/10</f>
        <v>#DIV/0!</v>
      </c>
      <c r="AB88" s="10" t="e">
        <f>[3]Final!AS85</f>
        <v>#DIV/0!</v>
      </c>
      <c r="AC88" s="10" t="e">
        <f>[3]Final!AT85</f>
        <v>#DIV/0!</v>
      </c>
      <c r="AD88" s="10" t="e">
        <f>[3]Final!AD85</f>
        <v>#DIV/0!</v>
      </c>
      <c r="AE88" s="10" t="e">
        <f>[3]Final!AF85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[3]Final!AI85/10</f>
        <v>#DIV/0!</v>
      </c>
      <c r="AI88" s="11" t="e">
        <f>[3]Final!AJ85/10</f>
        <v>#DIV/0!</v>
      </c>
      <c r="AJ88" s="11" t="e">
        <f>[3]Final!AK85/10</f>
        <v>#DIV/0!</v>
      </c>
      <c r="AK88" s="11" t="e">
        <f>[3]Final!M85/10</f>
        <v>#DIV/0!</v>
      </c>
      <c r="AL88" s="11" t="e">
        <f>[3]Final!N85/10</f>
        <v>#DIV/0!</v>
      </c>
      <c r="AM88" s="11" t="e">
        <f>[3]Final!O85/10</f>
        <v>#DIV/0!</v>
      </c>
      <c r="AN88" s="14" t="e">
        <f>[3]Final!X85</f>
        <v>#DIV/0!</v>
      </c>
      <c r="AO88" s="14" t="e">
        <f>[3]Final!Y85</f>
        <v>#DIV/0!</v>
      </c>
      <c r="AP88" s="14" t="e">
        <f>[3]Final!Z85</f>
        <v>#DIV/0!</v>
      </c>
      <c r="AQ88" s="14" t="e">
        <f>[3]Final!Q85</f>
        <v>#DIV/0!</v>
      </c>
      <c r="AR88" s="10" t="e">
        <f>[3]Final!D85</f>
        <v>#DIV/0!</v>
      </c>
      <c r="AS88" s="10" t="e">
        <f>[3]Final!E85</f>
        <v>#DIV/0!</v>
      </c>
      <c r="AT88" s="10" t="e">
        <f>[3]Final!F85</f>
        <v>#DIV/0!</v>
      </c>
      <c r="AU88" s="11" t="e">
        <f>[3]Final!AL185/10</f>
        <v>#DIV/0!</v>
      </c>
      <c r="AV88" s="11" t="e">
        <f>[3]Final!AP185/10</f>
        <v>#DIV/0!</v>
      </c>
      <c r="AW88" s="10" t="e">
        <f>[3]Final!AS185</f>
        <v>#DIV/0!</v>
      </c>
      <c r="AX88" s="10" t="e">
        <f>[3]Final!AT185</f>
        <v>#DIV/0!</v>
      </c>
      <c r="AY88" s="10" t="e">
        <f>[3]Final!AD185</f>
        <v>#DIV/0!</v>
      </c>
      <c r="AZ88" s="10" t="e">
        <f>[3]Final!AF185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[3]Final!AI185/10</f>
        <v>#DIV/0!</v>
      </c>
      <c r="BD88" s="11" t="e">
        <f>[3]Final!AJ185/10</f>
        <v>#DIV/0!</v>
      </c>
      <c r="BE88" s="11" t="e">
        <f>[3]Final!AK185/10</f>
        <v>#DIV/0!</v>
      </c>
      <c r="BF88" s="11" t="e">
        <f>[3]Final!M185/10</f>
        <v>#DIV/0!</v>
      </c>
      <c r="BG88" s="11" t="e">
        <f>[3]Final!N185/10</f>
        <v>#DIV/0!</v>
      </c>
      <c r="BH88" s="11" t="e">
        <f>[3]Final!O185/10</f>
        <v>#DIV/0!</v>
      </c>
      <c r="BI88" s="14" t="e">
        <f>[3]Final!X185</f>
        <v>#DIV/0!</v>
      </c>
      <c r="BJ88" s="14" t="e">
        <f>[3]Final!Y185</f>
        <v>#DIV/0!</v>
      </c>
      <c r="BK88" s="14" t="e">
        <f>[3]Final!Z185</f>
        <v>#DIV/0!</v>
      </c>
      <c r="BL88" s="14" t="e">
        <f>[3]Final!Q185</f>
        <v>#DIV/0!</v>
      </c>
      <c r="BM88" s="10" t="e">
        <f>[3]Final!D185</f>
        <v>#DIV/0!</v>
      </c>
      <c r="BN88" s="10" t="e">
        <f>[3]Final!E185</f>
        <v>#DIV/0!</v>
      </c>
      <c r="BO88" s="10" t="e">
        <f>[3]Final!F185</f>
        <v>#DIV/0!</v>
      </c>
      <c r="BP88" s="11">
        <f>[3]Data!$BB89/10</f>
        <v>0</v>
      </c>
      <c r="BQ88" s="11">
        <f>[3]Data!$BD89/10</f>
        <v>0</v>
      </c>
      <c r="BR88" s="21" t="e">
        <f>[3]Data!$CR89/10</f>
        <v>#DIV/0!</v>
      </c>
      <c r="BS88" s="22">
        <f>[3]Data!BP89</f>
        <v>0</v>
      </c>
      <c r="BT88" s="22">
        <f>[3]Data!BQ89</f>
        <v>0</v>
      </c>
      <c r="BU88" s="22">
        <f>[3]Data!BR89</f>
        <v>0</v>
      </c>
      <c r="BV88" s="22">
        <f>[3]Data!BS89</f>
        <v>0</v>
      </c>
      <c r="BW88" s="21" t="e">
        <f>[3]Data!$AZ89</f>
        <v>#REF!</v>
      </c>
      <c r="BX88" s="10"/>
    </row>
    <row r="89" spans="1:95">
      <c r="A89" s="1">
        <v>2026</v>
      </c>
      <c r="B89" s="11" t="e">
        <f>[3]OECD!AB82</f>
        <v>#DIV/0!</v>
      </c>
      <c r="C89" s="11" t="e">
        <f>[3]OECD!EA82</f>
        <v>#DIV/0!</v>
      </c>
      <c r="D89" s="10" t="e">
        <f>[3]OECD!EH82</f>
        <v>#DIV/0!</v>
      </c>
      <c r="E89" s="10" t="e">
        <f>[3]OECD!EI82</f>
        <v>#DIV/0!</v>
      </c>
      <c r="F89" s="10" t="e">
        <f>[3]OECD!CG82</f>
        <v>#DIV/0!</v>
      </c>
      <c r="G89" s="10" t="e">
        <f>[3]OECD!CH82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[3]OECD!Y82</f>
        <v>#DIV/0!</v>
      </c>
      <c r="K89" s="11" t="e">
        <f>[3]OECD!Z82</f>
        <v>#DIV/0!</v>
      </c>
      <c r="L89" s="11" t="e">
        <f>[3]OECD!AA82</f>
        <v>#DIV/0!</v>
      </c>
      <c r="M89" s="11" t="e">
        <f>[3]OECD!AV82</f>
        <v>#DIV/0!</v>
      </c>
      <c r="N89" s="11" t="e">
        <f>[3]OECD!AW82</f>
        <v>#DIV/0!</v>
      </c>
      <c r="O89" s="11" t="e">
        <f>[3]OECD!AX82</f>
        <v>#DIV/0!</v>
      </c>
      <c r="P89" s="14" t="e">
        <f>[3]OECD!BX82</f>
        <v>#DIV/0!</v>
      </c>
      <c r="Q89" s="14" t="e">
        <f>[3]OECD!BY82</f>
        <v>#DIV/0!</v>
      </c>
      <c r="R89" s="14" t="e">
        <f>[3]OECD!BZ82</f>
        <v>#DIV/0!</v>
      </c>
      <c r="S89" s="14" t="e">
        <f>[3]OECD!BR82</f>
        <v>#DIV/0!</v>
      </c>
      <c r="T89" s="10">
        <f>[3]OECD!DR$7</f>
        <v>0.05</v>
      </c>
      <c r="U89" s="10">
        <f>[3]OECD!DS$7</f>
        <v>0.125</v>
      </c>
      <c r="V89" s="10">
        <f>[3]OECD!DT$7</f>
        <v>0.08</v>
      </c>
      <c r="W89" s="16" t="e">
        <f>[3]OECD!BM82</f>
        <v>#DIV/0!</v>
      </c>
      <c r="X89" s="16" t="e">
        <f>[3]OECD!BN82</f>
        <v>#DIV/0!</v>
      </c>
      <c r="Y89" s="16" t="e">
        <f>[3]OECD!BO82</f>
        <v>#DIV/0!</v>
      </c>
      <c r="Z89" s="11" t="e">
        <f>[3]Final!AL86/10</f>
        <v>#DIV/0!</v>
      </c>
      <c r="AA89" s="11" t="e">
        <f>[3]Final!AP86/10</f>
        <v>#DIV/0!</v>
      </c>
      <c r="AB89" s="10" t="e">
        <f>[3]Final!AS86</f>
        <v>#DIV/0!</v>
      </c>
      <c r="AC89" s="10" t="e">
        <f>[3]Final!AT86</f>
        <v>#DIV/0!</v>
      </c>
      <c r="AD89" s="10" t="e">
        <f>[3]Final!AD86</f>
        <v>#DIV/0!</v>
      </c>
      <c r="AE89" s="10" t="e">
        <f>[3]Final!AF86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[3]Final!AI86/10</f>
        <v>#DIV/0!</v>
      </c>
      <c r="AI89" s="11" t="e">
        <f>[3]Final!AJ86/10</f>
        <v>#DIV/0!</v>
      </c>
      <c r="AJ89" s="11" t="e">
        <f>[3]Final!AK86/10</f>
        <v>#DIV/0!</v>
      </c>
      <c r="AK89" s="11" t="e">
        <f>[3]Final!M86/10</f>
        <v>#DIV/0!</v>
      </c>
      <c r="AL89" s="11" t="e">
        <f>[3]Final!N86/10</f>
        <v>#DIV/0!</v>
      </c>
      <c r="AM89" s="11" t="e">
        <f>[3]Final!O86/10</f>
        <v>#DIV/0!</v>
      </c>
      <c r="AN89" s="14" t="e">
        <f>[3]Final!X86</f>
        <v>#DIV/0!</v>
      </c>
      <c r="AO89" s="14" t="e">
        <f>[3]Final!Y86</f>
        <v>#DIV/0!</v>
      </c>
      <c r="AP89" s="14" t="e">
        <f>[3]Final!Z86</f>
        <v>#DIV/0!</v>
      </c>
      <c r="AQ89" s="14" t="e">
        <f>[3]Final!Q86</f>
        <v>#DIV/0!</v>
      </c>
      <c r="AR89" s="10" t="e">
        <f>[3]Final!D86</f>
        <v>#DIV/0!</v>
      </c>
      <c r="AS89" s="10" t="e">
        <f>[3]Final!E86</f>
        <v>#DIV/0!</v>
      </c>
      <c r="AT89" s="10" t="e">
        <f>[3]Final!F86</f>
        <v>#DIV/0!</v>
      </c>
      <c r="AU89" s="11" t="e">
        <f>[3]Final!AL186/10</f>
        <v>#DIV/0!</v>
      </c>
      <c r="AV89" s="11" t="e">
        <f>[3]Final!AP186/10</f>
        <v>#DIV/0!</v>
      </c>
      <c r="AW89" s="10" t="e">
        <f>[3]Final!AS186</f>
        <v>#DIV/0!</v>
      </c>
      <c r="AX89" s="10" t="e">
        <f>[3]Final!AT186</f>
        <v>#DIV/0!</v>
      </c>
      <c r="AY89" s="10" t="e">
        <f>[3]Final!AD186</f>
        <v>#DIV/0!</v>
      </c>
      <c r="AZ89" s="10" t="e">
        <f>[3]Final!AF186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[3]Final!AI186/10</f>
        <v>#DIV/0!</v>
      </c>
      <c r="BD89" s="11" t="e">
        <f>[3]Final!AJ186/10</f>
        <v>#DIV/0!</v>
      </c>
      <c r="BE89" s="11" t="e">
        <f>[3]Final!AK186/10</f>
        <v>#DIV/0!</v>
      </c>
      <c r="BF89" s="11" t="e">
        <f>[3]Final!M186/10</f>
        <v>#DIV/0!</v>
      </c>
      <c r="BG89" s="11" t="e">
        <f>[3]Final!N186/10</f>
        <v>#DIV/0!</v>
      </c>
      <c r="BH89" s="11" t="e">
        <f>[3]Final!O186/10</f>
        <v>#DIV/0!</v>
      </c>
      <c r="BI89" s="14" t="e">
        <f>[3]Final!X186</f>
        <v>#DIV/0!</v>
      </c>
      <c r="BJ89" s="14" t="e">
        <f>[3]Final!Y186</f>
        <v>#DIV/0!</v>
      </c>
      <c r="BK89" s="14" t="e">
        <f>[3]Final!Z186</f>
        <v>#DIV/0!</v>
      </c>
      <c r="BL89" s="14" t="e">
        <f>[3]Final!Q186</f>
        <v>#DIV/0!</v>
      </c>
      <c r="BM89" s="10" t="e">
        <f>[3]Final!D186</f>
        <v>#DIV/0!</v>
      </c>
      <c r="BN89" s="10" t="e">
        <f>[3]Final!E186</f>
        <v>#DIV/0!</v>
      </c>
      <c r="BO89" s="10" t="e">
        <f>[3]Final!F186</f>
        <v>#DIV/0!</v>
      </c>
      <c r="BP89" s="11">
        <f>[3]Data!$BB90/10</f>
        <v>0</v>
      </c>
      <c r="BQ89" s="11">
        <f>[3]Data!$BD90/10</f>
        <v>0</v>
      </c>
      <c r="BR89" s="21" t="e">
        <f>[3]Data!$CR90/10</f>
        <v>#DIV/0!</v>
      </c>
      <c r="BS89" s="22">
        <f>[3]Data!BP90</f>
        <v>0</v>
      </c>
      <c r="BT89" s="22">
        <f>[3]Data!BQ90</f>
        <v>0</v>
      </c>
      <c r="BU89" s="22">
        <f>[3]Data!BR90</f>
        <v>0</v>
      </c>
      <c r="BV89" s="22">
        <f>[3]Data!BS90</f>
        <v>0</v>
      </c>
      <c r="BW89" s="21" t="e">
        <f>[3]Data!$AZ90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[3]OECD!AB83</f>
        <v>#DIV/0!</v>
      </c>
      <c r="C90" s="11" t="e">
        <f>[3]OECD!EA83</f>
        <v>#DIV/0!</v>
      </c>
      <c r="D90" s="10" t="e">
        <f>[3]OECD!EH83</f>
        <v>#DIV/0!</v>
      </c>
      <c r="E90" s="10" t="e">
        <f>[3]OECD!EI83</f>
        <v>#DIV/0!</v>
      </c>
      <c r="F90" s="10" t="e">
        <f>[3]OECD!CG83</f>
        <v>#DIV/0!</v>
      </c>
      <c r="G90" s="10" t="e">
        <f>[3]OECD!CH83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[3]OECD!Y83</f>
        <v>#DIV/0!</v>
      </c>
      <c r="K90" s="11" t="e">
        <f>[3]OECD!Z83</f>
        <v>#DIV/0!</v>
      </c>
      <c r="L90" s="11" t="e">
        <f>[3]OECD!AA83</f>
        <v>#DIV/0!</v>
      </c>
      <c r="M90" s="11" t="e">
        <f>[3]OECD!AV83</f>
        <v>#DIV/0!</v>
      </c>
      <c r="N90" s="11" t="e">
        <f>[3]OECD!AW83</f>
        <v>#DIV/0!</v>
      </c>
      <c r="O90" s="11" t="e">
        <f>[3]OECD!AX83</f>
        <v>#DIV/0!</v>
      </c>
      <c r="P90" s="14" t="e">
        <f>[3]OECD!BX83</f>
        <v>#DIV/0!</v>
      </c>
      <c r="Q90" s="14" t="e">
        <f>[3]OECD!BY83</f>
        <v>#DIV/0!</v>
      </c>
      <c r="R90" s="14" t="e">
        <f>[3]OECD!BZ83</f>
        <v>#DIV/0!</v>
      </c>
      <c r="S90" s="14" t="e">
        <f>[3]OECD!BR83</f>
        <v>#DIV/0!</v>
      </c>
      <c r="T90" s="10">
        <f>[3]OECD!DR$7</f>
        <v>0.05</v>
      </c>
      <c r="U90" s="10">
        <f>[3]OECD!DS$7</f>
        <v>0.125</v>
      </c>
      <c r="V90" s="10">
        <f>[3]OECD!DT$7</f>
        <v>0.08</v>
      </c>
      <c r="W90" s="16" t="e">
        <f>[3]OECD!BM83</f>
        <v>#DIV/0!</v>
      </c>
      <c r="X90" s="16" t="e">
        <f>[3]OECD!BN83</f>
        <v>#DIV/0!</v>
      </c>
      <c r="Y90" s="16" t="e">
        <f>[3]OECD!BO83</f>
        <v>#DIV/0!</v>
      </c>
      <c r="Z90" s="11" t="e">
        <f>[3]Final!AL87/10</f>
        <v>#DIV/0!</v>
      </c>
      <c r="AA90" s="11" t="e">
        <f>[3]Final!AP87/10</f>
        <v>#DIV/0!</v>
      </c>
      <c r="AB90" s="10" t="e">
        <f>[3]Final!AS87</f>
        <v>#DIV/0!</v>
      </c>
      <c r="AC90" s="10" t="e">
        <f>[3]Final!AT87</f>
        <v>#DIV/0!</v>
      </c>
      <c r="AD90" s="10" t="e">
        <f>[3]Final!AD87</f>
        <v>#DIV/0!</v>
      </c>
      <c r="AE90" s="10" t="e">
        <f>[3]Final!AF87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[3]Final!AI87/10</f>
        <v>#DIV/0!</v>
      </c>
      <c r="AI90" s="11" t="e">
        <f>[3]Final!AJ87/10</f>
        <v>#DIV/0!</v>
      </c>
      <c r="AJ90" s="11" t="e">
        <f>[3]Final!AK87/10</f>
        <v>#DIV/0!</v>
      </c>
      <c r="AK90" s="11" t="e">
        <f>[3]Final!M87/10</f>
        <v>#DIV/0!</v>
      </c>
      <c r="AL90" s="11" t="e">
        <f>[3]Final!N87/10</f>
        <v>#DIV/0!</v>
      </c>
      <c r="AM90" s="11" t="e">
        <f>[3]Final!O87/10</f>
        <v>#DIV/0!</v>
      </c>
      <c r="AN90" s="14" t="e">
        <f>[3]Final!X87</f>
        <v>#DIV/0!</v>
      </c>
      <c r="AO90" s="14" t="e">
        <f>[3]Final!Y87</f>
        <v>#DIV/0!</v>
      </c>
      <c r="AP90" s="14" t="e">
        <f>[3]Final!Z87</f>
        <v>#DIV/0!</v>
      </c>
      <c r="AQ90" s="14" t="e">
        <f>[3]Final!Q87</f>
        <v>#DIV/0!</v>
      </c>
      <c r="AR90" s="10" t="e">
        <f>[3]Final!D87</f>
        <v>#DIV/0!</v>
      </c>
      <c r="AS90" s="10" t="e">
        <f>[3]Final!E87</f>
        <v>#DIV/0!</v>
      </c>
      <c r="AT90" s="10" t="e">
        <f>[3]Final!F87</f>
        <v>#DIV/0!</v>
      </c>
      <c r="AU90" s="11" t="e">
        <f>[3]Final!AL187/10</f>
        <v>#DIV/0!</v>
      </c>
      <c r="AV90" s="11" t="e">
        <f>[3]Final!AP187/10</f>
        <v>#DIV/0!</v>
      </c>
      <c r="AW90" s="10" t="e">
        <f>[3]Final!AS187</f>
        <v>#DIV/0!</v>
      </c>
      <c r="AX90" s="10" t="e">
        <f>[3]Final!AT187</f>
        <v>#DIV/0!</v>
      </c>
      <c r="AY90" s="10" t="e">
        <f>[3]Final!AD187</f>
        <v>#DIV/0!</v>
      </c>
      <c r="AZ90" s="10" t="e">
        <f>[3]Final!AF187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[3]Final!AI187/10</f>
        <v>#DIV/0!</v>
      </c>
      <c r="BD90" s="11" t="e">
        <f>[3]Final!AJ187/10</f>
        <v>#DIV/0!</v>
      </c>
      <c r="BE90" s="11" t="e">
        <f>[3]Final!AK187/10</f>
        <v>#DIV/0!</v>
      </c>
      <c r="BF90" s="11" t="e">
        <f>[3]Final!M187/10</f>
        <v>#DIV/0!</v>
      </c>
      <c r="BG90" s="11" t="e">
        <f>[3]Final!N187/10</f>
        <v>#DIV/0!</v>
      </c>
      <c r="BH90" s="11" t="e">
        <f>[3]Final!O187/10</f>
        <v>#DIV/0!</v>
      </c>
      <c r="BI90" s="14" t="e">
        <f>[3]Final!X187</f>
        <v>#DIV/0!</v>
      </c>
      <c r="BJ90" s="14" t="e">
        <f>[3]Final!Y187</f>
        <v>#DIV/0!</v>
      </c>
      <c r="BK90" s="14" t="e">
        <f>[3]Final!Z187</f>
        <v>#DIV/0!</v>
      </c>
      <c r="BL90" s="14" t="e">
        <f>[3]Final!Q187</f>
        <v>#DIV/0!</v>
      </c>
      <c r="BM90" s="10" t="e">
        <f>[3]Final!D187</f>
        <v>#DIV/0!</v>
      </c>
      <c r="BN90" s="10" t="e">
        <f>[3]Final!E187</f>
        <v>#DIV/0!</v>
      </c>
      <c r="BO90" s="10" t="e">
        <f>[3]Final!F187</f>
        <v>#DIV/0!</v>
      </c>
      <c r="BP90" s="11">
        <f>[3]Data!$BB91/10</f>
        <v>0</v>
      </c>
      <c r="BQ90" s="11">
        <f>[3]Data!$BD91/10</f>
        <v>0</v>
      </c>
      <c r="BR90" s="21" t="e">
        <f>[3]Data!$CR91/10</f>
        <v>#DIV/0!</v>
      </c>
      <c r="BS90" s="22">
        <f>[3]Data!BP91</f>
        <v>0</v>
      </c>
      <c r="BT90" s="22">
        <f>[3]Data!BQ91</f>
        <v>0</v>
      </c>
      <c r="BU90" s="22">
        <f>[3]Data!BR91</f>
        <v>0</v>
      </c>
      <c r="BV90" s="22">
        <f>[3]Data!BS91</f>
        <v>0</v>
      </c>
      <c r="BW90" s="21" t="e">
        <f>[3]Data!$AZ91</f>
        <v>#REF!</v>
      </c>
      <c r="BX90" s="10"/>
    </row>
    <row r="91" spans="1:76">
      <c r="A91" s="1">
        <v>2028</v>
      </c>
      <c r="B91" s="11" t="e">
        <f>[3]OECD!AB84</f>
        <v>#DIV/0!</v>
      </c>
      <c r="C91" s="11" t="e">
        <f>[3]OECD!EA84</f>
        <v>#DIV/0!</v>
      </c>
      <c r="D91" s="10" t="e">
        <f>[3]OECD!EH84</f>
        <v>#DIV/0!</v>
      </c>
      <c r="E91" s="10" t="e">
        <f>[3]OECD!EI84</f>
        <v>#DIV/0!</v>
      </c>
      <c r="F91" s="10" t="e">
        <f>[3]OECD!CG84</f>
        <v>#DIV/0!</v>
      </c>
      <c r="G91" s="10" t="e">
        <f>[3]OECD!CH84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[3]OECD!Y84</f>
        <v>#DIV/0!</v>
      </c>
      <c r="K91" s="11" t="e">
        <f>[3]OECD!Z84</f>
        <v>#DIV/0!</v>
      </c>
      <c r="L91" s="11" t="e">
        <f>[3]OECD!AA84</f>
        <v>#DIV/0!</v>
      </c>
      <c r="M91" s="11" t="e">
        <f>[3]OECD!AV84</f>
        <v>#DIV/0!</v>
      </c>
      <c r="N91" s="11" t="e">
        <f>[3]OECD!AW84</f>
        <v>#DIV/0!</v>
      </c>
      <c r="O91" s="11" t="e">
        <f>[3]OECD!AX84</f>
        <v>#DIV/0!</v>
      </c>
      <c r="P91" s="14" t="e">
        <f>[3]OECD!BX84</f>
        <v>#DIV/0!</v>
      </c>
      <c r="Q91" s="14" t="e">
        <f>[3]OECD!BY84</f>
        <v>#DIV/0!</v>
      </c>
      <c r="R91" s="14" t="e">
        <f>[3]OECD!BZ84</f>
        <v>#DIV/0!</v>
      </c>
      <c r="S91" s="14" t="e">
        <f>[3]OECD!BR84</f>
        <v>#DIV/0!</v>
      </c>
      <c r="T91" s="10">
        <f>[3]OECD!DR$7</f>
        <v>0.05</v>
      </c>
      <c r="U91" s="10">
        <f>[3]OECD!DS$7</f>
        <v>0.125</v>
      </c>
      <c r="V91" s="10">
        <f>[3]OECD!DT$7</f>
        <v>0.08</v>
      </c>
      <c r="W91" s="16" t="e">
        <f>[3]OECD!BM84</f>
        <v>#DIV/0!</v>
      </c>
      <c r="X91" s="16" t="e">
        <f>[3]OECD!BN84</f>
        <v>#DIV/0!</v>
      </c>
      <c r="Y91" s="16" t="e">
        <f>[3]OECD!BO84</f>
        <v>#DIV/0!</v>
      </c>
      <c r="Z91" s="11" t="e">
        <f>[3]Final!AL88/10</f>
        <v>#DIV/0!</v>
      </c>
      <c r="AA91" s="11" t="e">
        <f>[3]Final!AP88/10</f>
        <v>#DIV/0!</v>
      </c>
      <c r="AB91" s="10" t="e">
        <f>[3]Final!AS88</f>
        <v>#DIV/0!</v>
      </c>
      <c r="AC91" s="10" t="e">
        <f>[3]Final!AT88</f>
        <v>#DIV/0!</v>
      </c>
      <c r="AD91" s="10" t="e">
        <f>[3]Final!AD88</f>
        <v>#DIV/0!</v>
      </c>
      <c r="AE91" s="10" t="e">
        <f>[3]Final!AF88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[3]Final!AI88/10</f>
        <v>#DIV/0!</v>
      </c>
      <c r="AI91" s="11" t="e">
        <f>[3]Final!AJ88/10</f>
        <v>#DIV/0!</v>
      </c>
      <c r="AJ91" s="11" t="e">
        <f>[3]Final!AK88/10</f>
        <v>#DIV/0!</v>
      </c>
      <c r="AK91" s="11" t="e">
        <f>[3]Final!M88/10</f>
        <v>#DIV/0!</v>
      </c>
      <c r="AL91" s="11" t="e">
        <f>[3]Final!N88/10</f>
        <v>#DIV/0!</v>
      </c>
      <c r="AM91" s="11" t="e">
        <f>[3]Final!O88/10</f>
        <v>#DIV/0!</v>
      </c>
      <c r="AN91" s="14" t="e">
        <f>[3]Final!X88</f>
        <v>#DIV/0!</v>
      </c>
      <c r="AO91" s="14" t="e">
        <f>[3]Final!Y88</f>
        <v>#DIV/0!</v>
      </c>
      <c r="AP91" s="14" t="e">
        <f>[3]Final!Z88</f>
        <v>#DIV/0!</v>
      </c>
      <c r="AQ91" s="14" t="e">
        <f>[3]Final!Q88</f>
        <v>#DIV/0!</v>
      </c>
      <c r="AR91" s="10" t="e">
        <f>[3]Final!D88</f>
        <v>#DIV/0!</v>
      </c>
      <c r="AS91" s="10" t="e">
        <f>[3]Final!E88</f>
        <v>#DIV/0!</v>
      </c>
      <c r="AT91" s="10" t="e">
        <f>[3]Final!F88</f>
        <v>#DIV/0!</v>
      </c>
      <c r="AU91" s="11" t="e">
        <f>[3]Final!AL188/10</f>
        <v>#DIV/0!</v>
      </c>
      <c r="AV91" s="11" t="e">
        <f>[3]Final!AP188/10</f>
        <v>#DIV/0!</v>
      </c>
      <c r="AW91" s="10" t="e">
        <f>[3]Final!AS188</f>
        <v>#DIV/0!</v>
      </c>
      <c r="AX91" s="10" t="e">
        <f>[3]Final!AT188</f>
        <v>#DIV/0!</v>
      </c>
      <c r="AY91" s="10" t="e">
        <f>[3]Final!AD188</f>
        <v>#DIV/0!</v>
      </c>
      <c r="AZ91" s="10" t="e">
        <f>[3]Final!AF188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[3]Final!AI188/10</f>
        <v>#DIV/0!</v>
      </c>
      <c r="BD91" s="11" t="e">
        <f>[3]Final!AJ188/10</f>
        <v>#DIV/0!</v>
      </c>
      <c r="BE91" s="11" t="e">
        <f>[3]Final!AK188/10</f>
        <v>#DIV/0!</v>
      </c>
      <c r="BF91" s="11" t="e">
        <f>[3]Final!M188/10</f>
        <v>#DIV/0!</v>
      </c>
      <c r="BG91" s="11" t="e">
        <f>[3]Final!N188/10</f>
        <v>#DIV/0!</v>
      </c>
      <c r="BH91" s="11" t="e">
        <f>[3]Final!O188/10</f>
        <v>#DIV/0!</v>
      </c>
      <c r="BI91" s="14" t="e">
        <f>[3]Final!X188</f>
        <v>#DIV/0!</v>
      </c>
      <c r="BJ91" s="14" t="e">
        <f>[3]Final!Y188</f>
        <v>#DIV/0!</v>
      </c>
      <c r="BK91" s="14" t="e">
        <f>[3]Final!Z188</f>
        <v>#DIV/0!</v>
      </c>
      <c r="BL91" s="14" t="e">
        <f>[3]Final!Q188</f>
        <v>#DIV/0!</v>
      </c>
      <c r="BM91" s="10" t="e">
        <f>[3]Final!D188</f>
        <v>#DIV/0!</v>
      </c>
      <c r="BN91" s="10" t="e">
        <f>[3]Final!E188</f>
        <v>#DIV/0!</v>
      </c>
      <c r="BO91" s="10" t="e">
        <f>[3]Final!F188</f>
        <v>#DIV/0!</v>
      </c>
      <c r="BP91" s="11">
        <f>[3]Data!$BB92/10</f>
        <v>0</v>
      </c>
      <c r="BQ91" s="11">
        <f>[3]Data!$BD92/10</f>
        <v>0</v>
      </c>
      <c r="BR91" s="21" t="e">
        <f>[3]Data!$CR92/10</f>
        <v>#DIV/0!</v>
      </c>
      <c r="BS91" s="22">
        <f>[3]Data!BP92</f>
        <v>0</v>
      </c>
      <c r="BT91" s="22">
        <f>[3]Data!BQ92</f>
        <v>0</v>
      </c>
      <c r="BU91" s="22">
        <f>[3]Data!BR92</f>
        <v>0</v>
      </c>
      <c r="BV91" s="22">
        <f>[3]Data!BS92</f>
        <v>0</v>
      </c>
      <c r="BW91" s="21" t="e">
        <f>[3]Data!$AZ92</f>
        <v>#REF!</v>
      </c>
      <c r="BX91" s="10"/>
    </row>
    <row r="92" spans="1:76">
      <c r="A92" s="1">
        <v>2029</v>
      </c>
      <c r="B92" s="11" t="e">
        <f>[3]OECD!AB85</f>
        <v>#DIV/0!</v>
      </c>
      <c r="C92" s="11" t="e">
        <f>[3]OECD!EA85</f>
        <v>#DIV/0!</v>
      </c>
      <c r="D92" s="10" t="e">
        <f>[3]OECD!EH85</f>
        <v>#DIV/0!</v>
      </c>
      <c r="E92" s="10" t="e">
        <f>[3]OECD!EI85</f>
        <v>#DIV/0!</v>
      </c>
      <c r="F92" s="10" t="e">
        <f>[3]OECD!CG85</f>
        <v>#DIV/0!</v>
      </c>
      <c r="G92" s="10" t="e">
        <f>[3]OECD!CH85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[3]OECD!Y85</f>
        <v>#DIV/0!</v>
      </c>
      <c r="K92" s="11" t="e">
        <f>[3]OECD!Z85</f>
        <v>#DIV/0!</v>
      </c>
      <c r="L92" s="11" t="e">
        <f>[3]OECD!AA85</f>
        <v>#DIV/0!</v>
      </c>
      <c r="M92" s="11" t="e">
        <f>[3]OECD!AV85</f>
        <v>#DIV/0!</v>
      </c>
      <c r="N92" s="11" t="e">
        <f>[3]OECD!AW85</f>
        <v>#DIV/0!</v>
      </c>
      <c r="O92" s="11" t="e">
        <f>[3]OECD!AX85</f>
        <v>#DIV/0!</v>
      </c>
      <c r="P92" s="14" t="e">
        <f>[3]OECD!BX85</f>
        <v>#DIV/0!</v>
      </c>
      <c r="Q92" s="14" t="e">
        <f>[3]OECD!BY85</f>
        <v>#DIV/0!</v>
      </c>
      <c r="R92" s="14" t="e">
        <f>[3]OECD!BZ85</f>
        <v>#DIV/0!</v>
      </c>
      <c r="S92" s="14" t="e">
        <f>[3]OECD!BR85</f>
        <v>#DIV/0!</v>
      </c>
      <c r="T92" s="10">
        <f>[3]OECD!DR$7</f>
        <v>0.05</v>
      </c>
      <c r="U92" s="10">
        <f>[3]OECD!DS$7</f>
        <v>0.125</v>
      </c>
      <c r="V92" s="10">
        <f>[3]OECD!DT$7</f>
        <v>0.08</v>
      </c>
      <c r="W92" s="16" t="e">
        <f>[3]OECD!BM85</f>
        <v>#DIV/0!</v>
      </c>
      <c r="X92" s="16" t="e">
        <f>[3]OECD!BN85</f>
        <v>#DIV/0!</v>
      </c>
      <c r="Y92" s="16" t="e">
        <f>[3]OECD!BO85</f>
        <v>#DIV/0!</v>
      </c>
      <c r="Z92" s="11" t="e">
        <f>[3]Final!AL89/10</f>
        <v>#DIV/0!</v>
      </c>
      <c r="AA92" s="11" t="e">
        <f>[3]Final!AP89/10</f>
        <v>#DIV/0!</v>
      </c>
      <c r="AB92" s="10" t="e">
        <f>[3]Final!AS89</f>
        <v>#DIV/0!</v>
      </c>
      <c r="AC92" s="10" t="e">
        <f>[3]Final!AT89</f>
        <v>#DIV/0!</v>
      </c>
      <c r="AD92" s="10" t="e">
        <f>[3]Final!AD89</f>
        <v>#DIV/0!</v>
      </c>
      <c r="AE92" s="10" t="e">
        <f>[3]Final!AF89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[3]Final!AI89/10</f>
        <v>#DIV/0!</v>
      </c>
      <c r="AI92" s="11" t="e">
        <f>[3]Final!AJ89/10</f>
        <v>#DIV/0!</v>
      </c>
      <c r="AJ92" s="11" t="e">
        <f>[3]Final!AK89/10</f>
        <v>#DIV/0!</v>
      </c>
      <c r="AK92" s="11" t="e">
        <f>[3]Final!M89/10</f>
        <v>#DIV/0!</v>
      </c>
      <c r="AL92" s="11" t="e">
        <f>[3]Final!N89/10</f>
        <v>#DIV/0!</v>
      </c>
      <c r="AM92" s="11" t="e">
        <f>[3]Final!O89/10</f>
        <v>#DIV/0!</v>
      </c>
      <c r="AN92" s="14" t="e">
        <f>[3]Final!X89</f>
        <v>#DIV/0!</v>
      </c>
      <c r="AO92" s="14" t="e">
        <f>[3]Final!Y89</f>
        <v>#DIV/0!</v>
      </c>
      <c r="AP92" s="14" t="e">
        <f>[3]Final!Z89</f>
        <v>#DIV/0!</v>
      </c>
      <c r="AQ92" s="14" t="e">
        <f>[3]Final!Q89</f>
        <v>#DIV/0!</v>
      </c>
      <c r="AR92" s="10" t="e">
        <f>[3]Final!D89</f>
        <v>#DIV/0!</v>
      </c>
      <c r="AS92" s="10" t="e">
        <f>[3]Final!E89</f>
        <v>#DIV/0!</v>
      </c>
      <c r="AT92" s="10" t="e">
        <f>[3]Final!F89</f>
        <v>#DIV/0!</v>
      </c>
      <c r="AU92" s="11" t="e">
        <f>[3]Final!AL189/10</f>
        <v>#DIV/0!</v>
      </c>
      <c r="AV92" s="11" t="e">
        <f>[3]Final!AP189/10</f>
        <v>#DIV/0!</v>
      </c>
      <c r="AW92" s="10" t="e">
        <f>[3]Final!AS189</f>
        <v>#DIV/0!</v>
      </c>
      <c r="AX92" s="10" t="e">
        <f>[3]Final!AT189</f>
        <v>#DIV/0!</v>
      </c>
      <c r="AY92" s="10" t="e">
        <f>[3]Final!AD189</f>
        <v>#DIV/0!</v>
      </c>
      <c r="AZ92" s="10" t="e">
        <f>[3]Final!AF189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[3]Final!AI189/10</f>
        <v>#DIV/0!</v>
      </c>
      <c r="BD92" s="11" t="e">
        <f>[3]Final!AJ189/10</f>
        <v>#DIV/0!</v>
      </c>
      <c r="BE92" s="11" t="e">
        <f>[3]Final!AK189/10</f>
        <v>#DIV/0!</v>
      </c>
      <c r="BF92" s="11" t="e">
        <f>[3]Final!M189/10</f>
        <v>#DIV/0!</v>
      </c>
      <c r="BG92" s="11" t="e">
        <f>[3]Final!N189/10</f>
        <v>#DIV/0!</v>
      </c>
      <c r="BH92" s="11" t="e">
        <f>[3]Final!O189/10</f>
        <v>#DIV/0!</v>
      </c>
      <c r="BI92" s="14" t="e">
        <f>[3]Final!X189</f>
        <v>#DIV/0!</v>
      </c>
      <c r="BJ92" s="14" t="e">
        <f>[3]Final!Y189</f>
        <v>#DIV/0!</v>
      </c>
      <c r="BK92" s="14" t="e">
        <f>[3]Final!Z189</f>
        <v>#DIV/0!</v>
      </c>
      <c r="BL92" s="14" t="e">
        <f>[3]Final!Q189</f>
        <v>#DIV/0!</v>
      </c>
      <c r="BM92" s="10" t="e">
        <f>[3]Final!D189</f>
        <v>#DIV/0!</v>
      </c>
      <c r="BN92" s="10" t="e">
        <f>[3]Final!E189</f>
        <v>#DIV/0!</v>
      </c>
      <c r="BO92" s="10" t="e">
        <f>[3]Final!F189</f>
        <v>#DIV/0!</v>
      </c>
      <c r="BP92" s="11">
        <f>[3]Data!$BB93/10</f>
        <v>0</v>
      </c>
      <c r="BQ92" s="11">
        <f>[3]Data!$BD93/10</f>
        <v>0</v>
      </c>
      <c r="BR92" s="21" t="e">
        <f>[3]Data!$CR93/10</f>
        <v>#DIV/0!</v>
      </c>
      <c r="BS92" s="22">
        <f>[3]Data!BP93</f>
        <v>0</v>
      </c>
      <c r="BT92" s="22">
        <f>[3]Data!BQ93</f>
        <v>0</v>
      </c>
      <c r="BU92" s="22">
        <f>[3]Data!BR93</f>
        <v>0</v>
      </c>
      <c r="BV92" s="22">
        <f>[3]Data!BS93</f>
        <v>0</v>
      </c>
      <c r="BW92" s="21" t="e">
        <f>[3]Data!$AZ93</f>
        <v>#REF!</v>
      </c>
      <c r="BX92" s="10"/>
    </row>
    <row r="93" spans="1:76">
      <c r="A93" s="1">
        <v>2030</v>
      </c>
      <c r="B93" s="11" t="e">
        <f>[3]OECD!AB86</f>
        <v>#DIV/0!</v>
      </c>
      <c r="C93" s="11" t="e">
        <f>[3]OECD!EA86</f>
        <v>#DIV/0!</v>
      </c>
      <c r="D93" s="10" t="e">
        <f>[3]OECD!EH86</f>
        <v>#DIV/0!</v>
      </c>
      <c r="E93" s="10" t="e">
        <f>[3]OECD!EI86</f>
        <v>#DIV/0!</v>
      </c>
      <c r="F93" s="10" t="e">
        <f>[3]OECD!CG86</f>
        <v>#DIV/0!</v>
      </c>
      <c r="G93" s="10" t="e">
        <f>[3]OECD!CH86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[3]OECD!Y86</f>
        <v>#DIV/0!</v>
      </c>
      <c r="K93" s="11" t="e">
        <f>[3]OECD!Z86</f>
        <v>#DIV/0!</v>
      </c>
      <c r="L93" s="11" t="e">
        <f>[3]OECD!AA86</f>
        <v>#DIV/0!</v>
      </c>
      <c r="M93" s="11" t="e">
        <f>[3]OECD!AV86</f>
        <v>#DIV/0!</v>
      </c>
      <c r="N93" s="11" t="e">
        <f>[3]OECD!AW86</f>
        <v>#DIV/0!</v>
      </c>
      <c r="O93" s="11" t="e">
        <f>[3]OECD!AX86</f>
        <v>#DIV/0!</v>
      </c>
      <c r="P93" s="14" t="e">
        <f>[3]OECD!BX86</f>
        <v>#DIV/0!</v>
      </c>
      <c r="Q93" s="14" t="e">
        <f>[3]OECD!BY86</f>
        <v>#DIV/0!</v>
      </c>
      <c r="R93" s="14" t="e">
        <f>[3]OECD!BZ86</f>
        <v>#DIV/0!</v>
      </c>
      <c r="S93" s="14" t="e">
        <f>[3]OECD!BR86</f>
        <v>#DIV/0!</v>
      </c>
      <c r="T93" s="10">
        <f>[3]OECD!DR$7</f>
        <v>0.05</v>
      </c>
      <c r="U93" s="10">
        <f>[3]OECD!DS$7</f>
        <v>0.125</v>
      </c>
      <c r="V93" s="10">
        <f>[3]OECD!DT$7</f>
        <v>0.08</v>
      </c>
      <c r="W93" s="16" t="e">
        <f>[3]OECD!BM86</f>
        <v>#DIV/0!</v>
      </c>
      <c r="X93" s="16" t="e">
        <f>[3]OECD!BN86</f>
        <v>#DIV/0!</v>
      </c>
      <c r="Y93" s="16" t="e">
        <f>[3]OECD!BO86</f>
        <v>#DIV/0!</v>
      </c>
      <c r="Z93" s="11" t="e">
        <f>[3]Final!AL90/10</f>
        <v>#DIV/0!</v>
      </c>
      <c r="AA93" s="11" t="e">
        <f>[3]Final!AP90/10</f>
        <v>#DIV/0!</v>
      </c>
      <c r="AB93" s="10" t="e">
        <f>[3]Final!AS90</f>
        <v>#DIV/0!</v>
      </c>
      <c r="AC93" s="10" t="e">
        <f>[3]Final!AT90</f>
        <v>#DIV/0!</v>
      </c>
      <c r="AD93" s="10" t="e">
        <f>[3]Final!AD90</f>
        <v>#DIV/0!</v>
      </c>
      <c r="AE93" s="10" t="e">
        <f>[3]Final!AF90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[3]Final!AI90/10</f>
        <v>#DIV/0!</v>
      </c>
      <c r="AI93" s="11" t="e">
        <f>[3]Final!AJ90/10</f>
        <v>#DIV/0!</v>
      </c>
      <c r="AJ93" s="11" t="e">
        <f>[3]Final!AK90/10</f>
        <v>#DIV/0!</v>
      </c>
      <c r="AK93" s="11" t="e">
        <f>[3]Final!M90/10</f>
        <v>#DIV/0!</v>
      </c>
      <c r="AL93" s="11" t="e">
        <f>[3]Final!N90/10</f>
        <v>#DIV/0!</v>
      </c>
      <c r="AM93" s="11" t="e">
        <f>[3]Final!O90/10</f>
        <v>#DIV/0!</v>
      </c>
      <c r="AN93" s="14" t="e">
        <f>[3]Final!X90</f>
        <v>#DIV/0!</v>
      </c>
      <c r="AO93" s="14" t="e">
        <f>[3]Final!Y90</f>
        <v>#DIV/0!</v>
      </c>
      <c r="AP93" s="14" t="e">
        <f>[3]Final!Z90</f>
        <v>#DIV/0!</v>
      </c>
      <c r="AQ93" s="14" t="e">
        <f>[3]Final!Q90</f>
        <v>#DIV/0!</v>
      </c>
      <c r="AR93" s="10" t="e">
        <f>[3]Final!D90</f>
        <v>#DIV/0!</v>
      </c>
      <c r="AS93" s="10" t="e">
        <f>[3]Final!E90</f>
        <v>#DIV/0!</v>
      </c>
      <c r="AT93" s="10" t="e">
        <f>[3]Final!F90</f>
        <v>#DIV/0!</v>
      </c>
      <c r="AU93" s="11" t="e">
        <f>[3]Final!AL190/10</f>
        <v>#DIV/0!</v>
      </c>
      <c r="AV93" s="11" t="e">
        <f>[3]Final!AP190/10</f>
        <v>#DIV/0!</v>
      </c>
      <c r="AW93" s="10" t="e">
        <f>[3]Final!AS190</f>
        <v>#DIV/0!</v>
      </c>
      <c r="AX93" s="10" t="e">
        <f>[3]Final!AT190</f>
        <v>#DIV/0!</v>
      </c>
      <c r="AY93" s="10" t="e">
        <f>[3]Final!AD190</f>
        <v>#DIV/0!</v>
      </c>
      <c r="AZ93" s="10" t="e">
        <f>[3]Final!AF190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[3]Final!AI190/10</f>
        <v>#DIV/0!</v>
      </c>
      <c r="BD93" s="11" t="e">
        <f>[3]Final!AJ190/10</f>
        <v>#DIV/0!</v>
      </c>
      <c r="BE93" s="11" t="e">
        <f>[3]Final!AK190/10</f>
        <v>#DIV/0!</v>
      </c>
      <c r="BF93" s="11" t="e">
        <f>[3]Final!M190/10</f>
        <v>#DIV/0!</v>
      </c>
      <c r="BG93" s="11" t="e">
        <f>[3]Final!N190/10</f>
        <v>#DIV/0!</v>
      </c>
      <c r="BH93" s="11" t="e">
        <f>[3]Final!O190/10</f>
        <v>#DIV/0!</v>
      </c>
      <c r="BI93" s="14" t="e">
        <f>[3]Final!X190</f>
        <v>#DIV/0!</v>
      </c>
      <c r="BJ93" s="14" t="e">
        <f>[3]Final!Y190</f>
        <v>#DIV/0!</v>
      </c>
      <c r="BK93" s="14" t="e">
        <f>[3]Final!Z190</f>
        <v>#DIV/0!</v>
      </c>
      <c r="BL93" s="14" t="e">
        <f>[3]Final!Q190</f>
        <v>#DIV/0!</v>
      </c>
      <c r="BM93" s="10" t="e">
        <f>[3]Final!D190</f>
        <v>#DIV/0!</v>
      </c>
      <c r="BN93" s="10" t="e">
        <f>[3]Final!E190</f>
        <v>#DIV/0!</v>
      </c>
      <c r="BO93" s="10" t="e">
        <f>[3]Final!F190</f>
        <v>#DIV/0!</v>
      </c>
      <c r="BP93" s="11">
        <f>[3]Data!$BB94/10</f>
        <v>0</v>
      </c>
      <c r="BQ93" s="11">
        <f>[3]Data!$BD94/10</f>
        <v>0</v>
      </c>
      <c r="BR93" s="21" t="e">
        <f>[3]Data!$CR94/10</f>
        <v>#DIV/0!</v>
      </c>
      <c r="BS93" s="22">
        <f>[3]Data!BP94</f>
        <v>0</v>
      </c>
      <c r="BT93" s="22">
        <f>[3]Data!BQ94</f>
        <v>0</v>
      </c>
      <c r="BU93" s="22">
        <f>[3]Data!BR94</f>
        <v>0</v>
      </c>
      <c r="BV93" s="22">
        <f>[3]Data!BS94</f>
        <v>0</v>
      </c>
      <c r="BW93" s="21" t="e">
        <f>[3]Data!$AZ94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2049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2049" progId="Equation.3" r:id="rId4"/>
      </mc:Fallback>
    </mc:AlternateContent>
    <mc:AlternateContent xmlns:mc="http://schemas.openxmlformats.org/markup-compatibility/2006">
      <mc:Choice Requires="x14">
        <oleObject shapeId="2050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2050" progId="Equation.3" r:id="rId6"/>
      </mc:Fallback>
    </mc:AlternateContent>
    <mc:AlternateContent xmlns:mc="http://schemas.openxmlformats.org/markup-compatibility/2006">
      <mc:Choice Requires="x14">
        <oleObject shapeId="2051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2051" progId="Equation.3" r:id="rId7"/>
      </mc:Fallback>
    </mc:AlternateContent>
    <mc:AlternateContent xmlns:mc="http://schemas.openxmlformats.org/markup-compatibility/2006">
      <mc:Choice Requires="x14">
        <oleObject shapeId="2052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2052" progId="Equation.3" r:id="rId8"/>
      </mc:Fallback>
    </mc:AlternateContent>
    <mc:AlternateContent xmlns:mc="http://schemas.openxmlformats.org/markup-compatibility/2006">
      <mc:Choice Requires="x14">
        <oleObject shapeId="2053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2053" progId="Equation.3" r:id="rId9"/>
      </mc:Fallback>
    </mc:AlternateContent>
    <mc:AlternateContent xmlns:mc="http://schemas.openxmlformats.org/markup-compatibility/2006">
      <mc:Choice Requires="x14">
        <oleObject shapeId="2054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2054" progId="Equation.3" r:id="rId10"/>
      </mc:Fallback>
    </mc:AlternateContent>
    <mc:AlternateContent xmlns:mc="http://schemas.openxmlformats.org/markup-compatibility/2006">
      <mc:Choice Requires="x14">
        <oleObject shapeId="2055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2055" progId="Equation.3" r:id="rId1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workbookViewId="0">
      <pane xSplit="1" ySplit="12" topLeftCell="B72" activePane="bottomRight" state="frozen"/>
      <selection/>
      <selection pane="topRight"/>
      <selection pane="bottomLeft"/>
      <selection pane="bottomRight" activeCell="AU80" sqref="AU80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[4]OECD!DR$7</f>
        <v>0.05</v>
      </c>
      <c r="U13" s="10">
        <f>[4]OECD!DS$7</f>
        <v>0.125</v>
      </c>
      <c r="V13" s="10">
        <f>[4]OECD!DT$7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[4]Data!$BB14/10</f>
        <v>0</v>
      </c>
      <c r="BQ13" s="11">
        <f>[4]Data!$BD14/10</f>
        <v>0</v>
      </c>
      <c r="BR13" s="21" t="e">
        <f>[4]Data!$CR14/10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[4]OECD!DR$7</f>
        <v>0.05</v>
      </c>
      <c r="U14" s="10">
        <f>[4]OECD!DS$7</f>
        <v>0.125</v>
      </c>
      <c r="V14" s="10">
        <f>[4]OECD!DT$7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[4]Data!$BB15/10</f>
        <v>0</v>
      </c>
      <c r="BQ14" s="11">
        <f>[4]Data!$BD15/10</f>
        <v>0</v>
      </c>
      <c r="BR14" s="21" t="e">
        <f>[4]Data!$CR15/10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[4]OECD!AB8</f>
        <v>0.984236915739158</v>
      </c>
      <c r="C15" s="11">
        <f>[4]OECD!EA8</f>
        <v>0.533091554190299</v>
      </c>
      <c r="D15" s="10"/>
      <c r="E15" s="10">
        <f>[4]OECD!EI8</f>
        <v>0.0174922767264048</v>
      </c>
      <c r="F15" s="10"/>
      <c r="G15" s="10"/>
      <c r="H15" s="10"/>
      <c r="I15" s="10"/>
      <c r="J15" s="11">
        <f>[4]OECD!Y8</f>
        <v>0.791587827481255</v>
      </c>
      <c r="K15" s="11">
        <f>[4]OECD!Z8</f>
        <v>0.150707570943201</v>
      </c>
      <c r="L15" s="11">
        <f>[4]OECD!AA8</f>
        <v>0.0419415173147013</v>
      </c>
      <c r="M15" s="10"/>
      <c r="N15" s="10"/>
      <c r="O15" s="10"/>
      <c r="P15" s="10"/>
      <c r="Q15" s="10"/>
      <c r="R15" s="10"/>
      <c r="S15" s="10"/>
      <c r="T15" s="10">
        <f>[4]OECD!DR$7</f>
        <v>0.05</v>
      </c>
      <c r="U15" s="10">
        <f>[4]OECD!DS$7</f>
        <v>0.125</v>
      </c>
      <c r="V15" s="10">
        <f>[4]OECD!DT$7</f>
        <v>0.08</v>
      </c>
      <c r="W15" s="16"/>
      <c r="X15" s="16"/>
      <c r="Y15" s="16"/>
      <c r="Z15" s="11">
        <f>[4]Final!AL12/10</f>
        <v>0.973040325239263</v>
      </c>
      <c r="AA15" s="11">
        <f>[4]Final!AP12/10</f>
        <v>0.527027152687192</v>
      </c>
      <c r="AB15" s="10"/>
      <c r="AC15" s="10"/>
      <c r="AD15" s="16"/>
      <c r="AE15" s="10">
        <f>[4]Final!AF12</f>
        <v>0.0119776062543585</v>
      </c>
      <c r="AF15" s="10"/>
      <c r="AG15" s="10"/>
      <c r="AH15" s="11">
        <f>[4]Final!AI12/10</f>
        <v>0.785678113930076</v>
      </c>
      <c r="AI15" s="11">
        <f>[4]Final!AJ12/10</f>
        <v>0.146144093230715</v>
      </c>
      <c r="AJ15" s="11">
        <f>[4]Final!AK12/10</f>
        <v>0.0412181180784713</v>
      </c>
      <c r="AK15" s="11">
        <f>[4]Final!M12/10</f>
        <v>0.791562756911739</v>
      </c>
      <c r="AL15" s="11">
        <f>[4]Final!N12/10</f>
        <v>0.150702797847276</v>
      </c>
      <c r="AM15" s="11">
        <f>[4]Final!O12/10</f>
        <v>0.0419401889747636</v>
      </c>
      <c r="AN15" s="14">
        <f>[4]Final!X12</f>
        <v>0.801192110213229</v>
      </c>
      <c r="AO15" s="14">
        <f>[4]Final!Y12</f>
        <v>0.155973670827722</v>
      </c>
      <c r="AP15" s="14">
        <f>[4]Final!Z12</f>
        <v>0.0428342189590483</v>
      </c>
      <c r="AQ15" s="14">
        <f>[4]Final!Q12</f>
        <v>1.69760692207984</v>
      </c>
      <c r="AR15" s="10">
        <f>[4]Final!D12</f>
        <v>0.012757822775503</v>
      </c>
      <c r="AS15" s="10">
        <f>[4]Final!E12</f>
        <v>0.0513028430761752</v>
      </c>
      <c r="AT15" s="10">
        <f>[4]Final!F12</f>
        <v>0.0282226005364947</v>
      </c>
      <c r="AU15" s="11">
        <f>[4]Final!AL112/10</f>
        <v>0.953263795443887</v>
      </c>
      <c r="AV15" s="11">
        <f>[4]Final!AP112/10</f>
        <v>0.516315604647776</v>
      </c>
      <c r="AY15" s="16"/>
      <c r="AZ15" s="10">
        <f>[4]Final!AF112</f>
        <v>0.0184746331224882</v>
      </c>
      <c r="BA15" s="10"/>
      <c r="BB15" s="10"/>
      <c r="BC15" s="11">
        <f>[4]Final!AI112/10</f>
        <v>0.771771410707534</v>
      </c>
      <c r="BD15" s="11">
        <f>[4]Final!AJ112/10</f>
        <v>0.141234360605981</v>
      </c>
      <c r="BE15" s="11">
        <f>[4]Final!AK112/10</f>
        <v>0.0402580241303724</v>
      </c>
      <c r="BF15" s="11">
        <f>[4]Final!M112/10</f>
        <v>0.791587827481255</v>
      </c>
      <c r="BG15" s="11">
        <f>[4]Final!N112/10</f>
        <v>0.150707570943201</v>
      </c>
      <c r="BH15" s="11">
        <f>[4]Final!O112/10</f>
        <v>0.0419415173147013</v>
      </c>
      <c r="BI15" s="14">
        <f>[4]Final!X112</f>
        <v>0.799095911540176</v>
      </c>
      <c r="BJ15" s="14">
        <f>[4]Final!Y112</f>
        <v>0.157983978281934</v>
      </c>
      <c r="BK15" s="14">
        <f>[4]Final!Z112</f>
        <v>0.0429201101778894</v>
      </c>
      <c r="BL15" s="14">
        <f>[4]Final!Q112</f>
        <v>1.66262021406671</v>
      </c>
      <c r="BM15" s="10">
        <f>[4]Final!D112</f>
        <v>0.0432155909890441</v>
      </c>
      <c r="BN15" s="10">
        <f>[4]Final!E112</f>
        <v>0.108774728002181</v>
      </c>
      <c r="BO15" s="10">
        <f>[4]Final!F112</f>
        <v>0.0666151748734689</v>
      </c>
      <c r="BP15" s="11">
        <f>[4]Data!$BB16/10</f>
        <v>2.451</v>
      </c>
      <c r="BQ15" s="11">
        <f>[4]Data!$BD16/10</f>
        <v>0.166</v>
      </c>
      <c r="BR15" s="21">
        <f>[4]Data!$CR16/10</f>
        <v>0.915249660527114</v>
      </c>
      <c r="BS15" s="22">
        <f>[4]Data!BP16</f>
        <v>0.541629302524128</v>
      </c>
      <c r="BT15" s="22">
        <f>[4]Data!BQ16</f>
        <v>0.541629302524128</v>
      </c>
      <c r="BU15" s="22">
        <f>[4]Data!BR16</f>
        <v>0.541629302524128</v>
      </c>
      <c r="BV15" s="22">
        <f>[4]Data!BS16</f>
        <v>0.541629302524128</v>
      </c>
      <c r="BW15" s="19"/>
      <c r="BX15" s="10"/>
    </row>
    <row r="16" spans="1:76">
      <c r="A16" s="1">
        <v>1953</v>
      </c>
      <c r="B16" s="11">
        <f>[4]OECD!AB9</f>
        <v>1.45420522936472</v>
      </c>
      <c r="C16" s="11">
        <f>[4]OECD!EA9</f>
        <v>0.848516604619891</v>
      </c>
      <c r="D16" s="10">
        <f>[4]OECD!EH9</f>
        <v>1.47749510926708</v>
      </c>
      <c r="E16" s="10">
        <f>[4]OECD!EI9</f>
        <v>0.0258447533132094</v>
      </c>
      <c r="F16" s="10"/>
      <c r="G16" s="10">
        <f>[4]OECD!CH9</f>
        <v>0.0228814700717076</v>
      </c>
      <c r="H16" s="12">
        <f t="shared" ref="H16:H47" si="0">+G16*H$48</f>
        <v>0.350156036914075</v>
      </c>
      <c r="I16" s="12">
        <f t="shared" ref="I16:I79" si="1">+H16*$BS16</f>
        <v>0.204313122749039</v>
      </c>
      <c r="J16" s="11">
        <f>[4]OECD!Y9</f>
        <v>1.1488798024379</v>
      </c>
      <c r="K16" s="11">
        <f>[4]OECD!Z9</f>
        <v>0.235841389891767</v>
      </c>
      <c r="L16" s="11">
        <f>[4]OECD!AA9</f>
        <v>0.0694840370350508</v>
      </c>
      <c r="M16" s="11">
        <f>[4]OECD!AV9</f>
        <v>0.995111605086748</v>
      </c>
      <c r="N16" s="11">
        <f>[4]OECD!AW9</f>
        <v>0.206159445778649</v>
      </c>
      <c r="O16" s="11">
        <f>[4]OECD!AX9</f>
        <v>0.0580341428904959</v>
      </c>
      <c r="P16" s="14">
        <f>[4]OECD!BX9</f>
        <v>0.782637186035986</v>
      </c>
      <c r="Q16" s="14">
        <f>[4]OECD!BY9</f>
        <v>0.170750538562244</v>
      </c>
      <c r="R16" s="14">
        <f>[4]OECD!BZ9</f>
        <v>0.0466122754017707</v>
      </c>
      <c r="S16" s="14">
        <f>[4]OECD!BR9</f>
        <v>1.45892075835669</v>
      </c>
      <c r="T16" s="10">
        <f>[4]OECD!DR$7</f>
        <v>0.05</v>
      </c>
      <c r="U16" s="10">
        <f>[4]OECD!DS$7</f>
        <v>0.125</v>
      </c>
      <c r="V16" s="10">
        <f>[4]OECD!DT$7</f>
        <v>0.08</v>
      </c>
      <c r="W16" s="16">
        <f>[4]OECD!BM9</f>
        <v>0.0408595749110046</v>
      </c>
      <c r="X16" s="16">
        <f>[4]OECD!BN9</f>
        <v>0.0408595749110046</v>
      </c>
      <c r="Y16" s="16">
        <f>[4]OECD!BO9</f>
        <v>0.0408595749110046</v>
      </c>
      <c r="Z16" s="11">
        <f>[4]Final!AL13/10</f>
        <v>1.4935934568219</v>
      </c>
      <c r="AA16" s="11">
        <f>[4]Final!AP13/10</f>
        <v>0.871499306338383</v>
      </c>
      <c r="AB16" s="10">
        <f>[4]Final!AS13</f>
        <v>1.53497590806901</v>
      </c>
      <c r="AC16" s="10">
        <f>[4]Final!AT13</f>
        <v>0.0212084588384998</v>
      </c>
      <c r="AD16" s="10">
        <f>[4]Final!AD13</f>
        <v>1.2771134736921</v>
      </c>
      <c r="AE16" s="10">
        <f>[4]Final!AF13</f>
        <v>0.01529676233002</v>
      </c>
      <c r="AF16" s="12">
        <f t="shared" ref="AF16:AF47" si="2">+AE16*AF$48</f>
        <v>0.234086955877857</v>
      </c>
      <c r="AG16" s="12">
        <f t="shared" ref="AG16:AG79" si="3">+AF16*$BS16</f>
        <v>0.136587783468539</v>
      </c>
      <c r="AH16" s="11">
        <f>[4]Final!AI13/10</f>
        <v>1.17770077141675</v>
      </c>
      <c r="AI16" s="11">
        <f>[4]Final!AJ13/10</f>
        <v>0.244504088041344</v>
      </c>
      <c r="AJ16" s="11">
        <f>[4]Final!AK13/10</f>
        <v>0.0713885973638013</v>
      </c>
      <c r="AK16" s="11">
        <f>[4]Final!M13/10</f>
        <v>0.993825086520123</v>
      </c>
      <c r="AL16" s="11">
        <f>[4]Final!N13/10</f>
        <v>0.204952654346118</v>
      </c>
      <c r="AM16" s="11">
        <f>[4]Final!O13/10</f>
        <v>0.0578198661715757</v>
      </c>
      <c r="AN16" s="14">
        <f>[4]Final!X13</f>
        <v>0.787290663206825</v>
      </c>
      <c r="AO16" s="14">
        <f>[4]Final!Y13</f>
        <v>0.166443270557966</v>
      </c>
      <c r="AP16" s="14">
        <f>[4]Final!Z13</f>
        <v>0.0462660662352084</v>
      </c>
      <c r="AQ16" s="14">
        <f>[4]Final!Q13</f>
        <v>1.59157294011552</v>
      </c>
      <c r="AR16" s="10">
        <f>[4]Final!D13</f>
        <v>0.012757822775503</v>
      </c>
      <c r="AS16" s="10">
        <f>[4]Final!E13</f>
        <v>0.0513028430761752</v>
      </c>
      <c r="AT16" s="10">
        <f>[4]Final!F13</f>
        <v>0.0282226005364947</v>
      </c>
      <c r="AU16" s="11">
        <f>[4]Final!AL113/10</f>
        <v>1.42530727292956</v>
      </c>
      <c r="AV16" s="11">
        <f>[4]Final!AP113/10</f>
        <v>0.831654888419403</v>
      </c>
      <c r="AW16" s="10">
        <f>[4]Final!AS113</f>
        <v>1.49518662068339</v>
      </c>
      <c r="AX16" s="10">
        <f>[4]Final!AT113</f>
        <v>0.0253439980954274</v>
      </c>
      <c r="AY16" s="10">
        <f>[4]Final!AD113</f>
        <v>1.24850438306011</v>
      </c>
      <c r="AZ16" s="10">
        <f>[4]Final!AF113</f>
        <v>0.0230656604288541</v>
      </c>
      <c r="BA16" s="12">
        <f t="shared" ref="BA16:BA47" si="4">+AZ16*BA$48</f>
        <v>0.352974709197547</v>
      </c>
      <c r="BB16" s="12">
        <f t="shared" ref="BB16:BB79" si="5">+BA16*$BS16</f>
        <v>0.205957794482582</v>
      </c>
      <c r="BC16" s="11">
        <f>[4]Final!AI113/10</f>
        <v>1.12998595506123</v>
      </c>
      <c r="BD16" s="11">
        <f>[4]Final!AJ113/10</f>
        <v>0.227402468607114</v>
      </c>
      <c r="BE16" s="11">
        <f>[4]Final!AK113/10</f>
        <v>0.0679188492612206</v>
      </c>
      <c r="BF16" s="11">
        <f>[4]Final!M113/10</f>
        <v>0.975321909399717</v>
      </c>
      <c r="BG16" s="11">
        <f>[4]Final!N113/10</f>
        <v>0.196740222594699</v>
      </c>
      <c r="BH16" s="11">
        <f>[4]Final!O113/10</f>
        <v>0.0563564821979079</v>
      </c>
      <c r="BI16" s="14">
        <f>[4]Final!X113</f>
        <v>0.788130911077183</v>
      </c>
      <c r="BJ16" s="14">
        <f>[4]Final!Y113</f>
        <v>0.165647324266868</v>
      </c>
      <c r="BK16" s="14">
        <f>[4]Final!Z113</f>
        <v>0.0462217646559487</v>
      </c>
      <c r="BL16" s="14">
        <f>[4]Final!Q113</f>
        <v>1.59185711418565</v>
      </c>
      <c r="BM16" s="10">
        <f>[4]Final!D113</f>
        <v>0.0432155909890441</v>
      </c>
      <c r="BN16" s="10">
        <f>[4]Final!E113</f>
        <v>0.108774728002181</v>
      </c>
      <c r="BO16" s="10">
        <f>[4]Final!F113</f>
        <v>0.0666151748734689</v>
      </c>
      <c r="BP16" s="11">
        <f>[4]Data!$BB17/10</f>
        <v>3.023</v>
      </c>
      <c r="BQ16" s="11">
        <f>[4]Data!$BD17/10</f>
        <v>0.321</v>
      </c>
      <c r="BR16" s="21">
        <f>[4]Data!$CR17/10</f>
        <v>1.12884525653752</v>
      </c>
      <c r="BS16" s="22">
        <f>[4]Data!BP17</f>
        <v>0.583491647180069</v>
      </c>
      <c r="BT16" s="22">
        <f>[4]Data!BQ17</f>
        <v>0.583491647180069</v>
      </c>
      <c r="BU16" s="22">
        <f>[4]Data!BR17</f>
        <v>0.583491647180069</v>
      </c>
      <c r="BV16" s="22">
        <f>[4]Data!BS17</f>
        <v>0.583491647180069</v>
      </c>
      <c r="BW16" s="21">
        <f>[4]Data!$AZ17</f>
        <v>103.5</v>
      </c>
      <c r="BX16" s="10"/>
    </row>
    <row r="17" spans="1:76">
      <c r="A17" s="1">
        <v>1954</v>
      </c>
      <c r="B17" s="11">
        <f>[4]OECD!AB10</f>
        <v>1.99339046316358</v>
      </c>
      <c r="C17" s="11">
        <f>[4]OECD!EA10</f>
        <v>1.12546478990368</v>
      </c>
      <c r="D17" s="10">
        <f>[4]OECD!EH10</f>
        <v>1.37040116024166</v>
      </c>
      <c r="E17" s="10">
        <f>[4]OECD!EI10</f>
        <v>0.0354176799265817</v>
      </c>
      <c r="F17" s="10">
        <f>[4]OECD!CG10</f>
        <v>1.41495023597757</v>
      </c>
      <c r="G17" s="10">
        <f>[4]OECD!CH10</f>
        <v>0.0323761414774764</v>
      </c>
      <c r="H17" s="12">
        <f t="shared" si="0"/>
        <v>0.495453367060541</v>
      </c>
      <c r="I17" s="12">
        <f t="shared" si="1"/>
        <v>0.279732109674543</v>
      </c>
      <c r="J17" s="11">
        <f>[4]OECD!Y10</f>
        <v>1.56077430568025</v>
      </c>
      <c r="K17" s="11">
        <f>[4]OECD!Z10</f>
        <v>0.330205655979757</v>
      </c>
      <c r="L17" s="11">
        <f>[4]OECD!AA10</f>
        <v>0.102410501503573</v>
      </c>
      <c r="M17" s="11">
        <f>[4]OECD!AV10</f>
        <v>1.38956620929136</v>
      </c>
      <c r="N17" s="11">
        <f>[4]OECD!AW10</f>
        <v>0.301891757798146</v>
      </c>
      <c r="O17" s="11">
        <f>[4]OECD!AX10</f>
        <v>0.0895284054888667</v>
      </c>
      <c r="P17" s="14">
        <f>[4]OECD!BX10</f>
        <v>0.768889616017286</v>
      </c>
      <c r="Q17" s="14">
        <f>[4]OECD!BY10</f>
        <v>0.180031219051196</v>
      </c>
      <c r="R17" s="14">
        <f>[4]OECD!BZ10</f>
        <v>0.0510791649315176</v>
      </c>
      <c r="S17" s="14">
        <f>[4]OECD!BR10</f>
        <v>0.821848552759026</v>
      </c>
      <c r="T17" s="10">
        <f>[4]OECD!DR$7</f>
        <v>0.05</v>
      </c>
      <c r="U17" s="10">
        <f>[4]OECD!DS$7</f>
        <v>0.125</v>
      </c>
      <c r="V17" s="10">
        <f>[4]OECD!DT$7</f>
        <v>0.08</v>
      </c>
      <c r="W17" s="16">
        <f>[4]OECD!BM10</f>
        <v>-0.0485544478872851</v>
      </c>
      <c r="X17" s="16">
        <f>[4]OECD!BN10</f>
        <v>-0.0485544478872851</v>
      </c>
      <c r="Y17" s="16">
        <f>[4]OECD!BO10</f>
        <v>-0.0485544478872851</v>
      </c>
      <c r="Z17" s="11">
        <f>[4]Final!AL14/10</f>
        <v>2.10171755377517</v>
      </c>
      <c r="AA17" s="11">
        <f>[4]Final!AP14/10</f>
        <v>1.18662607693149</v>
      </c>
      <c r="AB17" s="10">
        <f>[4]Final!AS14</f>
        <v>1.40715503551231</v>
      </c>
      <c r="AC17" s="10">
        <f>[4]Final!AT14</f>
        <v>0.0298435896500504</v>
      </c>
      <c r="AD17" s="10">
        <f>[4]Final!AD14</f>
        <v>1.47399854947254</v>
      </c>
      <c r="AE17" s="10">
        <f>[4]Final!AF14</f>
        <v>0.0225474054860757</v>
      </c>
      <c r="AF17" s="12">
        <f t="shared" si="2"/>
        <v>0.345043833414404</v>
      </c>
      <c r="AG17" s="12">
        <f t="shared" si="3"/>
        <v>0.194811148471635</v>
      </c>
      <c r="AH17" s="11">
        <f>[4]Final!AI14/10</f>
        <v>1.63699206289571</v>
      </c>
      <c r="AI17" s="11">
        <f>[4]Final!AJ14/10</f>
        <v>0.356545186397556</v>
      </c>
      <c r="AJ17" s="11">
        <f>[4]Final!AK14/10</f>
        <v>0.108180304481895</v>
      </c>
      <c r="AK17" s="11">
        <f>[4]Final!M14/10</f>
        <v>1.43483896184221</v>
      </c>
      <c r="AL17" s="11">
        <f>[4]Final!N14/10</f>
        <v>0.323122446881084</v>
      </c>
      <c r="AM17" s="11">
        <f>[4]Final!O14/10</f>
        <v>0.0933629874909583</v>
      </c>
      <c r="AN17" s="14">
        <f>[4]Final!X14</f>
        <v>0.767956577118693</v>
      </c>
      <c r="AO17" s="14">
        <f>[4]Final!Y14</f>
        <v>0.18113349771074</v>
      </c>
      <c r="AP17" s="14">
        <f>[4]Final!Z14</f>
        <v>0.0509099251705674</v>
      </c>
      <c r="AQ17" s="14">
        <f>[4]Final!Q14</f>
        <v>0.856074408173716</v>
      </c>
      <c r="AR17" s="10">
        <f>[4]Final!D14</f>
        <v>0.0134890832573104</v>
      </c>
      <c r="AS17" s="10">
        <f>[4]Final!E14</f>
        <v>0.0562611366576654</v>
      </c>
      <c r="AT17" s="10">
        <f>[4]Final!F14</f>
        <v>0.0304771723959237</v>
      </c>
      <c r="AU17" s="11">
        <f>[4]Final!AL114/10</f>
        <v>1.96624632147352</v>
      </c>
      <c r="AV17" s="11">
        <f>[4]Final!AP114/10</f>
        <v>1.11013925469678</v>
      </c>
      <c r="AW17" s="10">
        <f>[4]Final!AS114</f>
        <v>1.37952451293686</v>
      </c>
      <c r="AX17" s="10">
        <f>[4]Final!AT114</f>
        <v>0.0349626666284672</v>
      </c>
      <c r="AY17" s="10">
        <f>[4]Final!AD114</f>
        <v>1.4272917008702</v>
      </c>
      <c r="AZ17" s="10">
        <f>[4]Final!AF114</f>
        <v>0.0329214257051936</v>
      </c>
      <c r="BA17" s="12">
        <f t="shared" si="4"/>
        <v>0.50379787305473</v>
      </c>
      <c r="BB17" s="12">
        <f t="shared" si="5"/>
        <v>0.284443403251565</v>
      </c>
      <c r="BC17" s="11">
        <f>[4]Final!AI114/10</f>
        <v>1.54272417937681</v>
      </c>
      <c r="BD17" s="11">
        <f>[4]Final!AJ114/10</f>
        <v>0.322578692951659</v>
      </c>
      <c r="BE17" s="11">
        <f>[4]Final!AK114/10</f>
        <v>0.100943449145048</v>
      </c>
      <c r="BF17" s="11">
        <f>[4]Final!M114/10</f>
        <v>1.37076599838868</v>
      </c>
      <c r="BG17" s="11">
        <f>[4]Final!N114/10</f>
        <v>0.29364993751219</v>
      </c>
      <c r="BH17" s="11">
        <f>[4]Final!O114/10</f>
        <v>0.0879849576516857</v>
      </c>
      <c r="BI17" s="14">
        <f>[4]Final!X114</f>
        <v>0.77165495699443</v>
      </c>
      <c r="BJ17" s="14">
        <f>[4]Final!Y114</f>
        <v>0.177485687666885</v>
      </c>
      <c r="BK17" s="14">
        <f>[4]Final!Z114</f>
        <v>0.0508593553386841</v>
      </c>
      <c r="BL17" s="14">
        <f>[4]Final!Q114</f>
        <v>0.871836104465207</v>
      </c>
      <c r="BM17" s="10">
        <f>[4]Final!D114</f>
        <v>0.0444892160950364</v>
      </c>
      <c r="BN17" s="10">
        <f>[4]Final!E114</f>
        <v>0.114466678286612</v>
      </c>
      <c r="BO17" s="10">
        <f>[4]Final!F114</f>
        <v>0.0699811338292415</v>
      </c>
      <c r="BP17" s="11">
        <f>[4]Data!$BB18/10</f>
        <v>2.551</v>
      </c>
      <c r="BQ17" s="11">
        <f>[4]Data!$BD18/10</f>
        <v>0.369</v>
      </c>
      <c r="BR17" s="21">
        <f>[4]Data!$CR18/10</f>
        <v>0.952591547941521</v>
      </c>
      <c r="BS17" s="22">
        <f>[4]Data!BP18</f>
        <v>0.564598261455273</v>
      </c>
      <c r="BT17" s="22">
        <f>[4]Data!BQ18</f>
        <v>0.564598261455273</v>
      </c>
      <c r="BU17" s="22">
        <f>[4]Data!BR18</f>
        <v>0.564598261455273</v>
      </c>
      <c r="BV17" s="22">
        <f>[4]Data!BS18</f>
        <v>0.564598261455273</v>
      </c>
      <c r="BW17" s="21">
        <f>[4]Data!$AZ18</f>
        <v>101.7</v>
      </c>
      <c r="BX17" s="10"/>
    </row>
    <row r="18" spans="1:76">
      <c r="A18" s="1">
        <v>1955</v>
      </c>
      <c r="B18" s="11">
        <f>[4]OECD!AB11</f>
        <v>2.5954128149712</v>
      </c>
      <c r="C18" s="11">
        <f>[4]OECD!EA11</f>
        <v>1.52658362958884</v>
      </c>
      <c r="D18" s="10">
        <f>[4]OECD!EH11</f>
        <v>1.3018679084303</v>
      </c>
      <c r="E18" s="10">
        <f>[4]OECD!EI11</f>
        <v>0.0461091408874728</v>
      </c>
      <c r="F18" s="10">
        <f>[4]OECD!CG11</f>
        <v>1.33154217491992</v>
      </c>
      <c r="G18" s="10">
        <f>[4]OECD!CH11</f>
        <v>0.0431101978384341</v>
      </c>
      <c r="H18" s="12">
        <f t="shared" si="0"/>
        <v>0.659717053947193</v>
      </c>
      <c r="I18" s="12">
        <f t="shared" si="1"/>
        <v>0.388035864239785</v>
      </c>
      <c r="J18" s="11">
        <f>[4]OECD!Y11</f>
        <v>2.02234443347062</v>
      </c>
      <c r="K18" s="11">
        <f>[4]OECD!Z11</f>
        <v>0.432346100845457</v>
      </c>
      <c r="L18" s="11">
        <f>[4]OECD!AA11</f>
        <v>0.140722280655116</v>
      </c>
      <c r="M18" s="11">
        <f>[4]OECD!AV11</f>
        <v>1.83749678930814</v>
      </c>
      <c r="N18" s="11">
        <f>[4]OECD!AW11</f>
        <v>0.406694270306781</v>
      </c>
      <c r="O18" s="11">
        <f>[4]OECD!AX11</f>
        <v>0.126631657374317</v>
      </c>
      <c r="P18" s="14">
        <f>[4]OECD!BX11</f>
        <v>0.762234259324315</v>
      </c>
      <c r="Q18" s="14">
        <f>[4]OECD!BY11</f>
        <v>0.183405340124658</v>
      </c>
      <c r="R18" s="14">
        <f>[4]OECD!BZ11</f>
        <v>0.0543604005510275</v>
      </c>
      <c r="S18" s="14">
        <f>[4]OECD!BR11</f>
        <v>0.882651281014797</v>
      </c>
      <c r="T18" s="10">
        <f>[4]OECD!DR$7</f>
        <v>0.05</v>
      </c>
      <c r="U18" s="10">
        <f>[4]OECD!DS$7</f>
        <v>0.125</v>
      </c>
      <c r="V18" s="10">
        <f>[4]OECD!DT$7</f>
        <v>0.08</v>
      </c>
      <c r="W18" s="16">
        <f>[4]OECD!BM11</f>
        <v>0.0396972570187117</v>
      </c>
      <c r="X18" s="16">
        <f>[4]OECD!BN11</f>
        <v>0.0396972570187117</v>
      </c>
      <c r="Y18" s="16">
        <f>[4]OECD!BO11</f>
        <v>0.0396972570187117</v>
      </c>
      <c r="Z18" s="11">
        <f>[4]Final!AL15/10</f>
        <v>2.79233367503753</v>
      </c>
      <c r="AA18" s="11">
        <f>[4]Final!AP15/10</f>
        <v>1.64240958204147</v>
      </c>
      <c r="AB18" s="10">
        <f>[4]Final!AS15</f>
        <v>1.32859606659413</v>
      </c>
      <c r="AC18" s="10">
        <f>[4]Final!AT15</f>
        <v>0.0396500758221064</v>
      </c>
      <c r="AD18" s="10">
        <f>[4]Final!AD15</f>
        <v>1.37131868108511</v>
      </c>
      <c r="AE18" s="10">
        <f>[4]Final!AF15</f>
        <v>0.0309196783530565</v>
      </c>
      <c r="AF18" s="12">
        <f t="shared" si="2"/>
        <v>0.47316505455439</v>
      </c>
      <c r="AG18" s="12">
        <f t="shared" si="3"/>
        <v>0.278308723070807</v>
      </c>
      <c r="AH18" s="11">
        <f>[4]Final!AI15/10</f>
        <v>2.16000597524814</v>
      </c>
      <c r="AI18" s="11">
        <f>[4]Final!AJ15/10</f>
        <v>0.480587239843236</v>
      </c>
      <c r="AJ18" s="11">
        <f>[4]Final!AK15/10</f>
        <v>0.151740459946153</v>
      </c>
      <c r="AK18" s="11">
        <f>[4]Final!M15/10</f>
        <v>1.9448292199154</v>
      </c>
      <c r="AL18" s="11">
        <f>[4]Final!N15/10</f>
        <v>0.456990453625633</v>
      </c>
      <c r="AM18" s="11">
        <f>[4]Final!O15/10</f>
        <v>0.13606130013716</v>
      </c>
      <c r="AN18" s="14">
        <f>[4]Final!X15</f>
        <v>0.757976344247769</v>
      </c>
      <c r="AO18" s="14">
        <f>[4]Final!Y15</f>
        <v>0.187856868375035</v>
      </c>
      <c r="AP18" s="14">
        <f>[4]Final!Z15</f>
        <v>0.0541667873771965</v>
      </c>
      <c r="AQ18" s="14">
        <f>[4]Final!Q15</f>
        <v>0.868519722340772</v>
      </c>
      <c r="AR18" s="10">
        <f>[4]Final!D15</f>
        <v>0.0140884123711074</v>
      </c>
      <c r="AS18" s="10">
        <f>[4]Final!E15</f>
        <v>0.0602079556207235</v>
      </c>
      <c r="AT18" s="10">
        <f>[4]Final!F15</f>
        <v>0.0321743869694504</v>
      </c>
      <c r="AU18" s="11">
        <f>[4]Final!AL115/10</f>
        <v>2.5697067531356</v>
      </c>
      <c r="AV18" s="11">
        <f>[4]Final!AP115/10</f>
        <v>1.51146370224893</v>
      </c>
      <c r="AW18" s="10">
        <f>[4]Final!AS115</f>
        <v>1.30690988462211</v>
      </c>
      <c r="AX18" s="10">
        <f>[4]Final!AT115</f>
        <v>0.0456930546094913</v>
      </c>
      <c r="AY18" s="10">
        <f>[4]Final!AD115</f>
        <v>1.30045302659954</v>
      </c>
      <c r="AZ18" s="10">
        <f>[4]Final!AF115</f>
        <v>0.0428127676982908</v>
      </c>
      <c r="BA18" s="12">
        <f t="shared" si="4"/>
        <v>0.655165468808433</v>
      </c>
      <c r="BB18" s="12">
        <f t="shared" si="5"/>
        <v>0.385358688831915</v>
      </c>
      <c r="BC18" s="11">
        <f>[4]Final!AI115/10</f>
        <v>2.00505687170174</v>
      </c>
      <c r="BD18" s="11">
        <f>[4]Final!AJ115/10</f>
        <v>0.425317763087334</v>
      </c>
      <c r="BE18" s="11">
        <f>[4]Final!AK115/10</f>
        <v>0.139332118346531</v>
      </c>
      <c r="BF18" s="11">
        <f>[4]Final!M115/10</f>
        <v>1.78007468881412</v>
      </c>
      <c r="BG18" s="11">
        <f>[4]Final!N115/10</f>
        <v>0.377949740007932</v>
      </c>
      <c r="BH18" s="11">
        <f>[4]Final!O115/10</f>
        <v>0.12100374663522</v>
      </c>
      <c r="BI18" s="14">
        <f>[4]Final!X115</f>
        <v>0.769974558003649</v>
      </c>
      <c r="BJ18" s="14">
        <f>[4]Final!Y115</f>
        <v>0.17618967522774</v>
      </c>
      <c r="BK18" s="14">
        <f>[4]Final!Z115</f>
        <v>0.0538357667686116</v>
      </c>
      <c r="BL18" s="14">
        <f>[4]Final!Q115</f>
        <v>0.929715579853635</v>
      </c>
      <c r="BM18" s="10">
        <f>[4]Final!D115</f>
        <v>0.0454412421995423</v>
      </c>
      <c r="BN18" s="10">
        <f>[4]Final!E115</f>
        <v>0.118119116760372</v>
      </c>
      <c r="BO18" s="10">
        <f>[4]Final!F115</f>
        <v>0.0721559584345059</v>
      </c>
      <c r="BP18" s="11">
        <f>[4]Data!$BB19/10</f>
        <v>3.405</v>
      </c>
      <c r="BQ18" s="11">
        <f>[4]Data!$BD19/10</f>
        <v>0.444</v>
      </c>
      <c r="BR18" s="21">
        <f>[4]Data!$CR19/10</f>
        <v>1.27149126646056</v>
      </c>
      <c r="BS18" s="22">
        <f>[4]Data!BP19</f>
        <v>0.588185286280086</v>
      </c>
      <c r="BT18" s="22">
        <f>[4]Data!BQ19</f>
        <v>0.588185286280086</v>
      </c>
      <c r="BU18" s="22">
        <f>[4]Data!BR19</f>
        <v>0.588185286280086</v>
      </c>
      <c r="BV18" s="22">
        <f>[4]Data!BS19</f>
        <v>0.588185286280086</v>
      </c>
      <c r="BW18" s="21">
        <f>[4]Data!$AZ19</f>
        <v>100.2</v>
      </c>
      <c r="BX18" s="10"/>
    </row>
    <row r="19" spans="1:76">
      <c r="A19" s="1">
        <v>1956</v>
      </c>
      <c r="B19" s="11">
        <f>[4]OECD!AB12</f>
        <v>3.58814231876365</v>
      </c>
      <c r="C19" s="11">
        <f>[4]OECD!EA12</f>
        <v>2.16279445083233</v>
      </c>
      <c r="D19" s="10">
        <f>[4]OECD!EH12</f>
        <v>1.38236523344344</v>
      </c>
      <c r="E19" s="10">
        <f>[4]OECD!EI12</f>
        <v>0.0637396733067877</v>
      </c>
      <c r="F19" s="10">
        <f>[4]OECD!CG12</f>
        <v>1.34807485329284</v>
      </c>
      <c r="G19" s="10">
        <f>[4]OECD!CH12</f>
        <v>0.0581157736264723</v>
      </c>
      <c r="H19" s="12">
        <f t="shared" si="0"/>
        <v>0.889347970714646</v>
      </c>
      <c r="I19" s="12">
        <f t="shared" si="1"/>
        <v>0.536064817123362</v>
      </c>
      <c r="J19" s="11">
        <f>[4]OECD!Y12</f>
        <v>2.77472952490855</v>
      </c>
      <c r="K19" s="11">
        <f>[4]OECD!Z12</f>
        <v>0.606788287673293</v>
      </c>
      <c r="L19" s="11">
        <f>[4]OECD!AA12</f>
        <v>0.2066245061818</v>
      </c>
      <c r="M19" s="11">
        <f>[4]OECD!AV12</f>
        <v>2.46003792737394</v>
      </c>
      <c r="N19" s="11">
        <f>[4]OECD!AW12</f>
        <v>0.55420500721</v>
      </c>
      <c r="O19" s="11">
        <f>[4]OECD!AX12</f>
        <v>0.180909784810893</v>
      </c>
      <c r="P19" s="14">
        <f>[4]OECD!BX12</f>
        <v>0.756508933879817</v>
      </c>
      <c r="Q19" s="14">
        <f>[4]OECD!BY12</f>
        <v>0.18584489852925</v>
      </c>
      <c r="R19" s="14">
        <f>[4]OECD!BZ12</f>
        <v>0.0576461675909338</v>
      </c>
      <c r="S19" s="14">
        <f>[4]OECD!BR12</f>
        <v>0.832389411612784</v>
      </c>
      <c r="T19" s="10">
        <f>[4]OECD!DR$7</f>
        <v>0.05</v>
      </c>
      <c r="U19" s="10">
        <f>[4]OECD!DS$7</f>
        <v>0.125</v>
      </c>
      <c r="V19" s="10">
        <f>[4]OECD!DT$7</f>
        <v>0.08</v>
      </c>
      <c r="W19" s="16">
        <f>[4]OECD!BM12</f>
        <v>0.0299315193831828</v>
      </c>
      <c r="X19" s="16">
        <f>[4]OECD!BN12</f>
        <v>0.0299315193831828</v>
      </c>
      <c r="Y19" s="16">
        <f>[4]OECD!BO12</f>
        <v>0.0299315193831828</v>
      </c>
      <c r="Z19" s="11">
        <f>[4]Final!AL16/10</f>
        <v>3.90138186013244</v>
      </c>
      <c r="AA19" s="11">
        <f>[4]Final!AP16/10</f>
        <v>2.35160322196466</v>
      </c>
      <c r="AB19" s="10">
        <f>[4]Final!AS16</f>
        <v>1.39717609503814</v>
      </c>
      <c r="AC19" s="10">
        <f>[4]Final!AT16</f>
        <v>0.0553981381050969</v>
      </c>
      <c r="AD19" s="10">
        <f>[4]Final!AD16</f>
        <v>1.37826346591193</v>
      </c>
      <c r="AE19" s="10">
        <f>[4]Final!AF16</f>
        <v>0.0426154630517658</v>
      </c>
      <c r="AF19" s="12">
        <f t="shared" si="2"/>
        <v>0.652146108038543</v>
      </c>
      <c r="AG19" s="12">
        <f t="shared" si="3"/>
        <v>0.393088639829553</v>
      </c>
      <c r="AH19" s="11">
        <f>[4]Final!AI16/10</f>
        <v>2.99343410266065</v>
      </c>
      <c r="AI19" s="11">
        <f>[4]Final!AJ16/10</f>
        <v>0.683021967605694</v>
      </c>
      <c r="AJ19" s="11">
        <f>[4]Final!AK16/10</f>
        <v>0.224925789866093</v>
      </c>
      <c r="AK19" s="11">
        <f>[4]Final!M16/10</f>
        <v>2.65187120742917</v>
      </c>
      <c r="AL19" s="11">
        <f>[4]Final!N16/10</f>
        <v>0.646055719913583</v>
      </c>
      <c r="AM19" s="11">
        <f>[4]Final!O16/10</f>
        <v>0.198762414999462</v>
      </c>
      <c r="AN19" s="14">
        <f>[4]Final!X16</f>
        <v>0.749183224069048</v>
      </c>
      <c r="AO19" s="14">
        <f>[4]Final!Y16</f>
        <v>0.193373081223949</v>
      </c>
      <c r="AP19" s="14">
        <f>[4]Final!Z16</f>
        <v>0.0574436947070028</v>
      </c>
      <c r="AQ19" s="14">
        <f>[4]Final!Q16</f>
        <v>0.79075231930627</v>
      </c>
      <c r="AR19" s="10">
        <f>[4]Final!D16</f>
        <v>0.0140169647819607</v>
      </c>
      <c r="AS19" s="10">
        <f>[4]Final!E16</f>
        <v>0.0604418114271561</v>
      </c>
      <c r="AT19" s="10">
        <f>[4]Final!F16</f>
        <v>0.031964668862098</v>
      </c>
      <c r="AU19" s="11">
        <f>[4]Final!AL116/10</f>
        <v>3.56352557108924</v>
      </c>
      <c r="AV19" s="11">
        <f>[4]Final!AP116/10</f>
        <v>2.14795642030346</v>
      </c>
      <c r="AW19" s="10">
        <f>[4]Final!AS116</f>
        <v>1.38674405814631</v>
      </c>
      <c r="AX19" s="10">
        <f>[4]Final!AT116</f>
        <v>0.0633645719782669</v>
      </c>
      <c r="AY19" s="10">
        <f>[4]Final!AD116</f>
        <v>1.35401536772251</v>
      </c>
      <c r="AZ19" s="10">
        <f>[4]Final!AF116</f>
        <v>0.0579691453982195</v>
      </c>
      <c r="BA19" s="12">
        <f t="shared" si="4"/>
        <v>0.887104113167739</v>
      </c>
      <c r="BB19" s="12">
        <f t="shared" si="5"/>
        <v>0.534712305929608</v>
      </c>
      <c r="BC19" s="11">
        <f>[4]Final!AI116/10</f>
        <v>2.75811256967717</v>
      </c>
      <c r="BD19" s="11">
        <f>[4]Final!AJ116/10</f>
        <v>0.600127451315455</v>
      </c>
      <c r="BE19" s="11">
        <f>[4]Final!AK116/10</f>
        <v>0.205285550096611</v>
      </c>
      <c r="BF19" s="11">
        <f>[4]Final!M116/10</f>
        <v>2.39165080772322</v>
      </c>
      <c r="BG19" s="11">
        <f>[4]Final!N116/10</f>
        <v>0.51949246640763</v>
      </c>
      <c r="BH19" s="11">
        <f>[4]Final!O116/10</f>
        <v>0.173794414461265</v>
      </c>
      <c r="BI19" s="14">
        <f>[4]Final!X116</f>
        <v>0.763732484796109</v>
      </c>
      <c r="BJ19" s="14">
        <f>[4]Final!Y116</f>
        <v>0.179140277742726</v>
      </c>
      <c r="BK19" s="14">
        <f>[4]Final!Z116</f>
        <v>0.0571272374611651</v>
      </c>
      <c r="BL19" s="14">
        <f>[4]Final!Q116</f>
        <v>0.862155215367999</v>
      </c>
      <c r="BM19" s="10">
        <f>[4]Final!D116</f>
        <v>0.044353262146044</v>
      </c>
      <c r="BN19" s="10">
        <f>[4]Final!E116</f>
        <v>0.114822483707289</v>
      </c>
      <c r="BO19" s="10">
        <f>[4]Final!F116</f>
        <v>0.0702512990061364</v>
      </c>
      <c r="BP19" s="11">
        <f>[4]Data!$BB20/10</f>
        <v>4.46</v>
      </c>
      <c r="BQ19" s="11">
        <f>[4]Data!$BD20/10</f>
        <v>0.723</v>
      </c>
      <c r="BR19" s="21">
        <f>[4]Data!$CR20/10</f>
        <v>1.66544817868255</v>
      </c>
      <c r="BS19" s="22">
        <f>[4]Data!BP20</f>
        <v>0.602761612749395</v>
      </c>
      <c r="BT19" s="22">
        <f>[4]Data!BQ20</f>
        <v>0.602761612749395</v>
      </c>
      <c r="BU19" s="22">
        <f>[4]Data!BR20</f>
        <v>0.602761612749395</v>
      </c>
      <c r="BV19" s="22">
        <f>[4]Data!BS20</f>
        <v>0.602761612749395</v>
      </c>
      <c r="BW19" s="21">
        <f>[4]Data!$AZ20</f>
        <v>99.5</v>
      </c>
      <c r="BX19" s="10"/>
    </row>
    <row r="20" spans="1:76">
      <c r="A20" s="1">
        <v>1957</v>
      </c>
      <c r="B20" s="11">
        <f>[4]OECD!AB13</f>
        <v>4.85454964148223</v>
      </c>
      <c r="C20" s="11">
        <f>[4]OECD!EA13</f>
        <v>2.9852906609366</v>
      </c>
      <c r="D20" s="10">
        <f>[4]OECD!EH13</f>
        <v>1.35281669803816</v>
      </c>
      <c r="E20" s="10">
        <f>[4]OECD!EI13</f>
        <v>0.0862280943769197</v>
      </c>
      <c r="F20" s="10">
        <f>[4]OECD!CG13</f>
        <v>1.36593630702301</v>
      </c>
      <c r="G20" s="10">
        <f>[4]OECD!CH13</f>
        <v>0.0793824452071291</v>
      </c>
      <c r="H20" s="12">
        <f t="shared" si="0"/>
        <v>1.21479268277638</v>
      </c>
      <c r="I20" s="12">
        <f t="shared" si="1"/>
        <v>0.74703309651586</v>
      </c>
      <c r="J20" s="11">
        <f>[4]OECD!Y13</f>
        <v>3.73363254621755</v>
      </c>
      <c r="K20" s="11">
        <f>[4]OECD!Z13</f>
        <v>0.826914514269079</v>
      </c>
      <c r="L20" s="11">
        <f>[4]OECD!AA13</f>
        <v>0.294002580995602</v>
      </c>
      <c r="M20" s="11">
        <f>[4]OECD!AV13</f>
        <v>3.33762157493646</v>
      </c>
      <c r="N20" s="11">
        <f>[4]OECD!AW13</f>
        <v>0.764641494369265</v>
      </c>
      <c r="O20" s="11">
        <f>[4]OECD!AX13</f>
        <v>0.260743274571563</v>
      </c>
      <c r="P20" s="14">
        <f>[4]OECD!BX13</f>
        <v>0.747400253932655</v>
      </c>
      <c r="Q20" s="14">
        <f>[4]OECD!BY13</f>
        <v>0.191452337800176</v>
      </c>
      <c r="R20" s="14">
        <f>[4]OECD!BZ13</f>
        <v>0.061147408267169</v>
      </c>
      <c r="S20" s="14">
        <f>[4]OECD!BR13</f>
        <v>0.53708496303918</v>
      </c>
      <c r="T20" s="10">
        <f>[4]OECD!DR$7</f>
        <v>0.05</v>
      </c>
      <c r="U20" s="10">
        <f>[4]OECD!DS$7</f>
        <v>0.125</v>
      </c>
      <c r="V20" s="10">
        <f>[4]OECD!DT$7</f>
        <v>0.08</v>
      </c>
      <c r="W20" s="16">
        <f>[4]OECD!BM13</f>
        <v>-0.0302130183813649</v>
      </c>
      <c r="X20" s="16">
        <f>[4]OECD!BN13</f>
        <v>-0.0302130183813649</v>
      </c>
      <c r="Y20" s="16">
        <f>[4]OECD!BO13</f>
        <v>-0.0302130183813649</v>
      </c>
      <c r="Z20" s="11">
        <f>[4]Final!AL17/10</f>
        <v>5.32377711285137</v>
      </c>
      <c r="AA20" s="11">
        <f>[4]Final!AP17/10</f>
        <v>3.27384067928711</v>
      </c>
      <c r="AB20" s="10">
        <f>[4]Final!AS17</f>
        <v>1.3645875496716</v>
      </c>
      <c r="AC20" s="10">
        <f>[4]Final!AT17</f>
        <v>0.0755956095332032</v>
      </c>
      <c r="AD20" s="10">
        <f>[4]Final!AD17</f>
        <v>1.38597571747955</v>
      </c>
      <c r="AE20" s="10">
        <f>[4]Final!AF17</f>
        <v>0.0590639969788943</v>
      </c>
      <c r="AF20" s="12">
        <f t="shared" si="2"/>
        <v>0.903858669990214</v>
      </c>
      <c r="AG20" s="12">
        <f t="shared" si="3"/>
        <v>0.555825163115337</v>
      </c>
      <c r="AH20" s="11">
        <f>[4]Final!AI17/10</f>
        <v>4.06113213612513</v>
      </c>
      <c r="AI20" s="11">
        <f>[4]Final!AJ17/10</f>
        <v>0.940050079228303</v>
      </c>
      <c r="AJ20" s="11">
        <f>[4]Final!AK17/10</f>
        <v>0.322594897497936</v>
      </c>
      <c r="AK20" s="11">
        <f>[4]Final!M17/10</f>
        <v>3.64212509877366</v>
      </c>
      <c r="AL20" s="11">
        <f>[4]Final!N17/10</f>
        <v>0.912105984340285</v>
      </c>
      <c r="AM20" s="11">
        <f>[4]Final!O17/10</f>
        <v>0.29050118605733</v>
      </c>
      <c r="AN20" s="14">
        <f>[4]Final!X17</f>
        <v>0.738971531083818</v>
      </c>
      <c r="AO20" s="14">
        <f>[4]Final!Y17</f>
        <v>0.200233509861337</v>
      </c>
      <c r="AP20" s="14">
        <f>[4]Final!Z17</f>
        <v>0.0607949590548456</v>
      </c>
      <c r="AQ20" s="14">
        <f>[4]Final!Q17</f>
        <v>0.592465211920948</v>
      </c>
      <c r="AR20" s="10">
        <f>[4]Final!D17</f>
        <v>0.0143029245649626</v>
      </c>
      <c r="AS20" s="10">
        <f>[4]Final!E17</f>
        <v>0.0624203997913651</v>
      </c>
      <c r="AT20" s="10">
        <f>[4]Final!F17</f>
        <v>0.0327606829173481</v>
      </c>
      <c r="AU20" s="11">
        <f>[4]Final!AL117/10</f>
        <v>4.83061387011886</v>
      </c>
      <c r="AV20" s="11">
        <f>[4]Final!AP117/10</f>
        <v>2.97057143052585</v>
      </c>
      <c r="AW20" s="10">
        <f>[4]Final!AS117</f>
        <v>1.35557154670348</v>
      </c>
      <c r="AX20" s="10">
        <f>[4]Final!AT117</f>
        <v>0.0858952108427835</v>
      </c>
      <c r="AY20" s="10">
        <f>[4]Final!AD117</f>
        <v>1.36858348443482</v>
      </c>
      <c r="AZ20" s="10">
        <f>[4]Final!AF117</f>
        <v>0.079335614998804</v>
      </c>
      <c r="BA20" s="12">
        <f t="shared" si="4"/>
        <v>1.21407603825557</v>
      </c>
      <c r="BB20" s="12">
        <f t="shared" si="5"/>
        <v>0.746592398129154</v>
      </c>
      <c r="BC20" s="11">
        <f>[4]Final!AI117/10</f>
        <v>3.7175773641766</v>
      </c>
      <c r="BD20" s="11">
        <f>[4]Final!AJ117/10</f>
        <v>0.820354400506528</v>
      </c>
      <c r="BE20" s="11">
        <f>[4]Final!AK117/10</f>
        <v>0.29268210543573</v>
      </c>
      <c r="BF20" s="11">
        <f>[4]Final!M117/10</f>
        <v>3.25076913657312</v>
      </c>
      <c r="BG20" s="11">
        <f>[4]Final!N117/10</f>
        <v>0.719035657871624</v>
      </c>
      <c r="BH20" s="11">
        <f>[4]Final!O117/10</f>
        <v>0.250982133517443</v>
      </c>
      <c r="BI20" s="14">
        <f>[4]Final!X117</f>
        <v>0.754696275401743</v>
      </c>
      <c r="BJ20" s="14">
        <f>[4]Final!Y117</f>
        <v>0.184739540286789</v>
      </c>
      <c r="BK20" s="14">
        <f>[4]Final!Z117</f>
        <v>0.0605641843114682</v>
      </c>
      <c r="BL20" s="14">
        <f>[4]Final!Q117</f>
        <v>0.646685559877046</v>
      </c>
      <c r="BM20" s="10">
        <f>[4]Final!D117</f>
        <v>0.0447386266010439</v>
      </c>
      <c r="BN20" s="10">
        <f>[4]Final!E117</f>
        <v>0.116388068549297</v>
      </c>
      <c r="BO20" s="10">
        <f>[4]Final!F117</f>
        <v>0.0712068864250547</v>
      </c>
      <c r="BP20" s="11">
        <f>[4]Data!$BB21/10</f>
        <v>4.764</v>
      </c>
      <c r="BQ20" s="11">
        <f>[4]Data!$BD21/10</f>
        <v>0.953</v>
      </c>
      <c r="BR20" s="21">
        <f>[4]Data!$CR21/10</f>
        <v>1.77896751642235</v>
      </c>
      <c r="BS20" s="22">
        <f>[4]Data!BP21</f>
        <v>0.614946984047135</v>
      </c>
      <c r="BT20" s="22">
        <f>[4]Data!BQ21</f>
        <v>0.614946984047135</v>
      </c>
      <c r="BU20" s="22">
        <f>[4]Data!BR21</f>
        <v>0.614946984047135</v>
      </c>
      <c r="BV20" s="22">
        <f>[4]Data!BS21</f>
        <v>0.614946984047135</v>
      </c>
      <c r="BW20" s="21">
        <f>[4]Data!$AZ21</f>
        <v>105.2</v>
      </c>
      <c r="BX20" s="10"/>
    </row>
    <row r="21" spans="1:76">
      <c r="A21" s="1">
        <v>1958</v>
      </c>
      <c r="B21" s="11">
        <f>[4]OECD!AB14</f>
        <v>6.55202616998858</v>
      </c>
      <c r="C21" s="11">
        <f>[4]OECD!EA14</f>
        <v>4.7032166373171</v>
      </c>
      <c r="D21" s="10">
        <f>[4]OECD!EH14</f>
        <v>1.34957124954067</v>
      </c>
      <c r="E21" s="10">
        <f>[4]OECD!EI14</f>
        <v>0.116370957073771</v>
      </c>
      <c r="F21" s="10">
        <f>[4]OECD!CG14</f>
        <v>1.35159412971752</v>
      </c>
      <c r="G21" s="10">
        <f>[4]OECD!CH14</f>
        <v>0.107292846944579</v>
      </c>
      <c r="H21" s="12">
        <f t="shared" si="0"/>
        <v>1.64190665886436</v>
      </c>
      <c r="I21" s="12">
        <f t="shared" si="1"/>
        <v>1.17860376539156</v>
      </c>
      <c r="J21" s="11">
        <f>[4]OECD!Y14</f>
        <v>5.01425094972862</v>
      </c>
      <c r="K21" s="11">
        <f>[4]OECD!Z14</f>
        <v>1.12208051371077</v>
      </c>
      <c r="L21" s="11">
        <f>[4]OECD!AA14</f>
        <v>0.415694706549199</v>
      </c>
      <c r="M21" s="11">
        <f>[4]OECD!AV14</f>
        <v>4.48609410048521</v>
      </c>
      <c r="N21" s="11">
        <f>[4]OECD!AW14</f>
        <v>1.03946401492258</v>
      </c>
      <c r="O21" s="11">
        <f>[4]OECD!AX14</f>
        <v>0.369634003929584</v>
      </c>
      <c r="P21" s="14">
        <f>[4]OECD!BX14</f>
        <v>0.736575828047663</v>
      </c>
      <c r="Q21" s="14">
        <f>[4]OECD!BY14</f>
        <v>0.198740896985536</v>
      </c>
      <c r="R21" s="14">
        <f>[4]OECD!BZ14</f>
        <v>0.0646832749668001</v>
      </c>
      <c r="S21" s="14">
        <f>[4]OECD!BR14</f>
        <v>0.649476619714319</v>
      </c>
      <c r="T21" s="10">
        <f>[4]OECD!DR$7</f>
        <v>0.05</v>
      </c>
      <c r="U21" s="10">
        <f>[4]OECD!DS$7</f>
        <v>0.125</v>
      </c>
      <c r="V21" s="10">
        <f>[4]OECD!DT$7</f>
        <v>0.08</v>
      </c>
      <c r="W21" s="16">
        <f>[4]OECD!BM14</f>
        <v>0.17316366444675</v>
      </c>
      <c r="X21" s="16">
        <f>[4]OECD!BN14</f>
        <v>0.17316366444675</v>
      </c>
      <c r="Y21" s="16">
        <f>[4]OECD!BO14</f>
        <v>0.17316366444675</v>
      </c>
      <c r="Z21" s="11">
        <f>[4]Final!AL18/10</f>
        <v>7.22874369141773</v>
      </c>
      <c r="AA21" s="11">
        <f>[4]Final!AP18/10</f>
        <v>5.18898226507483</v>
      </c>
      <c r="AB21" s="10">
        <f>[4]Final!AS18</f>
        <v>1.35782237651683</v>
      </c>
      <c r="AC21" s="10">
        <f>[4]Final!AT18</f>
        <v>0.102645410190612</v>
      </c>
      <c r="AD21" s="10">
        <f>[4]Final!AD18</f>
        <v>1.36745420997184</v>
      </c>
      <c r="AE21" s="10">
        <f>[4]Final!AF18</f>
        <v>0.0807673113265533</v>
      </c>
      <c r="AF21" s="12">
        <f t="shared" si="2"/>
        <v>1.23598534349767</v>
      </c>
      <c r="AG21" s="12">
        <f t="shared" si="3"/>
        <v>0.887222773566618</v>
      </c>
      <c r="AH21" s="11">
        <f>[4]Final!AI18/10</f>
        <v>5.48668569532539</v>
      </c>
      <c r="AI21" s="11">
        <f>[4]Final!AJ18/10</f>
        <v>1.28342820800181</v>
      </c>
      <c r="AJ21" s="11">
        <f>[4]Final!AK18/10</f>
        <v>0.458629788090533</v>
      </c>
      <c r="AK21" s="11">
        <f>[4]Final!M18/10</f>
        <v>4.94331481161824</v>
      </c>
      <c r="AL21" s="11">
        <f>[4]Final!N18/10</f>
        <v>1.26298302738271</v>
      </c>
      <c r="AM21" s="11">
        <f>[4]Final!O18/10</f>
        <v>0.416515449505734</v>
      </c>
      <c r="AN21" s="14">
        <f>[4]Final!X18</f>
        <v>0.730301390276069</v>
      </c>
      <c r="AO21" s="14">
        <f>[4]Final!Y18</f>
        <v>0.2057573136339</v>
      </c>
      <c r="AP21" s="14">
        <f>[4]Final!Z18</f>
        <v>0.0639412960900311</v>
      </c>
      <c r="AQ21" s="14">
        <f>[4]Final!Q18</f>
        <v>0.607802598019936</v>
      </c>
      <c r="AR21" s="10">
        <f>[4]Final!D18</f>
        <v>0.0144658458206732</v>
      </c>
      <c r="AS21" s="10">
        <f>[4]Final!E18</f>
        <v>0.0636738946705357</v>
      </c>
      <c r="AT21" s="10">
        <f>[4]Final!F18</f>
        <v>0.0332031535473678</v>
      </c>
      <c r="AU21" s="11">
        <f>[4]Final!AL118/10</f>
        <v>6.52829536937191</v>
      </c>
      <c r="AV21" s="11">
        <f>[4]Final!AP118/10</f>
        <v>4.68618204475268</v>
      </c>
      <c r="AW21" s="10">
        <f>[4]Final!AS118</f>
        <v>1.35144218621044</v>
      </c>
      <c r="AX21" s="10">
        <f>[4]Final!AT118</f>
        <v>0.116082411526378</v>
      </c>
      <c r="AY21" s="10">
        <f>[4]Final!AD118</f>
        <v>1.35356237808469</v>
      </c>
      <c r="AZ21" s="10">
        <f>[4]Final!AF118</f>
        <v>0.107385703704592</v>
      </c>
      <c r="BA21" s="12">
        <f t="shared" si="4"/>
        <v>1.64332764951683</v>
      </c>
      <c r="BB21" s="12">
        <f t="shared" si="5"/>
        <v>1.17962378983969</v>
      </c>
      <c r="BC21" s="11">
        <f>[4]Final!AI118/10</f>
        <v>4.99862988625907</v>
      </c>
      <c r="BD21" s="11">
        <f>[4]Final!AJ118/10</f>
        <v>1.11531388224748</v>
      </c>
      <c r="BE21" s="11">
        <f>[4]Final!AK118/10</f>
        <v>0.414351600865357</v>
      </c>
      <c r="BF21" s="11">
        <f>[4]Final!M118/10</f>
        <v>4.37543968153864</v>
      </c>
      <c r="BG21" s="11">
        <f>[4]Final!N118/10</f>
        <v>0.979827257150151</v>
      </c>
      <c r="BH21" s="11">
        <f>[4]Final!O118/10</f>
        <v>0.356324252688612</v>
      </c>
      <c r="BI21" s="14">
        <f>[4]Final!X118</f>
        <v>0.747173987842154</v>
      </c>
      <c r="BJ21" s="14">
        <f>[4]Final!Y118</f>
        <v>0.189050714639487</v>
      </c>
      <c r="BK21" s="14">
        <f>[4]Final!Z118</f>
        <v>0.0637752975183594</v>
      </c>
      <c r="BL21" s="14">
        <f>[4]Final!Q118</f>
        <v>0.652144820411578</v>
      </c>
      <c r="BM21" s="10">
        <f>[4]Final!D118</f>
        <v>0.044786389780182</v>
      </c>
      <c r="BN21" s="10">
        <f>[4]Final!E118</f>
        <v>0.116684210281511</v>
      </c>
      <c r="BO21" s="10">
        <f>[4]Final!F118</f>
        <v>0.0714208666662135</v>
      </c>
      <c r="BP21" s="11">
        <f>[4]Data!$BB22/10</f>
        <v>6.232</v>
      </c>
      <c r="BQ21" s="11">
        <f>[4]Data!$BD22/10</f>
        <v>1.494</v>
      </c>
      <c r="BR21" s="21">
        <f>[4]Data!$CR22/10</f>
        <v>2.32714642366584</v>
      </c>
      <c r="BS21" s="22">
        <f>[4]Data!BP22</f>
        <v>0.717826289958988</v>
      </c>
      <c r="BT21" s="22">
        <f>[4]Data!BQ22</f>
        <v>0.717826289958988</v>
      </c>
      <c r="BU21" s="22">
        <f>[4]Data!BR22</f>
        <v>0.717826289958988</v>
      </c>
      <c r="BV21" s="22">
        <f>[4]Data!BS22</f>
        <v>0.717826289958988</v>
      </c>
      <c r="BW21" s="21">
        <f>[4]Data!$AZ22</f>
        <v>99.5</v>
      </c>
      <c r="BX21" s="10"/>
    </row>
    <row r="22" spans="1:76">
      <c r="A22" s="1">
        <v>1959</v>
      </c>
      <c r="B22" s="11">
        <f>[4]OECD!AB15</f>
        <v>8.3116494024751</v>
      </c>
      <c r="C22" s="11">
        <f>[4]OECD!EA15</f>
        <v>6.09324529074476</v>
      </c>
      <c r="D22" s="10">
        <f>[4]OECD!EH15</f>
        <v>1.26850976778833</v>
      </c>
      <c r="E22" s="10">
        <f>[4]OECD!EI15</f>
        <v>0.147617695734954</v>
      </c>
      <c r="F22" s="10">
        <f>[4]OECD!CG15</f>
        <v>1.30331453968975</v>
      </c>
      <c r="G22" s="10">
        <f>[4]OECD!CH15</f>
        <v>0.139836327427577</v>
      </c>
      <c r="H22" s="12">
        <f t="shared" si="0"/>
        <v>2.13992082131134</v>
      </c>
      <c r="I22" s="12">
        <f t="shared" si="1"/>
        <v>1.56876954688911</v>
      </c>
      <c r="J22" s="11">
        <f>[4]OECD!Y15</f>
        <v>6.34960905728333</v>
      </c>
      <c r="K22" s="11">
        <f>[4]OECD!Z15</f>
        <v>1.41574969167145</v>
      </c>
      <c r="L22" s="11">
        <f>[4]OECD!AA15</f>
        <v>0.54629065352032</v>
      </c>
      <c r="M22" s="11">
        <f>[4]OECD!AV15</f>
        <v>5.82762051641638</v>
      </c>
      <c r="N22" s="11">
        <f>[4]OECD!AW15</f>
        <v>1.35350944287052</v>
      </c>
      <c r="O22" s="11">
        <f>[4]OECD!AX15</f>
        <v>0.501034041702874</v>
      </c>
      <c r="P22" s="14">
        <f>[4]OECD!BX15</f>
        <v>0.731619314824754</v>
      </c>
      <c r="Q22" s="14">
        <f>[4]OECD!BY15</f>
        <v>0.200893544783528</v>
      </c>
      <c r="R22" s="14">
        <f>[4]OECD!BZ15</f>
        <v>0.0674871403917174</v>
      </c>
      <c r="S22" s="14">
        <f>[4]OECD!BR15</f>
        <v>0.375348988230005</v>
      </c>
      <c r="T22" s="10">
        <f>[4]OECD!DR$7</f>
        <v>0.05</v>
      </c>
      <c r="U22" s="10">
        <f>[4]OECD!DS$7</f>
        <v>0.125</v>
      </c>
      <c r="V22" s="10">
        <f>[4]OECD!DT$7</f>
        <v>0.08</v>
      </c>
      <c r="W22" s="16">
        <f>[4]OECD!BM15</f>
        <v>0.0101617738783124</v>
      </c>
      <c r="X22" s="16">
        <f>[4]OECD!BN15</f>
        <v>0.0101617738783124</v>
      </c>
      <c r="Y22" s="16">
        <f>[4]OECD!BO15</f>
        <v>0.0101617738783124</v>
      </c>
      <c r="Z22" s="11">
        <f>[4]Final!AL19/10</f>
        <v>9.2535822432543</v>
      </c>
      <c r="AA22" s="11">
        <f>[4]Final!AP19/10</f>
        <v>6.78377343604485</v>
      </c>
      <c r="AB22" s="10">
        <f>[4]Final!AS19</f>
        <v>1.28010932995737</v>
      </c>
      <c r="AC22" s="10">
        <f>[4]Final!AT19</f>
        <v>0.131397347262303</v>
      </c>
      <c r="AD22" s="10">
        <f>[4]Final!AD19</f>
        <v>1.32024394797585</v>
      </c>
      <c r="AE22" s="10">
        <f>[4]Final!AF19</f>
        <v>0.106632553973163</v>
      </c>
      <c r="AF22" s="12">
        <f t="shared" si="2"/>
        <v>1.63180216953965</v>
      </c>
      <c r="AG22" s="12">
        <f t="shared" si="3"/>
        <v>1.19626928465169</v>
      </c>
      <c r="AH22" s="11">
        <f>[4]Final!AI19/10</f>
        <v>7.0084299325148</v>
      </c>
      <c r="AI22" s="11">
        <f>[4]Final!AJ19/10</f>
        <v>1.63688786471208</v>
      </c>
      <c r="AJ22" s="11">
        <f>[4]Final!AK19/10</f>
        <v>0.608264446027419</v>
      </c>
      <c r="AK22" s="11">
        <f>[4]Final!M19/10</f>
        <v>6.48985328524558</v>
      </c>
      <c r="AL22" s="11">
        <f>[4]Final!N19/10</f>
        <v>1.67930648214129</v>
      </c>
      <c r="AM22" s="11">
        <f>[4]Final!O19/10</f>
        <v>0.572109515451569</v>
      </c>
      <c r="AN22" s="14">
        <f>[4]Final!X19</f>
        <v>0.720637650772154</v>
      </c>
      <c r="AO22" s="14">
        <f>[4]Final!Y19</f>
        <v>0.212482585775651</v>
      </c>
      <c r="AP22" s="14">
        <f>[4]Final!Z19</f>
        <v>0.0668797634521948</v>
      </c>
      <c r="AQ22" s="14">
        <f>[4]Final!Q19</f>
        <v>0.37756791652717</v>
      </c>
      <c r="AR22" s="10">
        <f>[4]Final!D19</f>
        <v>0.0149812293476744</v>
      </c>
      <c r="AS22" s="10">
        <f>[4]Final!E19</f>
        <v>0.066833045786237</v>
      </c>
      <c r="AT22" s="10">
        <f>[4]Final!F19</f>
        <v>0.0345968147701266</v>
      </c>
      <c r="AU22" s="11">
        <f>[4]Final!AL119/10</f>
        <v>8.28759998285913</v>
      </c>
      <c r="AV22" s="11">
        <f>[4]Final!AP119/10</f>
        <v>6.07561473323153</v>
      </c>
      <c r="AW22" s="10">
        <f>[4]Final!AS119</f>
        <v>1.2694891260192</v>
      </c>
      <c r="AX22" s="10">
        <f>[4]Final!AT119</f>
        <v>0.147365359154823</v>
      </c>
      <c r="AY22" s="10">
        <f>[4]Final!AD119</f>
        <v>1.3031547670868</v>
      </c>
      <c r="AZ22" s="10">
        <f>[4]Final!AF119</f>
        <v>0.13994019169961</v>
      </c>
      <c r="BA22" s="12">
        <f t="shared" si="4"/>
        <v>2.14151026035341</v>
      </c>
      <c r="BB22" s="12">
        <f t="shared" si="5"/>
        <v>1.56993475989185</v>
      </c>
      <c r="BC22" s="11">
        <f>[4]Final!AI119/10</f>
        <v>6.33427994746366</v>
      </c>
      <c r="BD22" s="11">
        <f>[4]Final!AJ119/10</f>
        <v>1.40844320798797</v>
      </c>
      <c r="BE22" s="11">
        <f>[4]Final!AK119/10</f>
        <v>0.544876827407502</v>
      </c>
      <c r="BF22" s="11">
        <f>[4]Final!M119/10</f>
        <v>5.68487574070375</v>
      </c>
      <c r="BG22" s="11">
        <f>[4]Final!N119/10</f>
        <v>1.27475859223795</v>
      </c>
      <c r="BH22" s="11">
        <f>[4]Final!O119/10</f>
        <v>0.482738556726462</v>
      </c>
      <c r="BI22" s="14">
        <f>[4]Final!X119</f>
        <v>0.739111554694178</v>
      </c>
      <c r="BJ22" s="14">
        <f>[4]Final!Y119</f>
        <v>0.194125863008661</v>
      </c>
      <c r="BK22" s="14">
        <f>[4]Final!Z119</f>
        <v>0.0667625822971608</v>
      </c>
      <c r="BL22" s="14">
        <f>[4]Final!Q119</f>
        <v>0.41010842449186</v>
      </c>
      <c r="BM22" s="10">
        <f>[4]Final!D119</f>
        <v>0.0459545638312823</v>
      </c>
      <c r="BN22" s="10">
        <f>[4]Final!E119</f>
        <v>0.120507899513736</v>
      </c>
      <c r="BO22" s="10">
        <f>[4]Final!F119</f>
        <v>0.0736926985062909</v>
      </c>
      <c r="BP22" s="11">
        <f>[4]Data!$BB23/10</f>
        <v>6.572</v>
      </c>
      <c r="BQ22" s="11">
        <f>[4]Data!$BD23/10</f>
        <v>1.657</v>
      </c>
      <c r="BR22" s="21">
        <f>[4]Data!$CR23/10</f>
        <v>2.45410884087482</v>
      </c>
      <c r="BS22" s="22">
        <f>[4]Data!BP23</f>
        <v>0.733097005863875</v>
      </c>
      <c r="BT22" s="22">
        <f>[4]Data!BQ23</f>
        <v>0.733097005863875</v>
      </c>
      <c r="BU22" s="22">
        <f>[4]Data!BR23</f>
        <v>0.733097005863875</v>
      </c>
      <c r="BV22" s="22">
        <f>[4]Data!BS23</f>
        <v>0.733097005863875</v>
      </c>
      <c r="BW22" s="21">
        <f>[4]Data!$AZ23</f>
        <v>101.1</v>
      </c>
      <c r="BX22" s="10"/>
    </row>
    <row r="23" spans="1:76">
      <c r="A23" s="1">
        <v>1960</v>
      </c>
      <c r="B23" s="11">
        <f>[4]OECD!AB16</f>
        <v>10.6254228918898</v>
      </c>
      <c r="C23" s="11">
        <f>[4]OECD!EA16</f>
        <v>7.24579027133895</v>
      </c>
      <c r="D23" s="10">
        <f>[4]OECD!EH16</f>
        <v>1.27832644723716</v>
      </c>
      <c r="E23" s="10">
        <f>[4]OECD!EI16</f>
        <v>0.188703604538201</v>
      </c>
      <c r="F23" s="10">
        <f>[4]OECD!CG16</f>
        <v>1.27416063088729</v>
      </c>
      <c r="G23" s="10">
        <f>[4]OECD!CH16</f>
        <v>0.178173943176083</v>
      </c>
      <c r="H23" s="12">
        <f t="shared" si="0"/>
        <v>2.7266028637309</v>
      </c>
      <c r="I23" s="12">
        <f t="shared" si="1"/>
        <v>1.85935117169839</v>
      </c>
      <c r="J23" s="11">
        <f>[4]OECD!Y16</f>
        <v>8.09385004487135</v>
      </c>
      <c r="K23" s="11">
        <f>[4]OECD!Z16</f>
        <v>1.80696224033076</v>
      </c>
      <c r="L23" s="11">
        <f>[4]OECD!AA16</f>
        <v>0.724610606687718</v>
      </c>
      <c r="M23" s="11">
        <f>[4]OECD!AV16</f>
        <v>7.40690210366906</v>
      </c>
      <c r="N23" s="11">
        <f>[4]OECD!AW16</f>
        <v>1.71877969706785</v>
      </c>
      <c r="O23" s="11">
        <f>[4]OECD!AX16</f>
        <v>0.661927739691686</v>
      </c>
      <c r="P23" s="14">
        <f>[4]OECD!BX16</f>
        <v>0.72657002674459</v>
      </c>
      <c r="Q23" s="14">
        <f>[4]OECD!BY16</f>
        <v>0.203173387583973</v>
      </c>
      <c r="R23" s="14">
        <f>[4]OECD!BZ16</f>
        <v>0.0702565856714372</v>
      </c>
      <c r="S23" s="14">
        <f>[4]OECD!BR16</f>
        <v>0.11876230772706</v>
      </c>
      <c r="T23" s="10">
        <f>[4]OECD!DR$7</f>
        <v>0.05</v>
      </c>
      <c r="U23" s="10">
        <f>[4]OECD!DS$7</f>
        <v>0.125</v>
      </c>
      <c r="V23" s="10">
        <f>[4]OECD!DT$7</f>
        <v>0.08</v>
      </c>
      <c r="W23" s="16">
        <f>[4]OECD!BM16</f>
        <v>-0.14972234223213</v>
      </c>
      <c r="X23" s="16">
        <f>[4]OECD!BN16</f>
        <v>-0.14972234223213</v>
      </c>
      <c r="Y23" s="16">
        <f>[4]OECD!BO16</f>
        <v>-0.14972234223213</v>
      </c>
      <c r="Z23" s="11">
        <f>[4]Final!AL20/10</f>
        <v>11.8985502515624</v>
      </c>
      <c r="AA23" s="11">
        <f>[4]Final!AP20/10</f>
        <v>8.11397348915066</v>
      </c>
      <c r="AB23" s="10">
        <f>[4]Final!AS20</f>
        <v>1.28583179343721</v>
      </c>
      <c r="AC23" s="10">
        <f>[4]Final!AT20</f>
        <v>0.16895488668318</v>
      </c>
      <c r="AD23" s="10">
        <f>[4]Final!AD20</f>
        <v>1.29055332976243</v>
      </c>
      <c r="AE23" s="10">
        <f>[4]Final!AF20</f>
        <v>0.137614997591138</v>
      </c>
      <c r="AF23" s="12">
        <f t="shared" si="2"/>
        <v>2.10592772341295</v>
      </c>
      <c r="AG23" s="12">
        <f t="shared" si="3"/>
        <v>1.43609442802465</v>
      </c>
      <c r="AH23" s="11">
        <f>[4]Final!AI20/10</f>
        <v>8.98711994265365</v>
      </c>
      <c r="AI23" s="11">
        <f>[4]Final!AJ20/10</f>
        <v>2.10022983552794</v>
      </c>
      <c r="AJ23" s="11">
        <f>[4]Final!AK20/10</f>
        <v>0.811200473380831</v>
      </c>
      <c r="AK23" s="11">
        <f>[4]Final!M20/10</f>
        <v>8.33555587049955</v>
      </c>
      <c r="AL23" s="11">
        <f>[4]Final!N20/10</f>
        <v>2.17657082781704</v>
      </c>
      <c r="AM23" s="11">
        <f>[4]Final!O20/10</f>
        <v>0.765815591066034</v>
      </c>
      <c r="AN23" s="14">
        <f>[4]Final!X20</f>
        <v>0.711365049871292</v>
      </c>
      <c r="AO23" s="14">
        <f>[4]Final!Y20</f>
        <v>0.218904969757543</v>
      </c>
      <c r="AP23" s="14">
        <f>[4]Final!Z20</f>
        <v>0.0697299803711652</v>
      </c>
      <c r="AQ23" s="14">
        <f>[4]Final!Q20</f>
        <v>0.205846216908328</v>
      </c>
      <c r="AR23" s="10">
        <f>[4]Final!D20</f>
        <v>0.0151212049577367</v>
      </c>
      <c r="AS23" s="10">
        <f>[4]Final!E20</f>
        <v>0.0679535342097677</v>
      </c>
      <c r="AT23" s="10">
        <f>[4]Final!F20</f>
        <v>0.0349335903013184</v>
      </c>
      <c r="AU23" s="11">
        <f>[4]Final!AL120/10</f>
        <v>10.6004661742296</v>
      </c>
      <c r="AV23" s="11">
        <f>[4]Final!AP120/10</f>
        <v>7.22877154710869</v>
      </c>
      <c r="AW23" s="10">
        <f>[4]Final!AS120</f>
        <v>1.27907550993702</v>
      </c>
      <c r="AX23" s="10">
        <f>[4]Final!AT120</f>
        <v>0.188491421908008</v>
      </c>
      <c r="AY23" s="10">
        <f>[4]Final!AD120</f>
        <v>1.27520748034471</v>
      </c>
      <c r="AZ23" s="10">
        <f>[4]Final!AF120</f>
        <v>0.178452779256215</v>
      </c>
      <c r="BA23" s="12">
        <f t="shared" si="4"/>
        <v>2.73086990323761</v>
      </c>
      <c r="BB23" s="12">
        <f t="shared" si="5"/>
        <v>1.86226099219775</v>
      </c>
      <c r="BC23" s="11">
        <f>[4]Final!AI120/10</f>
        <v>8.07865243369174</v>
      </c>
      <c r="BD23" s="11">
        <f>[4]Final!AJ120/10</f>
        <v>1.79874504607527</v>
      </c>
      <c r="BE23" s="11">
        <f>[4]Final!AK120/10</f>
        <v>0.723068694462609</v>
      </c>
      <c r="BF23" s="11">
        <f>[4]Final!M120/10</f>
        <v>7.23062608840768</v>
      </c>
      <c r="BG23" s="11">
        <f>[4]Final!N120/10</f>
        <v>1.62094408661938</v>
      </c>
      <c r="BH23" s="11">
        <f>[4]Final!O120/10</f>
        <v>0.638268746701092</v>
      </c>
      <c r="BI23" s="14">
        <f>[4]Final!X120</f>
        <v>0.731671616278492</v>
      </c>
      <c r="BJ23" s="14">
        <f>[4]Final!Y120</f>
        <v>0.198665077637825</v>
      </c>
      <c r="BK23" s="14">
        <f>[4]Final!Z120</f>
        <v>0.0696633060836826</v>
      </c>
      <c r="BL23" s="14">
        <f>[4]Final!Q120</f>
        <v>0.230114677212104</v>
      </c>
      <c r="BM23" s="10">
        <f>[4]Final!D120</f>
        <v>0.0458261584567545</v>
      </c>
      <c r="BN23" s="10">
        <f>[4]Final!E120</f>
        <v>0.119949279736031</v>
      </c>
      <c r="BO23" s="10">
        <f>[4]Final!F120</f>
        <v>0.0734125342365667</v>
      </c>
      <c r="BP23" s="11">
        <f>[4]Data!$BB24/10</f>
        <v>6.334</v>
      </c>
      <c r="BQ23" s="11">
        <f>[4]Data!$BD24/10</f>
        <v>2.013</v>
      </c>
      <c r="BR23" s="21">
        <f>[4]Data!$CR24/10</f>
        <v>2.36523514882854</v>
      </c>
      <c r="BS23" s="22">
        <f>[4]Data!BP24</f>
        <v>0.681929589538456</v>
      </c>
      <c r="BT23" s="22">
        <f>[4]Data!BQ24</f>
        <v>0.681929589538456</v>
      </c>
      <c r="BU23" s="22">
        <f>[4]Data!BR24</f>
        <v>0.681929589538456</v>
      </c>
      <c r="BV23" s="22">
        <f>[4]Data!BS24</f>
        <v>0.681929589538456</v>
      </c>
      <c r="BW23" s="21">
        <f>[4]Data!$AZ24</f>
        <v>109.4</v>
      </c>
      <c r="BX23" s="10"/>
    </row>
    <row r="24" spans="1:76">
      <c r="A24" s="1">
        <v>1961</v>
      </c>
      <c r="B24" s="11">
        <f>[4]OECD!AB17</f>
        <v>10.4758704719655</v>
      </c>
      <c r="C24" s="11">
        <f>[4]OECD!EA17</f>
        <v>8.88147743930484</v>
      </c>
      <c r="D24" s="10">
        <f>[4]OECD!EH17</f>
        <v>0.985937352391553</v>
      </c>
      <c r="E24" s="10">
        <f>[4]OECD!EI17</f>
        <v>0.186049932245137</v>
      </c>
      <c r="F24" s="10">
        <f>[4]OECD!CG17</f>
        <v>1.11249485955239</v>
      </c>
      <c r="G24" s="10">
        <f>[4]OECD!CH17</f>
        <v>0.198217595889572</v>
      </c>
      <c r="H24" s="12">
        <f t="shared" si="0"/>
        <v>3.03333166994145</v>
      </c>
      <c r="I24" s="12">
        <f t="shared" si="1"/>
        <v>2.5716685658351</v>
      </c>
      <c r="J24" s="11">
        <f>[4]OECD!Y17</f>
        <v>8.07699208305229</v>
      </c>
      <c r="K24" s="11">
        <f>[4]OECD!Z17</f>
        <v>1.6887559860512</v>
      </c>
      <c r="L24" s="11">
        <f>[4]OECD!AA17</f>
        <v>0.710122402862052</v>
      </c>
      <c r="M24" s="11">
        <f>[4]OECD!AV17</f>
        <v>8.29273955278136</v>
      </c>
      <c r="N24" s="11">
        <f>[4]OECD!AW17</f>
        <v>1.86438305407038</v>
      </c>
      <c r="O24" s="11">
        <f>[4]OECD!AX17</f>
        <v>0.747256775807172</v>
      </c>
      <c r="P24" s="14">
        <f>[4]OECD!BX17</f>
        <v>0.687877713950766</v>
      </c>
      <c r="Q24" s="14">
        <f>[4]OECD!BY17</f>
        <v>0.236944098107698</v>
      </c>
      <c r="R24" s="14">
        <f>[4]OECD!BZ17</f>
        <v>0.0751781879415363</v>
      </c>
      <c r="S24" s="14">
        <f>[4]OECD!BR17</f>
        <v>0.251202567017755</v>
      </c>
      <c r="T24" s="10">
        <f>[4]OECD!DR$7</f>
        <v>0.05</v>
      </c>
      <c r="U24" s="10">
        <f>[4]OECD!DS$7</f>
        <v>0.125</v>
      </c>
      <c r="V24" s="10">
        <f>[4]OECD!DT$7</f>
        <v>0.08</v>
      </c>
      <c r="W24" s="16">
        <f>[4]OECD!BM17</f>
        <v>0.146901919188331</v>
      </c>
      <c r="X24" s="16">
        <f>[4]OECD!BN17</f>
        <v>0.146901919188331</v>
      </c>
      <c r="Y24" s="16">
        <f>[4]OECD!BO17</f>
        <v>0.146901919188331</v>
      </c>
      <c r="Z24" s="11">
        <f>[4]Final!AL21/10</f>
        <v>12.0987522580119</v>
      </c>
      <c r="AA24" s="11">
        <f>[4]Final!AP21/10</f>
        <v>10.2573619548686</v>
      </c>
      <c r="AB24" s="10">
        <f>[4]Final!AS21</f>
        <v>1.01682574786144</v>
      </c>
      <c r="AC24" s="10">
        <f>[4]Final!AT21</f>
        <v>0.17179767900647</v>
      </c>
      <c r="AD24" s="10">
        <f>[4]Final!AD21</f>
        <v>1.14730990064743</v>
      </c>
      <c r="AE24" s="10">
        <f>[4]Final!AF21</f>
        <v>0.157887049213884</v>
      </c>
      <c r="AF24" s="12">
        <f t="shared" si="2"/>
        <v>2.41615172711957</v>
      </c>
      <c r="AG24" s="12">
        <f t="shared" si="3"/>
        <v>2.04842138052167</v>
      </c>
      <c r="AH24" s="11">
        <f>[4]Final!AI21/10</f>
        <v>9.22640408975571</v>
      </c>
      <c r="AI24" s="11">
        <f>[4]Final!AJ21/10</f>
        <v>2.0494462440773</v>
      </c>
      <c r="AJ24" s="11">
        <f>[4]Final!AK21/10</f>
        <v>0.822901924178902</v>
      </c>
      <c r="AK24" s="11">
        <f>[4]Final!M21/10</f>
        <v>9.55946722825378</v>
      </c>
      <c r="AL24" s="11">
        <f>[4]Final!N21/10</f>
        <v>2.48690348353559</v>
      </c>
      <c r="AM24" s="11">
        <f>[4]Final!O21/10</f>
        <v>0.89425774817975</v>
      </c>
      <c r="AN24" s="14">
        <f>[4]Final!X21</f>
        <v>0.675981268946731</v>
      </c>
      <c r="AO24" s="14">
        <f>[4]Final!Y21</f>
        <v>0.250774543218317</v>
      </c>
      <c r="AP24" s="14">
        <f>[4]Final!Z21</f>
        <v>0.0732441878349518</v>
      </c>
      <c r="AQ24" s="14">
        <f>[4]Final!Q21</f>
        <v>0.327848930507723</v>
      </c>
      <c r="AR24" s="10">
        <f>[4]Final!D21</f>
        <v>0.0171784009432162</v>
      </c>
      <c r="AS24" s="10">
        <f>[4]Final!E21</f>
        <v>0.0808146197581525</v>
      </c>
      <c r="AT24" s="10">
        <f>[4]Final!F21</f>
        <v>0.0408200375450022</v>
      </c>
      <c r="AU24" s="11">
        <f>[4]Final!AL121/10</f>
        <v>10.4496344473534</v>
      </c>
      <c r="AV24" s="11">
        <f>[4]Final!AP121/10</f>
        <v>8.85923445135332</v>
      </c>
      <c r="AW24" s="10">
        <f>[4]Final!AS121</f>
        <v>0.985771217567499</v>
      </c>
      <c r="AX24" s="10">
        <f>[4]Final!AT121</f>
        <v>0.185809418475286</v>
      </c>
      <c r="AY24" s="10">
        <f>[4]Final!AD121</f>
        <v>1.10772460037067</v>
      </c>
      <c r="AZ24" s="10">
        <f>[4]Final!AF121</f>
        <v>0.197676533586626</v>
      </c>
      <c r="BA24" s="12">
        <f t="shared" si="4"/>
        <v>3.02505177222817</v>
      </c>
      <c r="BB24" s="12">
        <f t="shared" si="5"/>
        <v>2.56464884132275</v>
      </c>
      <c r="BC24" s="11">
        <f>[4]Final!AI121/10</f>
        <v>8.06180918912302</v>
      </c>
      <c r="BD24" s="11">
        <f>[4]Final!AJ121/10</f>
        <v>1.67941071453183</v>
      </c>
      <c r="BE24" s="11">
        <f>[4]Final!AK121/10</f>
        <v>0.708414543698574</v>
      </c>
      <c r="BF24" s="11">
        <f>[4]Final!M121/10</f>
        <v>8.07241268596375</v>
      </c>
      <c r="BG24" s="11">
        <f>[4]Final!N121/10</f>
        <v>1.74089814425342</v>
      </c>
      <c r="BH24" s="11">
        <f>[4]Final!O121/10</f>
        <v>0.716239535362116</v>
      </c>
      <c r="BI24" s="14">
        <f>[4]Final!X121</f>
        <v>0.702411261484833</v>
      </c>
      <c r="BJ24" s="14">
        <f>[4]Final!Y121</f>
        <v>0.224012509159243</v>
      </c>
      <c r="BK24" s="14">
        <f>[4]Final!Z121</f>
        <v>0.0735762293559252</v>
      </c>
      <c r="BL24" s="14">
        <f>[4]Final!Q121</f>
        <v>0.328030450364039</v>
      </c>
      <c r="BM24" s="10">
        <f>[4]Final!D121</f>
        <v>0.0514304234523603</v>
      </c>
      <c r="BN24" s="10">
        <f>[4]Final!E121</f>
        <v>0.139439362269376</v>
      </c>
      <c r="BO24" s="10">
        <f>[4]Final!F121</f>
        <v>0.0846206356661854</v>
      </c>
      <c r="BP24" s="11">
        <f>[4]Data!$BB25/10</f>
        <v>4.796</v>
      </c>
      <c r="BQ24" s="11">
        <f>[4]Data!$BD25/10</f>
        <v>0.473</v>
      </c>
      <c r="BR24" s="21">
        <f>[4]Data!$CR25/10</f>
        <v>1.79091692039496</v>
      </c>
      <c r="BS24" s="22">
        <f>[4]Data!BP25</f>
        <v>0.847803288812375</v>
      </c>
      <c r="BT24" s="22">
        <f>[4]Data!BQ25</f>
        <v>0.847803288812375</v>
      </c>
      <c r="BU24" s="22">
        <f>[4]Data!BR25</f>
        <v>0.847803288812375</v>
      </c>
      <c r="BV24" s="22">
        <f>[4]Data!BS25</f>
        <v>0.847803288812375</v>
      </c>
      <c r="BW24" s="21">
        <f>[4]Data!$AZ25</f>
        <v>108.4</v>
      </c>
      <c r="BX24" s="10"/>
    </row>
    <row r="25" spans="1:76">
      <c r="A25" s="1">
        <v>1962</v>
      </c>
      <c r="B25" s="11">
        <f>[4]OECD!AB18</f>
        <v>10.3004843932624</v>
      </c>
      <c r="C25" s="11">
        <f>[4]OECD!EA18</f>
        <v>8.7200953028381</v>
      </c>
      <c r="D25" s="10">
        <f>[4]OECD!EH18</f>
        <v>0.983015895812752</v>
      </c>
      <c r="E25" s="10">
        <f>[4]OECD!EI18</f>
        <v>0.182890040811855</v>
      </c>
      <c r="F25" s="10">
        <f>[4]OECD!CG18</f>
        <v>0.980642460924374</v>
      </c>
      <c r="G25" s="10">
        <f>[4]OECD!CH18</f>
        <v>0.194380591031663</v>
      </c>
      <c r="H25" s="12">
        <f t="shared" si="0"/>
        <v>2.97461383361123</v>
      </c>
      <c r="I25" s="12">
        <f t="shared" si="1"/>
        <v>2.51822294252464</v>
      </c>
      <c r="J25" s="11">
        <f>[4]OECD!Y18</f>
        <v>8.02865191294354</v>
      </c>
      <c r="K25" s="11">
        <f>[4]OECD!Z18</f>
        <v>1.57707587948049</v>
      </c>
      <c r="L25" s="11">
        <f>[4]OECD!AA18</f>
        <v>0.694756600838409</v>
      </c>
      <c r="M25" s="11">
        <f>[4]OECD!AV18</f>
        <v>8.25930461333119</v>
      </c>
      <c r="N25" s="11">
        <f>[4]OECD!AW18</f>
        <v>1.74177699495024</v>
      </c>
      <c r="O25" s="11">
        <f>[4]OECD!AX18</f>
        <v>0.731707814427323</v>
      </c>
      <c r="P25" s="14">
        <f>[4]OECD!BX18</f>
        <v>0.718411602549208</v>
      </c>
      <c r="Q25" s="14">
        <f>[4]OECD!BY18</f>
        <v>0.208384746194675</v>
      </c>
      <c r="R25" s="14">
        <f>[4]OECD!BZ18</f>
        <v>0.0732036512561171</v>
      </c>
      <c r="S25" s="14">
        <f>[4]OECD!BR18</f>
        <v>0.15270259431902</v>
      </c>
      <c r="T25" s="10">
        <f>[4]OECD!DR$7</f>
        <v>0.05</v>
      </c>
      <c r="U25" s="10">
        <f>[4]OECD!DS$7</f>
        <v>0.125</v>
      </c>
      <c r="V25" s="10">
        <f>[4]OECD!DT$7</f>
        <v>0.08</v>
      </c>
      <c r="W25" s="16">
        <f>[4]OECD!BM18</f>
        <v>0.00255717071894712</v>
      </c>
      <c r="X25" s="16">
        <f>[4]OECD!BN18</f>
        <v>0.00255717071894712</v>
      </c>
      <c r="Y25" s="16">
        <f>[4]OECD!BO18</f>
        <v>0.00255717071894712</v>
      </c>
      <c r="Z25" s="11">
        <f>[4]Final!AL22/10</f>
        <v>12.2350135925925</v>
      </c>
      <c r="AA25" s="11">
        <f>[4]Final!AP22/10</f>
        <v>10.357812359651</v>
      </c>
      <c r="AB25" s="10">
        <f>[4]Final!AS22</f>
        <v>1.01126242869304</v>
      </c>
      <c r="AC25" s="10">
        <f>[4]Final!AT22</f>
        <v>0.173732538115909</v>
      </c>
      <c r="AD25" s="10">
        <f>[4]Final!AD22</f>
        <v>1.032665802447</v>
      </c>
      <c r="AE25" s="10">
        <f>[4]Final!AF22</f>
        <v>0.163044556372444</v>
      </c>
      <c r="AF25" s="12">
        <f t="shared" si="2"/>
        <v>2.49507726211963</v>
      </c>
      <c r="AG25" s="12">
        <f t="shared" si="3"/>
        <v>2.1122610047212</v>
      </c>
      <c r="AH25" s="11">
        <f>[4]Final!AI22/10</f>
        <v>9.42236269743972</v>
      </c>
      <c r="AI25" s="11">
        <f>[4]Final!AJ22/10</f>
        <v>1.98225790861004</v>
      </c>
      <c r="AJ25" s="11">
        <f>[4]Final!AK22/10</f>
        <v>0.830392986542734</v>
      </c>
      <c r="AK25" s="11">
        <f>[4]Final!M22/10</f>
        <v>9.90625467024404</v>
      </c>
      <c r="AL25" s="11">
        <f>[4]Final!N22/10</f>
        <v>2.54054137671274</v>
      </c>
      <c r="AM25" s="11">
        <f>[4]Final!O22/10</f>
        <v>0.927854410360703</v>
      </c>
      <c r="AN25" s="14">
        <f>[4]Final!X22</f>
        <v>0.676142718339166</v>
      </c>
      <c r="AO25" s="14">
        <f>[4]Final!Y22</f>
        <v>0.250385386220064</v>
      </c>
      <c r="AP25" s="14">
        <f>[4]Final!Z22</f>
        <v>0.0734718954407699</v>
      </c>
      <c r="AQ25" s="14">
        <f>[4]Final!Q22</f>
        <v>0.137168335397388</v>
      </c>
      <c r="AR25" s="10">
        <f>[4]Final!D22</f>
        <v>0.0179006538264152</v>
      </c>
      <c r="AS25" s="10">
        <f>[4]Final!E22</f>
        <v>0.0873904210511135</v>
      </c>
      <c r="AT25" s="10">
        <f>[4]Final!F22</f>
        <v>0.0429673195040574</v>
      </c>
      <c r="AU25" s="11">
        <f>[4]Final!AL122/10</f>
        <v>10.2728778598534</v>
      </c>
      <c r="AV25" s="11">
        <f>[4]Final!AP122/10</f>
        <v>8.69672440171178</v>
      </c>
      <c r="AW25" s="10">
        <f>[4]Final!AS122</f>
        <v>0.983084902310163</v>
      </c>
      <c r="AX25" s="10">
        <f>[4]Final!AT122</f>
        <v>0.182666434010085</v>
      </c>
      <c r="AY25" s="10">
        <f>[4]Final!AD122</f>
        <v>0.981112060065553</v>
      </c>
      <c r="AZ25" s="10">
        <f>[4]Final!AF122</f>
        <v>0.193942831093793</v>
      </c>
      <c r="BA25" s="12">
        <f t="shared" si="4"/>
        <v>2.96791477605575</v>
      </c>
      <c r="BB25" s="12">
        <f t="shared" si="5"/>
        <v>2.51255171211521</v>
      </c>
      <c r="BC25" s="11">
        <f>[4]Final!AI122/10</f>
        <v>8.0134274579189</v>
      </c>
      <c r="BD25" s="11">
        <f>[4]Final!AJ122/10</f>
        <v>1.56657820534678</v>
      </c>
      <c r="BE25" s="11">
        <f>[4]Final!AK122/10</f>
        <v>0.692872196587674</v>
      </c>
      <c r="BF25" s="11">
        <f>[4]Final!M122/10</f>
        <v>8.04004961445897</v>
      </c>
      <c r="BG25" s="11">
        <f>[4]Final!N122/10</f>
        <v>1.62655009714295</v>
      </c>
      <c r="BH25" s="11">
        <f>[4]Final!O122/10</f>
        <v>0.701360259688316</v>
      </c>
      <c r="BI25" s="14">
        <f>[4]Final!X122</f>
        <v>0.71909832318452</v>
      </c>
      <c r="BJ25" s="14">
        <f>[4]Final!Y122</f>
        <v>0.208018743929022</v>
      </c>
      <c r="BK25" s="14">
        <f>[4]Final!Z122</f>
        <v>0.0728829328864576</v>
      </c>
      <c r="BL25" s="14">
        <f>[4]Final!Q122</f>
        <v>0.152113222801047</v>
      </c>
      <c r="BM25" s="10">
        <f>[4]Final!D122</f>
        <v>0.0515393436741967</v>
      </c>
      <c r="BN25" s="10">
        <f>[4]Final!E122</f>
        <v>0.139715033846438</v>
      </c>
      <c r="BO25" s="10">
        <f>[4]Final!F122</f>
        <v>0.0847388169572957</v>
      </c>
      <c r="BP25" s="11">
        <f>[4]Data!$BB26/10</f>
        <v>5.199</v>
      </c>
      <c r="BQ25" s="11">
        <f>[4]Data!$BD26/10</f>
        <v>0.435</v>
      </c>
      <c r="BR25" s="21">
        <f>[4]Data!$CR26/10</f>
        <v>1.94140472667502</v>
      </c>
      <c r="BS25" s="22">
        <f>[4]Data!BP26</f>
        <v>0.846571381491722</v>
      </c>
      <c r="BT25" s="22">
        <f>[4]Data!BQ26</f>
        <v>0.846571381491722</v>
      </c>
      <c r="BU25" s="22">
        <f>[4]Data!BR26</f>
        <v>0.846571381491722</v>
      </c>
      <c r="BV25" s="22">
        <f>[4]Data!BS26</f>
        <v>0.846571381491722</v>
      </c>
      <c r="BW25" s="21">
        <f>[4]Data!$AZ26</f>
        <v>99.6</v>
      </c>
      <c r="BX25" s="10"/>
    </row>
    <row r="26" spans="1:76">
      <c r="A26" s="1">
        <v>1963</v>
      </c>
      <c r="B26" s="11">
        <f>[4]OECD!AB19</f>
        <v>10.173941717302</v>
      </c>
      <c r="C26" s="11">
        <f>[4]OECD!EA19</f>
        <v>8.30740083064702</v>
      </c>
      <c r="D26" s="10">
        <f>[4]OECD!EH19</f>
        <v>0.987489603454792</v>
      </c>
      <c r="E26" s="10">
        <f>[4]OECD!EI19</f>
        <v>0.180602013877129</v>
      </c>
      <c r="F26" s="10">
        <f>[4]OECD!CG19</f>
        <v>0.982665194957444</v>
      </c>
      <c r="G26" s="10">
        <f>[4]OECD!CH19</f>
        <v>0.191011041382072</v>
      </c>
      <c r="H26" s="12">
        <f t="shared" si="0"/>
        <v>2.92304948272868</v>
      </c>
      <c r="I26" s="12">
        <f t="shared" si="1"/>
        <v>2.38677833779474</v>
      </c>
      <c r="J26" s="11">
        <f>[4]OECD!Y19</f>
        <v>8.0033334388036</v>
      </c>
      <c r="K26" s="11">
        <f>[4]OECD!Z19</f>
        <v>1.48589083377582</v>
      </c>
      <c r="L26" s="11">
        <f>[4]OECD!AA19</f>
        <v>0.684717444722563</v>
      </c>
      <c r="M26" s="11">
        <f>[4]OECD!AV19</f>
        <v>8.22153094961392</v>
      </c>
      <c r="N26" s="11">
        <f>[4]OECD!AW19</f>
        <v>1.63358224707003</v>
      </c>
      <c r="O26" s="11">
        <f>[4]OECD!AX19</f>
        <v>0.718476065396339</v>
      </c>
      <c r="P26" s="14">
        <f>[4]OECD!BX19</f>
        <v>0.736102956250301</v>
      </c>
      <c r="Q26" s="14">
        <f>[4]OECD!BY19</f>
        <v>0.191593954590038</v>
      </c>
      <c r="R26" s="14">
        <f>[4]OECD!BZ19</f>
        <v>0.0723030891596604</v>
      </c>
      <c r="S26" s="14">
        <f>[4]OECD!BR19</f>
        <v>0.176750959638832</v>
      </c>
      <c r="T26" s="10">
        <f>[4]OECD!DR$7</f>
        <v>0.05</v>
      </c>
      <c r="U26" s="10">
        <f>[4]OECD!DS$7</f>
        <v>0.125</v>
      </c>
      <c r="V26" s="10">
        <f>[4]OECD!DT$7</f>
        <v>0.08</v>
      </c>
      <c r="W26" s="16">
        <f>[4]OECD!BM19</f>
        <v>-0.0127712973923869</v>
      </c>
      <c r="X26" s="16">
        <f>[4]OECD!BN19</f>
        <v>-0.0127712973923869</v>
      </c>
      <c r="Y26" s="16">
        <f>[4]OECD!BO19</f>
        <v>-0.0127712973923869</v>
      </c>
      <c r="Z26" s="11">
        <f>[4]Final!AL23/10</f>
        <v>12.384135073972</v>
      </c>
      <c r="AA26" s="11">
        <f>[4]Final!AP23/10</f>
        <v>10.1121056969887</v>
      </c>
      <c r="AB26" s="10">
        <f>[4]Final!AS23</f>
        <v>1.01218809282483</v>
      </c>
      <c r="AC26" s="10">
        <f>[4]Final!AT23</f>
        <v>0.175850006417159</v>
      </c>
      <c r="AD26" s="10">
        <f>[4]Final!AD23</f>
        <v>1.03017873950117</v>
      </c>
      <c r="AE26" s="10">
        <f>[4]Final!AF23</f>
        <v>0.167965035566292</v>
      </c>
      <c r="AF26" s="12">
        <f t="shared" si="2"/>
        <v>2.57037554884843</v>
      </c>
      <c r="AG26" s="12">
        <f t="shared" si="3"/>
        <v>2.09880698778378</v>
      </c>
      <c r="AH26" s="11">
        <f>[4]Final!AI23/10</f>
        <v>9.62908861776259</v>
      </c>
      <c r="AI26" s="11">
        <f>[4]Final!AJ23/10</f>
        <v>1.91503854955351</v>
      </c>
      <c r="AJ26" s="11">
        <f>[4]Final!AK23/10</f>
        <v>0.840007906655942</v>
      </c>
      <c r="AK26" s="11">
        <f>[4]Final!M23/10</f>
        <v>10.2448548025278</v>
      </c>
      <c r="AL26" s="11">
        <f>[4]Final!N23/10</f>
        <v>2.58501884843779</v>
      </c>
      <c r="AM26" s="11">
        <f>[4]Final!O23/10</f>
        <v>0.961670402755277</v>
      </c>
      <c r="AN26" s="14">
        <f>[4]Final!X23</f>
        <v>0.67995870597921</v>
      </c>
      <c r="AO26" s="14">
        <f>[4]Final!Y23</f>
        <v>0.246462017368536</v>
      </c>
      <c r="AP26" s="14">
        <f>[4]Final!Z23</f>
        <v>0.0735792766522538</v>
      </c>
      <c r="AQ26" s="14">
        <f>[4]Final!Q23</f>
        <v>0.1176349327673</v>
      </c>
      <c r="AR26" s="10">
        <f>[4]Final!D23</f>
        <v>0.0185928450889561</v>
      </c>
      <c r="AS26" s="10">
        <f>[4]Final!E23</f>
        <v>0.0941140815560236</v>
      </c>
      <c r="AT26" s="10">
        <f>[4]Final!F23</f>
        <v>0.0450281583101164</v>
      </c>
      <c r="AU26" s="11">
        <f>[4]Final!AL123/10</f>
        <v>10.1448711480596</v>
      </c>
      <c r="AV26" s="11">
        <f>[4]Final!AP123/10</f>
        <v>8.28366363244188</v>
      </c>
      <c r="AW26" s="10">
        <f>[4]Final!AS123</f>
        <v>0.987539352308084</v>
      </c>
      <c r="AX26" s="10">
        <f>[4]Final!AT123</f>
        <v>0.180390291930746</v>
      </c>
      <c r="AY26" s="10">
        <f>[4]Final!AD123</f>
        <v>0.982844772675917</v>
      </c>
      <c r="AZ26" s="10">
        <f>[4]Final!AF123</f>
        <v>0.190615697738502</v>
      </c>
      <c r="BA26" s="12">
        <f t="shared" si="4"/>
        <v>2.916999523394</v>
      </c>
      <c r="BB26" s="12">
        <f t="shared" si="5"/>
        <v>2.38183832156515</v>
      </c>
      <c r="BC26" s="11">
        <f>[4]Final!AI123/10</f>
        <v>7.98801214233855</v>
      </c>
      <c r="BD26" s="11">
        <f>[4]Final!AJ123/10</f>
        <v>1.47421351409992</v>
      </c>
      <c r="BE26" s="11">
        <f>[4]Final!AK123/10</f>
        <v>0.682645491621171</v>
      </c>
      <c r="BF26" s="11">
        <f>[4]Final!M123/10</f>
        <v>8.00412307417136</v>
      </c>
      <c r="BG26" s="11">
        <f>[4]Final!N123/10</f>
        <v>1.52613108537627</v>
      </c>
      <c r="BH26" s="11">
        <f>[4]Final!O123/10</f>
        <v>0.688829482111231</v>
      </c>
      <c r="BI26" s="14">
        <f>[4]Final!X123</f>
        <v>0.736142501892079</v>
      </c>
      <c r="BJ26" s="14">
        <f>[4]Final!Y123</f>
        <v>0.191785296860157</v>
      </c>
      <c r="BK26" s="14">
        <f>[4]Final!Z123</f>
        <v>0.0720722012477644</v>
      </c>
      <c r="BL26" s="14">
        <f>[4]Final!Q123</f>
        <v>0.151485247397033</v>
      </c>
      <c r="BM26" s="10">
        <f>[4]Final!D123</f>
        <v>0.0514738061978879</v>
      </c>
      <c r="BN26" s="10">
        <f>[4]Final!E123</f>
        <v>0.139313216478914</v>
      </c>
      <c r="BO26" s="10">
        <f>[4]Final!F123</f>
        <v>0.0844737638937868</v>
      </c>
      <c r="BP26" s="11">
        <f>[4]Data!$BB27/10</f>
        <v>5.7</v>
      </c>
      <c r="BQ26" s="11">
        <f>[4]Data!$BD27/10</f>
        <v>0.446</v>
      </c>
      <c r="BR26" s="21">
        <f>[4]Data!$CR27/10</f>
        <v>2.1284875826212</v>
      </c>
      <c r="BS26" s="22">
        <f>[4]Data!BP27</f>
        <v>0.816537096582666</v>
      </c>
      <c r="BT26" s="22">
        <f>[4]Data!BQ27</f>
        <v>0.816537096582666</v>
      </c>
      <c r="BU26" s="22">
        <f>[4]Data!BR27</f>
        <v>0.816537096582666</v>
      </c>
      <c r="BV26" s="22">
        <f>[4]Data!BS27</f>
        <v>0.816537096582666</v>
      </c>
      <c r="BW26" s="21">
        <f>[4]Data!$AZ27</f>
        <v>97.7</v>
      </c>
      <c r="BX26" s="10"/>
    </row>
    <row r="27" spans="1:76">
      <c r="A27" s="1">
        <v>1964</v>
      </c>
      <c r="B27" s="11">
        <f>[4]OECD!AB20</f>
        <v>10.048170471552</v>
      </c>
      <c r="C27" s="11">
        <f>[4]OECD!EA20</f>
        <v>8.80227877419433</v>
      </c>
      <c r="D27" s="10">
        <f>[4]OECD!EH20</f>
        <v>0.9874533470753</v>
      </c>
      <c r="E27" s="10">
        <f>[4]OECD!EI20</f>
        <v>0.178336063091511</v>
      </c>
      <c r="F27" s="10">
        <f>[4]OECD!CG20</f>
        <v>0.985313038571092</v>
      </c>
      <c r="G27" s="10">
        <f>[4]OECD!CH20</f>
        <v>0.188205669584798</v>
      </c>
      <c r="H27" s="12">
        <f t="shared" si="0"/>
        <v>2.88011876772106</v>
      </c>
      <c r="I27" s="12">
        <f t="shared" si="1"/>
        <v>2.52300738408492</v>
      </c>
      <c r="J27" s="11">
        <f>[4]OECD!Y20</f>
        <v>7.96850476033824</v>
      </c>
      <c r="K27" s="11">
        <f>[4]OECD!Z20</f>
        <v>1.40382654653036</v>
      </c>
      <c r="L27" s="11">
        <f>[4]OECD!AA20</f>
        <v>0.675839164683416</v>
      </c>
      <c r="M27" s="11">
        <f>[4]OECD!AV20</f>
        <v>8.19068625597017</v>
      </c>
      <c r="N27" s="11">
        <f>[4]OECD!AW20</f>
        <v>1.54118260282996</v>
      </c>
      <c r="O27" s="11">
        <f>[4]OECD!AX20</f>
        <v>0.708623234065614</v>
      </c>
      <c r="P27" s="14">
        <f>[4]OECD!BX20</f>
        <v>0.740282242262356</v>
      </c>
      <c r="Q27" s="14">
        <f>[4]OECD!BY20</f>
        <v>0.186913582387518</v>
      </c>
      <c r="R27" s="14">
        <f>[4]OECD!BZ20</f>
        <v>0.0728041753501255</v>
      </c>
      <c r="S27" s="14">
        <f>[4]OECD!BR20</f>
        <v>0.284086976137671</v>
      </c>
      <c r="T27" s="10">
        <f>[4]OECD!DR$7</f>
        <v>0.05</v>
      </c>
      <c r="U27" s="10">
        <f>[4]OECD!DS$7</f>
        <v>0.125</v>
      </c>
      <c r="V27" s="10">
        <f>[4]OECD!DT$7</f>
        <v>0.08</v>
      </c>
      <c r="W27" s="16">
        <f>[4]OECD!BM20</f>
        <v>0.0980892513399605</v>
      </c>
      <c r="X27" s="16">
        <f>[4]OECD!BN20</f>
        <v>0.0980892513399605</v>
      </c>
      <c r="Y27" s="16">
        <f>[4]OECD!BO20</f>
        <v>0.0980892513399605</v>
      </c>
      <c r="Z27" s="11">
        <f>[4]Final!AL24/10</f>
        <v>12.5008259502304</v>
      </c>
      <c r="AA27" s="11">
        <f>[4]Final!AP24/10</f>
        <v>10.9508248524584</v>
      </c>
      <c r="AB27" s="10">
        <f>[4]Final!AS24</f>
        <v>1.00942261010247</v>
      </c>
      <c r="AC27" s="10">
        <f>[4]Final!AT24</f>
        <v>0.177506972464144</v>
      </c>
      <c r="AD27" s="10">
        <f>[4]Final!AD24</f>
        <v>1.02873145644426</v>
      </c>
      <c r="AE27" s="10">
        <f>[4]Final!AF24</f>
        <v>0.172790915669824</v>
      </c>
      <c r="AF27" s="12">
        <f t="shared" si="2"/>
        <v>2.64422618197557</v>
      </c>
      <c r="AG27" s="12">
        <f t="shared" si="3"/>
        <v>2.3163635670462</v>
      </c>
      <c r="AH27" s="11">
        <f>[4]Final!AI24/10</f>
        <v>9.81403764962046</v>
      </c>
      <c r="AI27" s="11">
        <f>[4]Final!AJ24/10</f>
        <v>1.83902876404485</v>
      </c>
      <c r="AJ27" s="11">
        <f>[4]Final!AK24/10</f>
        <v>0.847759536565089</v>
      </c>
      <c r="AK27" s="11">
        <f>[4]Final!M24/10</f>
        <v>10.5860880768897</v>
      </c>
      <c r="AL27" s="11">
        <f>[4]Final!N24/10</f>
        <v>2.62134619026933</v>
      </c>
      <c r="AM27" s="11">
        <f>[4]Final!O24/10</f>
        <v>0.996803315118804</v>
      </c>
      <c r="AN27" s="14">
        <f>[4]Final!X24</f>
        <v>0.675698980757161</v>
      </c>
      <c r="AO27" s="14">
        <f>[4]Final!Y24</f>
        <v>0.249989339614775</v>
      </c>
      <c r="AP27" s="14">
        <f>[4]Final!Z24</f>
        <v>0.0743116796280642</v>
      </c>
      <c r="AQ27" s="14">
        <f>[4]Final!Q24</f>
        <v>0.214770653092493</v>
      </c>
      <c r="AR27" s="10">
        <f>[4]Final!D24</f>
        <v>0.0193352225913484</v>
      </c>
      <c r="AS27" s="10">
        <f>[4]Final!E24</f>
        <v>0.101462971795259</v>
      </c>
      <c r="AT27" s="10">
        <f>[4]Final!F24</f>
        <v>0.0472539052043795</v>
      </c>
      <c r="AU27" s="11">
        <f>[4]Final!AL124/10</f>
        <v>10.0175366254413</v>
      </c>
      <c r="AV27" s="11">
        <f>[4]Final!AP124/10</f>
        <v>8.7754432767119</v>
      </c>
      <c r="AW27" s="10">
        <f>[4]Final!AS124</f>
        <v>0.987448384433873</v>
      </c>
      <c r="AX27" s="10">
        <f>[4]Final!AT124</f>
        <v>0.17812610233457</v>
      </c>
      <c r="AY27" s="10">
        <f>[4]Final!AD124</f>
        <v>0.985497048248598</v>
      </c>
      <c r="AZ27" s="10">
        <f>[4]Final!AF124</f>
        <v>0.187851207471141</v>
      </c>
      <c r="BA27" s="12">
        <f t="shared" si="4"/>
        <v>2.87469442004736</v>
      </c>
      <c r="BB27" s="12">
        <f t="shared" si="5"/>
        <v>2.51825561155805</v>
      </c>
      <c r="BC27" s="11">
        <f>[4]Final!AI124/10</f>
        <v>7.95303147148598</v>
      </c>
      <c r="BD27" s="11">
        <f>[4]Final!AJ124/10</f>
        <v>1.39093726513611</v>
      </c>
      <c r="BE27" s="11">
        <f>[4]Final!AK124/10</f>
        <v>0.673567888819209</v>
      </c>
      <c r="BF27" s="11">
        <f>[4]Final!M124/10</f>
        <v>7.97450482246623</v>
      </c>
      <c r="BG27" s="11">
        <f>[4]Final!N124/10</f>
        <v>1.44009954039923</v>
      </c>
      <c r="BH27" s="11">
        <f>[4]Final!O124/10</f>
        <v>0.67945082027868</v>
      </c>
      <c r="BI27" s="14">
        <f>[4]Final!X124</f>
        <v>0.744843490888845</v>
      </c>
      <c r="BJ27" s="14">
        <f>[4]Final!Y124</f>
        <v>0.183097513170669</v>
      </c>
      <c r="BK27" s="14">
        <f>[4]Final!Z124</f>
        <v>0.0720589959404859</v>
      </c>
      <c r="BL27" s="14">
        <f>[4]Final!Q124</f>
        <v>0.259606785084465</v>
      </c>
      <c r="BM27" s="10">
        <f>[4]Final!D124</f>
        <v>0.0515132256994794</v>
      </c>
      <c r="BN27" s="10">
        <f>[4]Final!E124</f>
        <v>0.139373494356076</v>
      </c>
      <c r="BO27" s="10">
        <f>[4]Final!F124</f>
        <v>0.0844594619672164</v>
      </c>
      <c r="BP27" s="11">
        <f>[4]Data!$BB28/10</f>
        <v>6.109</v>
      </c>
      <c r="BQ27" s="11">
        <f>[4]Data!$BD28/10</f>
        <v>0.467</v>
      </c>
      <c r="BR27" s="21">
        <f>[4]Data!$CR28/10</f>
        <v>2.28121590214612</v>
      </c>
      <c r="BS27" s="22">
        <f>[4]Data!BP28</f>
        <v>0.876008105068977</v>
      </c>
      <c r="BT27" s="22">
        <f>[4]Data!BQ28</f>
        <v>0.876008105068977</v>
      </c>
      <c r="BU27" s="22">
        <f>[4]Data!BR28</f>
        <v>0.876008105068977</v>
      </c>
      <c r="BV27" s="22">
        <f>[4]Data!BS28</f>
        <v>0.876008105068977</v>
      </c>
      <c r="BW27" s="21">
        <f>[4]Data!$AZ28</f>
        <v>97.7</v>
      </c>
      <c r="BX27" s="10"/>
    </row>
    <row r="28" spans="1:76">
      <c r="A28" s="1">
        <v>1965</v>
      </c>
      <c r="B28" s="11">
        <f>[4]OECD!AB21</f>
        <v>10.2048707110619</v>
      </c>
      <c r="C28" s="11">
        <f>[4]OECD!EA21</f>
        <v>7.38569059079549</v>
      </c>
      <c r="D28" s="10">
        <f>[4]OECD!EH21</f>
        <v>1.01549747235767</v>
      </c>
      <c r="E28" s="10">
        <f>[4]OECD!EI21</f>
        <v>0.181099821299647</v>
      </c>
      <c r="F28" s="10">
        <f>[4]OECD!CG21</f>
        <v>1.00005112035476</v>
      </c>
      <c r="G28" s="10">
        <f>[4]OECD!CH21</f>
        <v>0.188215290725395</v>
      </c>
      <c r="H28" s="12">
        <f t="shared" si="0"/>
        <v>2.88026600041421</v>
      </c>
      <c r="I28" s="12">
        <f t="shared" si="1"/>
        <v>2.08456864379361</v>
      </c>
      <c r="J28" s="11">
        <f>[4]OECD!Y21</f>
        <v>8.12418855536382</v>
      </c>
      <c r="K28" s="11">
        <f>[4]OECD!Z21</f>
        <v>1.38674894966068</v>
      </c>
      <c r="L28" s="11">
        <f>[4]OECD!AA21</f>
        <v>0.693933206037391</v>
      </c>
      <c r="M28" s="11">
        <f>[4]OECD!AV21</f>
        <v>8.25266323882157</v>
      </c>
      <c r="N28" s="11">
        <f>[4]OECD!AW21</f>
        <v>1.48830693130189</v>
      </c>
      <c r="O28" s="11">
        <f>[4]OECD!AX21</f>
        <v>0.71342310975042</v>
      </c>
      <c r="P28" s="14">
        <f>[4]OECD!BX21</f>
        <v>0.765813391612572</v>
      </c>
      <c r="Q28" s="14">
        <f>[4]OECD!BY21</f>
        <v>0.163177220704248</v>
      </c>
      <c r="R28" s="14">
        <f>[4]OECD!BZ21</f>
        <v>0.0710093876831802</v>
      </c>
      <c r="S28" s="14">
        <f>[4]OECD!BR21</f>
        <v>0.163478209610858</v>
      </c>
      <c r="T28" s="10">
        <f>[4]OECD!DR$7</f>
        <v>0.05</v>
      </c>
      <c r="U28" s="10">
        <f>[4]OECD!DS$7</f>
        <v>0.125</v>
      </c>
      <c r="V28" s="10">
        <f>[4]OECD!DT$7</f>
        <v>0.08</v>
      </c>
      <c r="W28" s="16">
        <f>[4]OECD!BM21</f>
        <v>-0.146506690203109</v>
      </c>
      <c r="X28" s="16">
        <f>[4]OECD!BN21</f>
        <v>-0.146506690203109</v>
      </c>
      <c r="Y28" s="16">
        <f>[4]OECD!BO21</f>
        <v>-0.146506690203109</v>
      </c>
      <c r="Z28" s="11">
        <f>[4]Final!AL25/10</f>
        <v>12.8747576258664</v>
      </c>
      <c r="AA28" s="11">
        <f>[4]Final!AP25/10</f>
        <v>9.31799911517345</v>
      </c>
      <c r="AB28" s="10">
        <f>[4]Final!AS25</f>
        <v>1.02991255754818</v>
      </c>
      <c r="AC28" s="10">
        <f>[4]Final!AT25</f>
        <v>0.182816659993181</v>
      </c>
      <c r="AD28" s="10">
        <f>[4]Final!AD25</f>
        <v>1.03607490968803</v>
      </c>
      <c r="AE28" s="10">
        <f>[4]Final!AF25</f>
        <v>0.179024332347525</v>
      </c>
      <c r="AF28" s="12">
        <f t="shared" si="2"/>
        <v>2.73961640268507</v>
      </c>
      <c r="AG28" s="12">
        <f t="shared" si="3"/>
        <v>1.98277466325633</v>
      </c>
      <c r="AH28" s="11">
        <f>[4]Final!AI25/10</f>
        <v>10.1802248671418</v>
      </c>
      <c r="AI28" s="11">
        <f>[4]Final!AJ25/10</f>
        <v>1.81438256362754</v>
      </c>
      <c r="AJ28" s="11">
        <f>[4]Final!AK25/10</f>
        <v>0.88015019509704</v>
      </c>
      <c r="AK28" s="11">
        <f>[4]Final!M25/10</f>
        <v>11.0160201555988</v>
      </c>
      <c r="AL28" s="11">
        <f>[4]Final!N25/10</f>
        <v>2.67290956359369</v>
      </c>
      <c r="AM28" s="11">
        <f>[4]Final!O25/10</f>
        <v>1.04465393768007</v>
      </c>
      <c r="AN28" s="14">
        <f>[4]Final!X25</f>
        <v>0.694395431482601</v>
      </c>
      <c r="AO28" s="14">
        <f>[4]Final!Y25</f>
        <v>0.231591489388777</v>
      </c>
      <c r="AP28" s="14">
        <f>[4]Final!Z25</f>
        <v>0.0740130791286214</v>
      </c>
      <c r="AQ28" s="14">
        <f>[4]Final!Q25</f>
        <v>0.00164834041252308</v>
      </c>
      <c r="AR28" s="10">
        <f>[4]Final!D25</f>
        <v>0.0198551350371126</v>
      </c>
      <c r="AS28" s="10">
        <f>[4]Final!E25</f>
        <v>0.106706806955462</v>
      </c>
      <c r="AT28" s="10">
        <f>[4]Final!F25</f>
        <v>0.048602195216626</v>
      </c>
      <c r="AU28" s="11">
        <f>[4]Final!AL125/10</f>
        <v>10.1725413637885</v>
      </c>
      <c r="AV28" s="11">
        <f>[4]Final!AP125/10</f>
        <v>7.36229249367853</v>
      </c>
      <c r="AW28" s="10">
        <f>[4]Final!AS125</f>
        <v>1.01547333882</v>
      </c>
      <c r="AX28" s="10">
        <f>[4]Final!AT125</f>
        <v>0.180882307868679</v>
      </c>
      <c r="AY28" s="10">
        <f>[4]Final!AD125</f>
        <v>1.00073344154539</v>
      </c>
      <c r="AZ28" s="10">
        <f>[4]Final!AF125</f>
        <v>0.187988985351052</v>
      </c>
      <c r="BA28" s="12">
        <f t="shared" si="4"/>
        <v>2.87680284036532</v>
      </c>
      <c r="BB28" s="12">
        <f t="shared" si="5"/>
        <v>2.08206221041373</v>
      </c>
      <c r="BC28" s="11">
        <f>[4]Final!AI125/10</f>
        <v>8.10850231848927</v>
      </c>
      <c r="BD28" s="11">
        <f>[4]Final!AJ125/10</f>
        <v>1.37259219705918</v>
      </c>
      <c r="BE28" s="11">
        <f>[4]Final!AK125/10</f>
        <v>0.691446848240071</v>
      </c>
      <c r="BF28" s="11">
        <f>[4]Final!M125/10</f>
        <v>8.03792323613449</v>
      </c>
      <c r="BG28" s="11">
        <f>[4]Final!N125/10</f>
        <v>1.39294778054323</v>
      </c>
      <c r="BH28" s="11">
        <f>[4]Final!O125/10</f>
        <v>0.684672025918997</v>
      </c>
      <c r="BI28" s="14">
        <f>[4]Final!X125</f>
        <v>0.764149025544843</v>
      </c>
      <c r="BJ28" s="14">
        <f>[4]Final!Y125</f>
        <v>0.164816377914312</v>
      </c>
      <c r="BK28" s="14">
        <f>[4]Final!Z125</f>
        <v>0.0710345965408444</v>
      </c>
      <c r="BL28" s="14">
        <f>[4]Final!Q125</f>
        <v>0.0884298629450976</v>
      </c>
      <c r="BM28" s="10">
        <f>[4]Final!D125</f>
        <v>0.0509152114345432</v>
      </c>
      <c r="BN28" s="10">
        <f>[4]Final!E125</f>
        <v>0.136461388911648</v>
      </c>
      <c r="BO28" s="10">
        <f>[4]Final!F125</f>
        <v>0.0828537014218263</v>
      </c>
      <c r="BP28" s="11">
        <f>[4]Data!$BB29/10</f>
        <v>7.13</v>
      </c>
      <c r="BQ28" s="11">
        <f>[4]Data!$BD29/10</f>
        <v>0.588</v>
      </c>
      <c r="BR28" s="21">
        <f>[4]Data!$CR29/10</f>
        <v>2.66247657264721</v>
      </c>
      <c r="BS28" s="22">
        <f>[4]Data!BP29</f>
        <v>0.723741711180088</v>
      </c>
      <c r="BT28" s="22">
        <f>[4]Data!BQ29</f>
        <v>0.723741711180088</v>
      </c>
      <c r="BU28" s="22">
        <f>[4]Data!BR29</f>
        <v>0.723741711180088</v>
      </c>
      <c r="BV28" s="22">
        <f>[4]Data!BS29</f>
        <v>0.723741711180088</v>
      </c>
      <c r="BW28" s="21">
        <f>[4]Data!$AZ29</f>
        <v>96.8</v>
      </c>
      <c r="BX28" s="10"/>
    </row>
    <row r="29" spans="1:76">
      <c r="A29" s="1">
        <v>1966</v>
      </c>
      <c r="B29" s="11">
        <f>[4]OECD!AB22</f>
        <v>10.9727040577053</v>
      </c>
      <c r="C29" s="11">
        <f>[4]OECD!EA22</f>
        <v>7.71219799307103</v>
      </c>
      <c r="D29" s="10">
        <f>[4]OECD!EH22</f>
        <v>1.07524306649007</v>
      </c>
      <c r="E29" s="10">
        <f>[4]OECD!EI22</f>
        <v>0.194726327195036</v>
      </c>
      <c r="F29" s="10">
        <f>[4]OECD!CG22</f>
        <v>1.04541999282537</v>
      </c>
      <c r="G29" s="10">
        <f>[4]OECD!CH22</f>
        <v>0.196764027879766</v>
      </c>
      <c r="H29" s="12">
        <f t="shared" si="0"/>
        <v>3.01108766148816</v>
      </c>
      <c r="I29" s="12">
        <f t="shared" si="1"/>
        <v>2.11635200382378</v>
      </c>
      <c r="J29" s="11">
        <f>[4]OECD!Y22</f>
        <v>8.70395914728009</v>
      </c>
      <c r="K29" s="11">
        <f>[4]OECD!Z22</f>
        <v>1.49734905147706</v>
      </c>
      <c r="L29" s="11">
        <f>[4]OECD!AA22</f>
        <v>0.771395858948168</v>
      </c>
      <c r="M29" s="11">
        <f>[4]OECD!AV22</f>
        <v>8.62981933468918</v>
      </c>
      <c r="N29" s="11">
        <f>[4]OECD!AW22</f>
        <v>1.53818560060679</v>
      </c>
      <c r="O29" s="11">
        <f>[4]OECD!AX22</f>
        <v>0.763192221346645</v>
      </c>
      <c r="P29" s="14">
        <f>[4]OECD!BX22</f>
        <v>0.765774266422991</v>
      </c>
      <c r="Q29" s="14">
        <f>[4]OECD!BY22</f>
        <v>0.161533410803046</v>
      </c>
      <c r="R29" s="14">
        <f>[4]OECD!BZ22</f>
        <v>0.0726923227739635</v>
      </c>
      <c r="S29" s="14">
        <f>[4]OECD!BR22</f>
        <v>0.330226455942134</v>
      </c>
      <c r="T29" s="10">
        <f>[4]OECD!DR$7</f>
        <v>0.05</v>
      </c>
      <c r="U29" s="10">
        <f>[4]OECD!DS$7</f>
        <v>0.125</v>
      </c>
      <c r="V29" s="10">
        <f>[4]OECD!DT$7</f>
        <v>0.08</v>
      </c>
      <c r="W29" s="16">
        <f>[4]OECD!BM22</f>
        <v>-0.0210303469009743</v>
      </c>
      <c r="X29" s="16">
        <f>[4]OECD!BN22</f>
        <v>-0.0210303469009743</v>
      </c>
      <c r="Y29" s="16">
        <f>[4]OECD!BO22</f>
        <v>-0.0210303469009743</v>
      </c>
      <c r="Z29" s="11">
        <f>[4]Final!AL26/10</f>
        <v>13.8556393036334</v>
      </c>
      <c r="AA29" s="11">
        <f>[4]Final!AP26/10</f>
        <v>9.73847768683415</v>
      </c>
      <c r="AB29" s="10">
        <f>[4]Final!AS26</f>
        <v>1.07618641890363</v>
      </c>
      <c r="AC29" s="10">
        <f>[4]Final!AT26</f>
        <v>0.196744806633985</v>
      </c>
      <c r="AD29" s="10">
        <f>[4]Final!AD26</f>
        <v>1.06488509984361</v>
      </c>
      <c r="AE29" s="10">
        <f>[4]Final!AF26</f>
        <v>0.190640344026329</v>
      </c>
      <c r="AF29" s="12">
        <f t="shared" si="2"/>
        <v>2.91737668650647</v>
      </c>
      <c r="AG29" s="12">
        <f t="shared" si="3"/>
        <v>2.05048696368583</v>
      </c>
      <c r="AH29" s="11">
        <f>[4]Final!AI26/10</f>
        <v>10.9719092694088</v>
      </c>
      <c r="AI29" s="11">
        <f>[4]Final!AJ26/10</f>
        <v>1.91211924559337</v>
      </c>
      <c r="AJ29" s="11">
        <f>[4]Final!AK26/10</f>
        <v>0.971610788631235</v>
      </c>
      <c r="AK29" s="11">
        <f>[4]Final!M26/10</f>
        <v>11.7607823524692</v>
      </c>
      <c r="AL29" s="11">
        <f>[4]Final!N26/10</f>
        <v>2.80447065466321</v>
      </c>
      <c r="AM29" s="11">
        <f>[4]Final!O26/10</f>
        <v>1.13625680439126</v>
      </c>
      <c r="AN29" s="14">
        <f>[4]Final!X26</f>
        <v>0.702641646236193</v>
      </c>
      <c r="AO29" s="14">
        <f>[4]Final!Y26</f>
        <v>0.222255563201929</v>
      </c>
      <c r="AP29" s="14">
        <f>[4]Final!Z26</f>
        <v>0.0751027905618779</v>
      </c>
      <c r="AQ29" s="14">
        <f>[4]Final!Q26</f>
        <v>0.217563847056261</v>
      </c>
      <c r="AR29" s="10">
        <f>[4]Final!D26</f>
        <v>0.0200126660722532</v>
      </c>
      <c r="AS29" s="10">
        <f>[4]Final!E26</f>
        <v>0.1072823362869</v>
      </c>
      <c r="AT29" s="10">
        <f>[4]Final!F26</f>
        <v>0.0484323945708812</v>
      </c>
      <c r="AU29" s="11">
        <f>[4]Final!AL126/10</f>
        <v>10.9384429570165</v>
      </c>
      <c r="AV29" s="11">
        <f>[4]Final!AP126/10</f>
        <v>7.68811747558114</v>
      </c>
      <c r="AW29" s="10">
        <f>[4]Final!AS126</f>
        <v>1.07529107681531</v>
      </c>
      <c r="AX29" s="10">
        <f>[4]Final!AT126</f>
        <v>0.194501131604951</v>
      </c>
      <c r="AY29" s="10">
        <f>[4]Final!AD126</f>
        <v>1.04669438383844</v>
      </c>
      <c r="AZ29" s="10">
        <f>[4]Final!AF126</f>
        <v>0.196767015190432</v>
      </c>
      <c r="BA29" s="12">
        <f t="shared" si="4"/>
        <v>3.01113337642084</v>
      </c>
      <c r="BB29" s="12">
        <f t="shared" si="5"/>
        <v>2.11638413470147</v>
      </c>
      <c r="BC29" s="11">
        <f>[4]Final!AI126/10</f>
        <v>8.68797782453855</v>
      </c>
      <c r="BD29" s="11">
        <f>[4]Final!AJ126/10</f>
        <v>1.48179909376138</v>
      </c>
      <c r="BE29" s="11">
        <f>[4]Final!AK126/10</f>
        <v>0.768666038716543</v>
      </c>
      <c r="BF29" s="11">
        <f>[4]Final!M126/10</f>
        <v>8.41160840821229</v>
      </c>
      <c r="BG29" s="11">
        <f>[4]Final!N126/10</f>
        <v>1.44418629559653</v>
      </c>
      <c r="BH29" s="11">
        <f>[4]Final!O126/10</f>
        <v>0.733734508616375</v>
      </c>
      <c r="BI29" s="14">
        <f>[4]Final!X126</f>
        <v>0.769649922653559</v>
      </c>
      <c r="BJ29" s="14">
        <f>[4]Final!Y126</f>
        <v>0.158286605859152</v>
      </c>
      <c r="BK29" s="14">
        <f>[4]Final!Z126</f>
        <v>0.0720634714872888</v>
      </c>
      <c r="BL29" s="14">
        <f>[4]Final!Q126</f>
        <v>0.329944825592878</v>
      </c>
      <c r="BM29" s="10">
        <f>[4]Final!D126</f>
        <v>0.049699258138286</v>
      </c>
      <c r="BN29" s="10">
        <f>[4]Final!E126</f>
        <v>0.130696803639166</v>
      </c>
      <c r="BO29" s="10">
        <f>[4]Final!F126</f>
        <v>0.0797470384464872</v>
      </c>
      <c r="BP29" s="11">
        <f>[4]Data!$BB30/10</f>
        <v>8.421</v>
      </c>
      <c r="BQ29" s="11">
        <f>[4]Data!$BD30/10</f>
        <v>1.021</v>
      </c>
      <c r="BR29" s="21">
        <f>[4]Data!$CR30/10</f>
        <v>3.14456033916721</v>
      </c>
      <c r="BS29" s="22">
        <f>[4]Data!BP30</f>
        <v>0.702853002551848</v>
      </c>
      <c r="BT29" s="22">
        <f>[4]Data!BQ30</f>
        <v>0.702853002551848</v>
      </c>
      <c r="BU29" s="22">
        <f>[4]Data!BR30</f>
        <v>0.702853002551848</v>
      </c>
      <c r="BV29" s="22">
        <f>[4]Data!BS30</f>
        <v>0.702853002551848</v>
      </c>
      <c r="BW29" s="21">
        <f>[4]Data!$AZ30</f>
        <v>99.2</v>
      </c>
      <c r="BX29" s="10"/>
    </row>
    <row r="30" spans="1:76">
      <c r="A30" s="1">
        <v>1967</v>
      </c>
      <c r="B30" s="11">
        <f>[4]OECD!AB23</f>
        <v>11.4908343799402</v>
      </c>
      <c r="C30" s="11">
        <f>[4]OECD!EA23</f>
        <v>8.11331579974466</v>
      </c>
      <c r="D30" s="10">
        <f>[4]OECD!EH23</f>
        <v>1.04719363140838</v>
      </c>
      <c r="E30" s="10">
        <f>[4]OECD!EI23</f>
        <v>0.203916169706187</v>
      </c>
      <c r="F30" s="10">
        <f>[4]OECD!CG23</f>
        <v>1.06083087566779</v>
      </c>
      <c r="G30" s="10">
        <f>[4]OECD!CH23</f>
        <v>0.208733355995613</v>
      </c>
      <c r="H30" s="12">
        <f t="shared" si="0"/>
        <v>3.19425476064896</v>
      </c>
      <c r="I30" s="12">
        <f t="shared" si="1"/>
        <v>2.25536255776385</v>
      </c>
      <c r="J30" s="11">
        <f>[4]OECD!Y23</f>
        <v>9.10966080657971</v>
      </c>
      <c r="K30" s="11">
        <f>[4]OECD!Z23</f>
        <v>1.55413999713631</v>
      </c>
      <c r="L30" s="11">
        <f>[4]OECD!AA23</f>
        <v>0.827033576224194</v>
      </c>
      <c r="M30" s="11">
        <f>[4]OECD!AV23</f>
        <v>9.1351897199281</v>
      </c>
      <c r="N30" s="11">
        <f>[4]OECD!AW23</f>
        <v>1.62746082592713</v>
      </c>
      <c r="O30" s="11">
        <f>[4]OECD!AX23</f>
        <v>0.832515330818939</v>
      </c>
      <c r="P30" s="14">
        <f>[4]OECD!BX23</f>
        <v>0.759515044201886</v>
      </c>
      <c r="Q30" s="14">
        <f>[4]OECD!BY23</f>
        <v>0.16516031447213</v>
      </c>
      <c r="R30" s="14">
        <f>[4]OECD!BZ23</f>
        <v>0.0753246413259845</v>
      </c>
      <c r="S30" s="14">
        <f>[4]OECD!BR23</f>
        <v>0.293283825674481</v>
      </c>
      <c r="T30" s="10">
        <f>[4]OECD!DR$7</f>
        <v>0.05</v>
      </c>
      <c r="U30" s="10">
        <f>[4]OECD!DS$7</f>
        <v>0.125</v>
      </c>
      <c r="V30" s="10">
        <f>[4]OECD!DT$7</f>
        <v>0.08</v>
      </c>
      <c r="W30" s="16">
        <f>[4]OECD!BM23</f>
        <v>0.00256973336141253</v>
      </c>
      <c r="X30" s="16">
        <f>[4]OECD!BN23</f>
        <v>0.00256973336141253</v>
      </c>
      <c r="Y30" s="16">
        <f>[4]OECD!BO23</f>
        <v>0.00256973336141253</v>
      </c>
      <c r="Z30" s="11">
        <f>[4]Final!AL27/10</f>
        <v>14.5908185157969</v>
      </c>
      <c r="AA30" s="11">
        <f>[4]Final!AP27/10</f>
        <v>10.3021168421051</v>
      </c>
      <c r="AB30" s="10">
        <f>[4]Final!AS27</f>
        <v>1.05305992715693</v>
      </c>
      <c r="AC30" s="10">
        <f>[4]Final!AT27</f>
        <v>0.207184071742488</v>
      </c>
      <c r="AD30" s="10">
        <f>[4]Final!AD27</f>
        <v>1.07274173264465</v>
      </c>
      <c r="AE30" s="10">
        <f>[4]Final!AF27</f>
        <v>0.204507852962777</v>
      </c>
      <c r="AF30" s="12">
        <f t="shared" si="2"/>
        <v>3.12959172146007</v>
      </c>
      <c r="AG30" s="12">
        <f t="shared" si="3"/>
        <v>2.20970602489914</v>
      </c>
      <c r="AH30" s="11">
        <f>[4]Final!AI27/10</f>
        <v>11.5946979404652</v>
      </c>
      <c r="AI30" s="11">
        <f>[4]Final!AJ27/10</f>
        <v>1.95442989579925</v>
      </c>
      <c r="AJ30" s="11">
        <f>[4]Final!AK27/10</f>
        <v>1.0416906795325</v>
      </c>
      <c r="AK30" s="11">
        <f>[4]Final!M27/10</f>
        <v>12.6474718164056</v>
      </c>
      <c r="AL30" s="11">
        <f>[4]Final!N27/10</f>
        <v>2.96099664931025</v>
      </c>
      <c r="AM30" s="11">
        <f>[4]Final!O27/10</f>
        <v>1.24893072429048</v>
      </c>
      <c r="AN30" s="14">
        <f>[4]Final!X27</f>
        <v>0.694435648883925</v>
      </c>
      <c r="AO30" s="14">
        <f>[4]Final!Y27</f>
        <v>0.228050142193757</v>
      </c>
      <c r="AP30" s="14">
        <f>[4]Final!Z27</f>
        <v>0.0775142089223177</v>
      </c>
      <c r="AQ30" s="14">
        <f>[4]Final!Q27</f>
        <v>0.209427047537983</v>
      </c>
      <c r="AR30" s="10">
        <f>[4]Final!D27</f>
        <v>0.0206708683115619</v>
      </c>
      <c r="AS30" s="10">
        <f>[4]Final!E27</f>
        <v>0.111496912302985</v>
      </c>
      <c r="AT30" s="10">
        <f>[4]Final!F27</f>
        <v>0.0500715364600234</v>
      </c>
      <c r="AU30" s="11">
        <f>[4]Final!AL127/10</f>
        <v>11.4543612984393</v>
      </c>
      <c r="AV30" s="11">
        <f>[4]Final!AP127/10</f>
        <v>8.08756330705155</v>
      </c>
      <c r="AW30" s="10">
        <f>[4]Final!AS127</f>
        <v>1.04716561063125</v>
      </c>
      <c r="AX30" s="10">
        <f>[4]Final!AT127</f>
        <v>0.203674896245568</v>
      </c>
      <c r="AY30" s="10">
        <f>[4]Final!AD127</f>
        <v>1.06042492805751</v>
      </c>
      <c r="AZ30" s="10">
        <f>[4]Final!AF127</f>
        <v>0.208656647927405</v>
      </c>
      <c r="BA30" s="12">
        <f t="shared" si="4"/>
        <v>3.19308089406264</v>
      </c>
      <c r="BB30" s="12">
        <f t="shared" si="5"/>
        <v>2.25453372758437</v>
      </c>
      <c r="BC30" s="11">
        <f>[4]Final!AI127/10</f>
        <v>9.09329272638553</v>
      </c>
      <c r="BD30" s="11">
        <f>[4]Final!AJ127/10</f>
        <v>1.53704275785662</v>
      </c>
      <c r="BE30" s="11">
        <f>[4]Final!AK127/10</f>
        <v>0.824025814197113</v>
      </c>
      <c r="BF30" s="11">
        <f>[4]Final!M127/10</f>
        <v>8.90260780080879</v>
      </c>
      <c r="BG30" s="11">
        <f>[4]Final!N127/10</f>
        <v>1.52628185267488</v>
      </c>
      <c r="BH30" s="11">
        <f>[4]Final!O127/10</f>
        <v>0.79987351388235</v>
      </c>
      <c r="BI30" s="14">
        <f>[4]Final!X127</f>
        <v>0.763594290046602</v>
      </c>
      <c r="BJ30" s="14">
        <f>[4]Final!Y127</f>
        <v>0.161784238353562</v>
      </c>
      <c r="BK30" s="14">
        <f>[4]Final!Z127</f>
        <v>0.0746214715998362</v>
      </c>
      <c r="BL30" s="14">
        <f>[4]Final!Q127</f>
        <v>0.306609966863328</v>
      </c>
      <c r="BM30" s="10">
        <f>[4]Final!D127</f>
        <v>0.0502729052285514</v>
      </c>
      <c r="BN30" s="10">
        <f>[4]Final!E127</f>
        <v>0.13335991061872</v>
      </c>
      <c r="BO30" s="10">
        <f>[4]Final!F127</f>
        <v>0.081161496531677</v>
      </c>
      <c r="BP30" s="11">
        <f>[4]Data!$BB31/10</f>
        <v>7.767</v>
      </c>
      <c r="BQ30" s="11">
        <f>[4]Data!$BD31/10</f>
        <v>0.879</v>
      </c>
      <c r="BR30" s="21">
        <f>[4]Data!$CR31/10</f>
        <v>2.90034439547699</v>
      </c>
      <c r="BS30" s="22">
        <f>[4]Data!BP31</f>
        <v>0.706068465655396</v>
      </c>
      <c r="BT30" s="22">
        <f>[4]Data!BQ31</f>
        <v>0.706068465655396</v>
      </c>
      <c r="BU30" s="22">
        <f>[4]Data!BR31</f>
        <v>0.706068465655396</v>
      </c>
      <c r="BV30" s="22">
        <f>[4]Data!BS31</f>
        <v>0.706068465655396</v>
      </c>
      <c r="BW30" s="21">
        <f>[4]Data!$AZ31</f>
        <v>100.2</v>
      </c>
      <c r="BX30" s="10"/>
    </row>
    <row r="31" spans="1:76">
      <c r="A31" s="1">
        <v>1968</v>
      </c>
      <c r="B31" s="11">
        <f>[4]OECD!AB24</f>
        <v>11.4986039917851</v>
      </c>
      <c r="C31" s="11">
        <f>[4]OECD!EA24</f>
        <v>8.26980619069925</v>
      </c>
      <c r="D31" s="10">
        <f>[4]OECD!EH24</f>
        <v>1.00065306675184</v>
      </c>
      <c r="E31" s="10">
        <f>[4]OECD!EI24</f>
        <v>0.204049340576785</v>
      </c>
      <c r="F31" s="10">
        <f>[4]OECD!CG24</f>
        <v>1.02278893194215</v>
      </c>
      <c r="G31" s="10">
        <f>[4]OECD!CH24</f>
        <v>0.213490166239454</v>
      </c>
      <c r="H31" s="12">
        <f t="shared" si="0"/>
        <v>3.26704841499528</v>
      </c>
      <c r="I31" s="12">
        <f t="shared" si="1"/>
        <v>2.34966411809159</v>
      </c>
      <c r="J31" s="11">
        <f>[4]OECD!Y24</f>
        <v>9.15794000883825</v>
      </c>
      <c r="K31" s="11">
        <f>[4]OECD!Z24</f>
        <v>1.50710928768491</v>
      </c>
      <c r="L31" s="11">
        <f>[4]OECD!AA24</f>
        <v>0.833554695261905</v>
      </c>
      <c r="M31" s="11">
        <f>[4]OECD!AV24</f>
        <v>9.36800041816306</v>
      </c>
      <c r="N31" s="11">
        <f>[4]OECD!AW24</f>
        <v>1.63266628523798</v>
      </c>
      <c r="O31" s="11">
        <f>[4]OECD!AX24</f>
        <v>0.864889724732343</v>
      </c>
      <c r="P31" s="14">
        <f>[4]OECD!BX24</f>
        <v>0.758730295812747</v>
      </c>
      <c r="Q31" s="14">
        <f>[4]OECD!BY24</f>
        <v>0.164403815208785</v>
      </c>
      <c r="R31" s="14">
        <f>[4]OECD!BZ24</f>
        <v>0.0768658889784678</v>
      </c>
      <c r="S31" s="14">
        <f>[4]OECD!BR24</f>
        <v>0.279113390604261</v>
      </c>
      <c r="T31" s="10">
        <f>[4]OECD!DR$7</f>
        <v>0.05</v>
      </c>
      <c r="U31" s="10">
        <f>[4]OECD!DS$7</f>
        <v>0.125</v>
      </c>
      <c r="V31" s="10">
        <f>[4]OECD!DT$7</f>
        <v>0.08</v>
      </c>
      <c r="W31" s="16">
        <f>[4]OECD!BM24</f>
        <v>0.0165662272829794</v>
      </c>
      <c r="X31" s="16">
        <f>[4]OECD!BN24</f>
        <v>0.0165662272829794</v>
      </c>
      <c r="Y31" s="16">
        <f>[4]OECD!BO24</f>
        <v>0.0165662272829794</v>
      </c>
      <c r="Z31" s="11">
        <f>[4]Final!AL28/10</f>
        <v>14.8029576840099</v>
      </c>
      <c r="AA31" s="11">
        <f>[4]Final!AP28/10</f>
        <v>10.6463002972659</v>
      </c>
      <c r="AB31" s="10">
        <f>[4]Final!AS28</f>
        <v>1.01453922327821</v>
      </c>
      <c r="AC31" s="10">
        <f>[4]Final!AT28</f>
        <v>0.21019636722124</v>
      </c>
      <c r="AD31" s="10">
        <f>[4]Final!AD28</f>
        <v>1.04431819885445</v>
      </c>
      <c r="AE31" s="10">
        <f>[4]Final!AF28</f>
        <v>0.213571272657679</v>
      </c>
      <c r="AF31" s="12">
        <f t="shared" si="2"/>
        <v>3.26828958970499</v>
      </c>
      <c r="AG31" s="12">
        <f t="shared" si="3"/>
        <v>2.3505567720438</v>
      </c>
      <c r="AH31" s="11">
        <f>[4]Final!AI28/10</f>
        <v>11.8547914301263</v>
      </c>
      <c r="AI31" s="11">
        <f>[4]Final!AJ28/10</f>
        <v>1.88694424964959</v>
      </c>
      <c r="AJ31" s="11">
        <f>[4]Final!AK28/10</f>
        <v>1.06122200423398</v>
      </c>
      <c r="AK31" s="11">
        <f>[4]Final!M28/10</f>
        <v>13.2817990030274</v>
      </c>
      <c r="AL31" s="11">
        <f>[4]Final!N28/10</f>
        <v>3.0225897097797</v>
      </c>
      <c r="AM31" s="11">
        <f>[4]Final!O28/10</f>
        <v>1.32761880532438</v>
      </c>
      <c r="AN31" s="14">
        <f>[4]Final!X28</f>
        <v>0.688032716168375</v>
      </c>
      <c r="AO31" s="14">
        <f>[4]Final!Y28</f>
        <v>0.232476214554658</v>
      </c>
      <c r="AP31" s="14">
        <f>[4]Final!Z28</f>
        <v>0.0794910692769671</v>
      </c>
      <c r="AQ31" s="14">
        <f>[4]Final!Q28</f>
        <v>0.197452993715339</v>
      </c>
      <c r="AR31" s="10">
        <f>[4]Final!D28</f>
        <v>0.0216440529568044</v>
      </c>
      <c r="AS31" s="10">
        <f>[4]Final!E28</f>
        <v>0.118995684368895</v>
      </c>
      <c r="AT31" s="10">
        <f>[4]Final!F28</f>
        <v>0.0529398863674854</v>
      </c>
      <c r="AU31" s="11">
        <f>[4]Final!AL128/10</f>
        <v>11.4597234249499</v>
      </c>
      <c r="AV31" s="11">
        <f>[4]Final!AP128/10</f>
        <v>8.24184325254247</v>
      </c>
      <c r="AW31" s="10">
        <f>[4]Final!AS128</f>
        <v>1.00046812968187</v>
      </c>
      <c r="AX31" s="10">
        <f>[4]Final!AT128</f>
        <v>0.203770242509951</v>
      </c>
      <c r="AY31" s="10">
        <f>[4]Final!AD128</f>
        <v>1.02205488206831</v>
      </c>
      <c r="AZ31" s="10">
        <f>[4]Final!AF128</f>
        <v>0.213258545690212</v>
      </c>
      <c r="BA31" s="12">
        <f t="shared" si="4"/>
        <v>3.26350391661575</v>
      </c>
      <c r="BB31" s="12">
        <f t="shared" si="5"/>
        <v>2.3471149117129</v>
      </c>
      <c r="BC31" s="11">
        <f>[4]Final!AI128/10</f>
        <v>9.14111052142613</v>
      </c>
      <c r="BD31" s="11">
        <f>[4]Final!AJ128/10</f>
        <v>1.4883690574293</v>
      </c>
      <c r="BE31" s="11">
        <f>[4]Final!AK128/10</f>
        <v>0.830243846094437</v>
      </c>
      <c r="BF31" s="11">
        <f>[4]Final!M128/10</f>
        <v>9.12548606636731</v>
      </c>
      <c r="BG31" s="11">
        <f>[4]Final!N128/10</f>
        <v>1.52787071183601</v>
      </c>
      <c r="BH31" s="11">
        <f>[4]Final!O128/10</f>
        <v>0.82996969540102</v>
      </c>
      <c r="BI31" s="14">
        <f>[4]Final!X128</f>
        <v>0.761934373199292</v>
      </c>
      <c r="BJ31" s="14">
        <f>[4]Final!Y128</f>
        <v>0.161828485659606</v>
      </c>
      <c r="BK31" s="14">
        <f>[4]Final!Z128</f>
        <v>0.0762371411411013</v>
      </c>
      <c r="BL31" s="14">
        <f>[4]Final!Q128</f>
        <v>0.290676468743195</v>
      </c>
      <c r="BM31" s="10">
        <f>[4]Final!D128</f>
        <v>0.0512915172644629</v>
      </c>
      <c r="BN31" s="10">
        <f>[4]Final!E128</f>
        <v>0.138222624021754</v>
      </c>
      <c r="BO31" s="10">
        <f>[4]Final!F128</f>
        <v>0.0837034389907055</v>
      </c>
      <c r="BP31" s="11">
        <f>[4]Data!$BB32/10</f>
        <v>7.467</v>
      </c>
      <c r="BQ31" s="11">
        <f>[4]Data!$BD32/10</f>
        <v>0.539</v>
      </c>
      <c r="BR31" s="21">
        <f>[4]Data!$CR32/10</f>
        <v>2.78831873323377</v>
      </c>
      <c r="BS31" s="22">
        <f>[4]Data!BP32</f>
        <v>0.719200887047457</v>
      </c>
      <c r="BT31" s="22">
        <f>[4]Data!BQ32</f>
        <v>0.719200887047457</v>
      </c>
      <c r="BU31" s="22">
        <f>[4]Data!BR32</f>
        <v>0.719200887047457</v>
      </c>
      <c r="BV31" s="22">
        <f>[4]Data!BS32</f>
        <v>0.719200887047457</v>
      </c>
      <c r="BW31" s="21">
        <f>[4]Data!$AZ32</f>
        <v>100.2</v>
      </c>
      <c r="BX31" s="10"/>
    </row>
    <row r="32" spans="1:76">
      <c r="A32" s="1">
        <v>1969</v>
      </c>
      <c r="B32" s="11">
        <f>[4]OECD!AB25</f>
        <v>12.2770479791585</v>
      </c>
      <c r="C32" s="11">
        <f>[4]OECD!EA25</f>
        <v>8.48884616157704</v>
      </c>
      <c r="D32" s="10">
        <f>[4]OECD!EH25</f>
        <v>1.06771730669201</v>
      </c>
      <c r="E32" s="10">
        <f>[4]OECD!EI25</f>
        <v>0.217867012352926</v>
      </c>
      <c r="F32" s="10">
        <f>[4]OECD!CG25</f>
        <v>1.03394974729099</v>
      </c>
      <c r="G32" s="10">
        <f>[4]OECD!CH25</f>
        <v>0.220738103432394</v>
      </c>
      <c r="H32" s="12">
        <f t="shared" si="0"/>
        <v>3.37796388307179</v>
      </c>
      <c r="I32" s="12">
        <f t="shared" si="1"/>
        <v>2.33566047729377</v>
      </c>
      <c r="J32" s="11">
        <f>[4]OECD!Y25</f>
        <v>9.73322831815598</v>
      </c>
      <c r="K32" s="11">
        <f>[4]OECD!Z25</f>
        <v>1.62294466147902</v>
      </c>
      <c r="L32" s="11">
        <f>[4]OECD!AA25</f>
        <v>0.920874999523471</v>
      </c>
      <c r="M32" s="11">
        <f>[4]OECD!AV25</f>
        <v>9.68777862922781</v>
      </c>
      <c r="N32" s="11">
        <f>[4]OECD!AW25</f>
        <v>1.66936210622076</v>
      </c>
      <c r="O32" s="11">
        <f>[4]OECD!AX25</f>
        <v>0.91376546603405</v>
      </c>
      <c r="P32" s="14">
        <f>[4]OECD!BX25</f>
        <v>0.762038674497246</v>
      </c>
      <c r="Q32" s="14">
        <f>[4]OECD!BY25</f>
        <v>0.159838734363597</v>
      </c>
      <c r="R32" s="14">
        <f>[4]OECD!BZ25</f>
        <v>0.0781225911391567</v>
      </c>
      <c r="S32" s="14">
        <f>[4]OECD!BR25</f>
        <v>0.240273471301655</v>
      </c>
      <c r="T32" s="10">
        <f>[4]OECD!DR$7</f>
        <v>0.05</v>
      </c>
      <c r="U32" s="10">
        <f>[4]OECD!DS$7</f>
        <v>0.125</v>
      </c>
      <c r="V32" s="10">
        <f>[4]OECD!DT$7</f>
        <v>0.08</v>
      </c>
      <c r="W32" s="16">
        <f>[4]OECD!BM25</f>
        <v>-0.0424294455828955</v>
      </c>
      <c r="X32" s="16">
        <f>[4]OECD!BN25</f>
        <v>-0.0424294455828955</v>
      </c>
      <c r="Y32" s="16">
        <f>[4]OECD!BO25</f>
        <v>-0.0424294455828955</v>
      </c>
      <c r="Z32" s="11">
        <f>[4]Final!AL29/10</f>
        <v>15.7802359514301</v>
      </c>
      <c r="AA32" s="11">
        <f>[4]Final!AP29/10</f>
        <v>10.9110916249966</v>
      </c>
      <c r="AB32" s="10">
        <f>[4]Final!AS29</f>
        <v>1.06601912187291</v>
      </c>
      <c r="AC32" s="10">
        <f>[4]Final!AT29</f>
        <v>0.224073346806063</v>
      </c>
      <c r="AD32" s="10">
        <f>[4]Final!AD29</f>
        <v>1.04904621264979</v>
      </c>
      <c r="AE32" s="10">
        <f>[4]Final!AF29</f>
        <v>0.224046134712334</v>
      </c>
      <c r="AF32" s="12">
        <f t="shared" si="2"/>
        <v>3.42858681592276</v>
      </c>
      <c r="AG32" s="12">
        <f t="shared" si="3"/>
        <v>2.37066321491842</v>
      </c>
      <c r="AH32" s="11">
        <f>[4]Final!AI29/10</f>
        <v>12.6390969566352</v>
      </c>
      <c r="AI32" s="11">
        <f>[4]Final!AJ29/10</f>
        <v>1.98031677891612</v>
      </c>
      <c r="AJ32" s="11">
        <f>[4]Final!AK29/10</f>
        <v>1.16082221587875</v>
      </c>
      <c r="AK32" s="11">
        <f>[4]Final!M29/10</f>
        <v>14.0102616977235</v>
      </c>
      <c r="AL32" s="11">
        <f>[4]Final!N29/10</f>
        <v>3.09471608884676</v>
      </c>
      <c r="AM32" s="11">
        <f>[4]Final!O29/10</f>
        <v>1.42295477325184</v>
      </c>
      <c r="AN32" s="14">
        <f>[4]Final!X29</f>
        <v>0.69571742448858</v>
      </c>
      <c r="AO32" s="14">
        <f>[4]Final!Y29</f>
        <v>0.223299926517937</v>
      </c>
      <c r="AP32" s="14">
        <f>[4]Final!Z29</f>
        <v>0.0809826489934832</v>
      </c>
      <c r="AQ32" s="14">
        <f>[4]Final!Q29</f>
        <v>0.147593733387807</v>
      </c>
      <c r="AR32" s="10">
        <f>[4]Final!D29</f>
        <v>0.021787293444699</v>
      </c>
      <c r="AS32" s="10">
        <f>[4]Final!E29</f>
        <v>0.116715219638588</v>
      </c>
      <c r="AT32" s="10">
        <f>[4]Final!F29</f>
        <v>0.0523950429855168</v>
      </c>
      <c r="AU32" s="11">
        <f>[4]Final!AL129/10</f>
        <v>12.2355299162638</v>
      </c>
      <c r="AV32" s="11">
        <f>[4]Final!AP129/10</f>
        <v>8.46013889828072</v>
      </c>
      <c r="AW32" s="10">
        <f>[4]Final!AS129</f>
        <v>1.06769853534378</v>
      </c>
      <c r="AX32" s="10">
        <f>[4]Final!AT129</f>
        <v>0.217565189474522</v>
      </c>
      <c r="AY32" s="10">
        <f>[4]Final!AD129</f>
        <v>1.03534448706276</v>
      </c>
      <c r="AZ32" s="10">
        <f>[4]Final!AF129</f>
        <v>0.220796059599384</v>
      </c>
      <c r="BA32" s="12">
        <f t="shared" si="4"/>
        <v>3.37885078857586</v>
      </c>
      <c r="BB32" s="12">
        <f t="shared" si="5"/>
        <v>2.33627371953219</v>
      </c>
      <c r="BC32" s="11">
        <f>[4]Final!AI129/10</f>
        <v>9.71585608945508</v>
      </c>
      <c r="BD32" s="11">
        <f>[4]Final!AJ129/10</f>
        <v>1.60244310230505</v>
      </c>
      <c r="BE32" s="11">
        <f>[4]Final!AK129/10</f>
        <v>0.917230724503695</v>
      </c>
      <c r="BF32" s="11">
        <f>[4]Final!M129/10</f>
        <v>9.44447301444268</v>
      </c>
      <c r="BG32" s="11">
        <f>[4]Final!N129/10</f>
        <v>1.56785019348133</v>
      </c>
      <c r="BH32" s="11">
        <f>[4]Final!O129/10</f>
        <v>0.87861054716858</v>
      </c>
      <c r="BI32" s="14">
        <f>[4]Final!X129</f>
        <v>0.765246394479767</v>
      </c>
      <c r="BJ32" s="14">
        <f>[4]Final!Y129</f>
        <v>0.15728541974653</v>
      </c>
      <c r="BK32" s="14">
        <f>[4]Final!Z129</f>
        <v>0.0774681857737033</v>
      </c>
      <c r="BL32" s="14">
        <f>[4]Final!Q129</f>
        <v>0.2518270339073</v>
      </c>
      <c r="BM32" s="10">
        <f>[4]Final!D129</f>
        <v>0.049911368415232</v>
      </c>
      <c r="BN32" s="10">
        <f>[4]Final!E129</f>
        <v>0.131319228678547</v>
      </c>
      <c r="BO32" s="10">
        <f>[4]Final!F129</f>
        <v>0.0800612770301232</v>
      </c>
      <c r="BP32" s="11">
        <f>[4]Data!$BB33/10</f>
        <v>7.813</v>
      </c>
      <c r="BQ32" s="11">
        <f>[4]Data!$BD33/10</f>
        <v>1.068</v>
      </c>
      <c r="BR32" s="21">
        <f>[4]Data!$CR33/10</f>
        <v>2.91752166368761</v>
      </c>
      <c r="BS32" s="22">
        <f>[4]Data!BP33</f>
        <v>0.691440334515896</v>
      </c>
      <c r="BT32" s="22">
        <f>[4]Data!BQ33</f>
        <v>0.691440334515896</v>
      </c>
      <c r="BU32" s="22">
        <f>[4]Data!BR33</f>
        <v>0.691440334515896</v>
      </c>
      <c r="BV32" s="22">
        <f>[4]Data!BS33</f>
        <v>0.691440334515896</v>
      </c>
      <c r="BW32" s="21">
        <f>[4]Data!$AZ33</f>
        <v>100.4</v>
      </c>
      <c r="BX32" s="10"/>
    </row>
    <row r="33" spans="1:76">
      <c r="A33" s="1">
        <v>1970</v>
      </c>
      <c r="B33" s="11">
        <f>[4]OECD!AB26</f>
        <v>16.1100896931921</v>
      </c>
      <c r="C33" s="11">
        <f>[4]OECD!EA26</f>
        <v>9.75310181337258</v>
      </c>
      <c r="D33" s="10">
        <f>[4]OECD!EH26</f>
        <v>1.31189691147035</v>
      </c>
      <c r="E33" s="10">
        <f>[4]OECD!EI26</f>
        <v>0.285819060617076</v>
      </c>
      <c r="F33" s="10">
        <f>[4]OECD!CG26</f>
        <v>1.19702337317978</v>
      </c>
      <c r="G33" s="10">
        <f>[4]OECD!CH26</f>
        <v>0.264228669159951</v>
      </c>
      <c r="H33" s="12">
        <f t="shared" si="0"/>
        <v>4.04350172179405</v>
      </c>
      <c r="I33" s="12">
        <f t="shared" si="1"/>
        <v>2.44794937373129</v>
      </c>
      <c r="J33" s="11">
        <f>[4]OECD!Y26</f>
        <v>12.4152223791662</v>
      </c>
      <c r="K33" s="11">
        <f>[4]OECD!Z26</f>
        <v>2.36006514325777</v>
      </c>
      <c r="L33" s="11">
        <f>[4]OECD!AA26</f>
        <v>1.3348021707682</v>
      </c>
      <c r="M33" s="11">
        <f>[4]OECD!AV26</f>
        <v>11.3581798447806</v>
      </c>
      <c r="N33" s="11">
        <f>[4]OECD!AW26</f>
        <v>2.12427189585962</v>
      </c>
      <c r="O33" s="11">
        <f>[4]OECD!AX26</f>
        <v>1.17483185952691</v>
      </c>
      <c r="P33" s="14">
        <f>[4]OECD!BX26</f>
        <v>0.751296927855329</v>
      </c>
      <c r="Q33" s="14">
        <f>[4]OECD!BY26</f>
        <v>0.165471241480089</v>
      </c>
      <c r="R33" s="14">
        <f>[4]OECD!BZ26</f>
        <v>0.0832318306645818</v>
      </c>
      <c r="S33" s="14">
        <f>[4]OECD!BR26</f>
        <v>0.206299037041999</v>
      </c>
      <c r="T33" s="10">
        <f>[4]OECD!DR$7</f>
        <v>0.05</v>
      </c>
      <c r="U33" s="10">
        <f>[4]OECD!DS$7</f>
        <v>0.125</v>
      </c>
      <c r="V33" s="10">
        <f>[4]OECD!DT$7</f>
        <v>0.08</v>
      </c>
      <c r="W33" s="16">
        <f>[4]OECD!BM26</f>
        <v>-0.120915240240919</v>
      </c>
      <c r="X33" s="16">
        <f>[4]OECD!BN26</f>
        <v>-0.120915240240919</v>
      </c>
      <c r="Y33" s="16">
        <f>[4]OECD!BO26</f>
        <v>-0.120915240240919</v>
      </c>
      <c r="Z33" s="11">
        <f>[4]Final!AL30/10</f>
        <v>19.8915491129629</v>
      </c>
      <c r="AA33" s="11">
        <f>[4]Final!AP30/10</f>
        <v>12.0424099070294</v>
      </c>
      <c r="AB33" s="10">
        <f>[4]Final!AS30</f>
        <v>1.26053559491677</v>
      </c>
      <c r="AC33" s="10">
        <f>[4]Final!AT30</f>
        <v>0.282452429521172</v>
      </c>
      <c r="AD33" s="10">
        <f>[4]Final!AD30</f>
        <v>1.15511604996666</v>
      </c>
      <c r="AE33" s="10">
        <f>[4]Final!AF30</f>
        <v>0.258799286139208</v>
      </c>
      <c r="AF33" s="12">
        <f t="shared" si="2"/>
        <v>3.96041565977644</v>
      </c>
      <c r="AG33" s="12">
        <f t="shared" si="3"/>
        <v>2.39764879579768</v>
      </c>
      <c r="AH33" s="11">
        <f>[4]Final!AI30/10</f>
        <v>15.5740091852137</v>
      </c>
      <c r="AI33" s="11">
        <f>[4]Final!AJ30/10</f>
        <v>2.7216630086945</v>
      </c>
      <c r="AJ33" s="11">
        <f>[4]Final!AK30/10</f>
        <v>1.59587691905474</v>
      </c>
      <c r="AK33" s="11">
        <f>[4]Final!M30/10</f>
        <v>16.0985577988374</v>
      </c>
      <c r="AL33" s="11">
        <f>[4]Final!N30/10</f>
        <v>3.56536436815574</v>
      </c>
      <c r="AM33" s="11">
        <f>[4]Final!O30/10</f>
        <v>1.73072172300148</v>
      </c>
      <c r="AN33" s="14">
        <f>[4]Final!X30</f>
        <v>0.710153785304512</v>
      </c>
      <c r="AO33" s="14">
        <f>[4]Final!Y30</f>
        <v>0.20562444698857</v>
      </c>
      <c r="AP33" s="14">
        <f>[4]Final!Z30</f>
        <v>0.0842217677069173</v>
      </c>
      <c r="AQ33" s="14">
        <f>[4]Final!Q30</f>
        <v>0.084202587066296</v>
      </c>
      <c r="AR33" s="10">
        <f>[4]Final!D30</f>
        <v>0.0202254166492872</v>
      </c>
      <c r="AS33" s="10">
        <f>[4]Final!E30</f>
        <v>0.0960105046613231</v>
      </c>
      <c r="AT33" s="10">
        <f>[4]Final!F30</f>
        <v>0.0456545338559341</v>
      </c>
      <c r="AU33" s="11">
        <f>[4]Final!AL130/10</f>
        <v>16.0652508195482</v>
      </c>
      <c r="AV33" s="11">
        <f>[4]Final!AP130/10</f>
        <v>9.72595621032662</v>
      </c>
      <c r="AW33" s="10">
        <f>[4]Final!AS130</f>
        <v>1.3130000032278</v>
      </c>
      <c r="AX33" s="10">
        <f>[4]Final!AT130</f>
        <v>0.285663094482304</v>
      </c>
      <c r="AY33" s="10">
        <f>[4]Final!AD130</f>
        <v>1.20137693532494</v>
      </c>
      <c r="AZ33" s="10">
        <f>[4]Final!AF130</f>
        <v>0.265259293413331</v>
      </c>
      <c r="BA33" s="12">
        <f t="shared" si="4"/>
        <v>4.05927340529953</v>
      </c>
      <c r="BB33" s="12">
        <f t="shared" si="5"/>
        <v>2.45749760331454</v>
      </c>
      <c r="BC33" s="11">
        <f>[4]Final!AI130/10</f>
        <v>12.3971337020721</v>
      </c>
      <c r="BD33" s="11">
        <f>[4]Final!AJ130/10</f>
        <v>2.33738284562743</v>
      </c>
      <c r="BE33" s="11">
        <f>[4]Final!AK130/10</f>
        <v>1.3307342718487</v>
      </c>
      <c r="BF33" s="11">
        <f>[4]Final!M130/10</f>
        <v>11.1005475797152</v>
      </c>
      <c r="BG33" s="11">
        <f>[4]Final!N130/10</f>
        <v>2.01516736989563</v>
      </c>
      <c r="BH33" s="11">
        <f>[4]Final!O130/10</f>
        <v>1.13607247250891</v>
      </c>
      <c r="BI33" s="14">
        <f>[4]Final!X130</f>
        <v>0.755632641011708</v>
      </c>
      <c r="BJ33" s="14">
        <f>[4]Final!Y130</f>
        <v>0.161935272781289</v>
      </c>
      <c r="BK33" s="14">
        <f>[4]Final!Z130</f>
        <v>0.0824320862070028</v>
      </c>
      <c r="BL33" s="14">
        <f>[4]Final!Q130</f>
        <v>0.19246408120484</v>
      </c>
      <c r="BM33" s="10">
        <f>[4]Final!D130</f>
        <v>0.0458674927848198</v>
      </c>
      <c r="BN33" s="10">
        <f>[4]Final!E130</f>
        <v>0.114536104318399</v>
      </c>
      <c r="BO33" s="10">
        <f>[4]Final!F130</f>
        <v>0.0709459241105413</v>
      </c>
      <c r="BP33" s="11">
        <f>[4]Data!$BB34/10</f>
        <v>9.061</v>
      </c>
      <c r="BQ33" s="11">
        <f>[4]Data!$BD34/10</f>
        <v>2.882</v>
      </c>
      <c r="BR33" s="21">
        <f>[4]Data!$CR34/10</f>
        <v>3.38354841861941</v>
      </c>
      <c r="BS33" s="22">
        <f>[4]Data!BP34</f>
        <v>0.605403321714222</v>
      </c>
      <c r="BT33" s="22">
        <f>[4]Data!BQ34</f>
        <v>0.605403321714222</v>
      </c>
      <c r="BU33" s="22">
        <f>[4]Data!BR34</f>
        <v>0.605403321714222</v>
      </c>
      <c r="BV33" s="22">
        <f>[4]Data!BS34</f>
        <v>0.605403321714222</v>
      </c>
      <c r="BW33" s="21">
        <f>[4]Data!$AZ34</f>
        <v>99.6</v>
      </c>
      <c r="BX33" s="10"/>
    </row>
    <row r="34" spans="1:76">
      <c r="A34" s="1">
        <v>1971</v>
      </c>
      <c r="B34" s="11">
        <f>[4]OECD!AB27</f>
        <v>19.187118664236</v>
      </c>
      <c r="C34" s="11">
        <f>[4]OECD!EA27</f>
        <v>12.6111754174311</v>
      </c>
      <c r="D34" s="10">
        <f>[4]OECD!EH27</f>
        <v>1.19035179458509</v>
      </c>
      <c r="E34" s="10">
        <f>[4]OECD!EI27</f>
        <v>0.34022523173216</v>
      </c>
      <c r="F34" s="10">
        <f>[4]OECD!CG27</f>
        <v>1.24707916587392</v>
      </c>
      <c r="G34" s="10">
        <f>[4]OECD!CH27</f>
        <v>0.329514068335967</v>
      </c>
      <c r="H34" s="12">
        <f t="shared" si="0"/>
        <v>5.04256675442467</v>
      </c>
      <c r="I34" s="12">
        <f t="shared" si="1"/>
        <v>3.31434307604977</v>
      </c>
      <c r="J34" s="11">
        <f>[4]OECD!Y27</f>
        <v>14.6069674358157</v>
      </c>
      <c r="K34" s="11">
        <f>[4]OECD!Z27</f>
        <v>2.9056409195519</v>
      </c>
      <c r="L34" s="11">
        <f>[4]OECD!AA27</f>
        <v>1.67451030886837</v>
      </c>
      <c r="M34" s="11">
        <f>[4]OECD!AV27</f>
        <v>13.8575332384523</v>
      </c>
      <c r="N34" s="11">
        <f>[4]OECD!AW27</f>
        <v>2.80837656683182</v>
      </c>
      <c r="O34" s="11">
        <f>[4]OECD!AX27</f>
        <v>1.56735024981071</v>
      </c>
      <c r="P34" s="14">
        <f>[4]OECD!BX27</f>
        <v>0.722508064215459</v>
      </c>
      <c r="Q34" s="14">
        <f>[4]OECD!BY27</f>
        <v>0.186766853229274</v>
      </c>
      <c r="R34" s="14">
        <f>[4]OECD!BZ27</f>
        <v>0.0907250825552672</v>
      </c>
      <c r="S34" s="14">
        <f>[4]OECD!BR27</f>
        <v>0.330920616322894</v>
      </c>
      <c r="T34" s="10">
        <f>[4]OECD!DR$7</f>
        <v>0.05</v>
      </c>
      <c r="U34" s="10">
        <f>[4]OECD!DS$7</f>
        <v>0.125</v>
      </c>
      <c r="V34" s="10">
        <f>[4]OECD!DT$7</f>
        <v>0.08</v>
      </c>
      <c r="W34" s="16">
        <f>[4]OECD!BM27</f>
        <v>0.0889447547417213</v>
      </c>
      <c r="X34" s="16">
        <f>[4]OECD!BN27</f>
        <v>0.0889447547417213</v>
      </c>
      <c r="Y34" s="16">
        <f>[4]OECD!BO27</f>
        <v>0.0889447547417213</v>
      </c>
      <c r="Z34" s="11">
        <f>[4]Final!AL31/10</f>
        <v>23.3712963581111</v>
      </c>
      <c r="AA34" s="11">
        <f>[4]Final!AP31/10</f>
        <v>15.3613225238602</v>
      </c>
      <c r="AB34" s="10">
        <f>[4]Final!AS31</f>
        <v>1.17493596026065</v>
      </c>
      <c r="AC34" s="10">
        <f>[4]Final!AT31</f>
        <v>0.331863516507413</v>
      </c>
      <c r="AD34" s="10">
        <f>[4]Final!AD31</f>
        <v>1.19553560852055</v>
      </c>
      <c r="AE34" s="10">
        <f>[4]Final!AF31</f>
        <v>0.309403762039122</v>
      </c>
      <c r="AF34" s="12">
        <f t="shared" si="2"/>
        <v>4.73481794580514</v>
      </c>
      <c r="AG34" s="12">
        <f t="shared" si="3"/>
        <v>3.11206808740124</v>
      </c>
      <c r="AH34" s="11">
        <f>[4]Final!AI31/10</f>
        <v>18.0894120730066</v>
      </c>
      <c r="AI34" s="11">
        <f>[4]Final!AJ31/10</f>
        <v>3.31110588681853</v>
      </c>
      <c r="AJ34" s="11">
        <f>[4]Final!AK31/10</f>
        <v>1.97077839828587</v>
      </c>
      <c r="AK34" s="11">
        <f>[4]Final!M31/10</f>
        <v>19.0850196997921</v>
      </c>
      <c r="AL34" s="11">
        <f>[4]Final!N31/10</f>
        <v>4.28841469452944</v>
      </c>
      <c r="AM34" s="11">
        <f>[4]Final!O31/10</f>
        <v>2.18323600442013</v>
      </c>
      <c r="AN34" s="14">
        <f>[4]Final!X31</f>
        <v>0.698596387714056</v>
      </c>
      <c r="AO34" s="14">
        <f>[4]Final!Y31</f>
        <v>0.211721457865525</v>
      </c>
      <c r="AP34" s="14">
        <f>[4]Final!Z31</f>
        <v>0.089682154420419</v>
      </c>
      <c r="AQ34" s="14">
        <f>[4]Final!Q31</f>
        <v>0.265989529155609</v>
      </c>
      <c r="AR34" s="10">
        <f>[4]Final!D31</f>
        <v>0.0204107700841286</v>
      </c>
      <c r="AS34" s="10">
        <f>[4]Final!E31</f>
        <v>0.0927726202435767</v>
      </c>
      <c r="AT34" s="10">
        <f>[4]Final!F31</f>
        <v>0.0457660175960713</v>
      </c>
      <c r="AU34" s="11">
        <f>[4]Final!AL131/10</f>
        <v>19.1379967822233</v>
      </c>
      <c r="AV34" s="11">
        <f>[4]Final!AP131/10</f>
        <v>12.5788889297235</v>
      </c>
      <c r="AW34" s="10">
        <f>[4]Final!AS131</f>
        <v>1.19126660375175</v>
      </c>
      <c r="AX34" s="10">
        <f>[4]Final!AT131</f>
        <v>0.340300904381151</v>
      </c>
      <c r="AY34" s="10">
        <f>[4]Final!AD131</f>
        <v>1.24415605053671</v>
      </c>
      <c r="AZ34" s="10">
        <f>[4]Final!AF131</f>
        <v>0.33002395486129</v>
      </c>
      <c r="BA34" s="12">
        <f t="shared" si="4"/>
        <v>5.05036956798619</v>
      </c>
      <c r="BB34" s="12">
        <f t="shared" si="5"/>
        <v>3.31947165487892</v>
      </c>
      <c r="BC34" s="11">
        <f>[4]Final!AI131/10</f>
        <v>14.5879276514149</v>
      </c>
      <c r="BD34" s="11">
        <f>[4]Final!AJ131/10</f>
        <v>2.88018037065756</v>
      </c>
      <c r="BE34" s="11">
        <f>[4]Final!AK131/10</f>
        <v>1.66988876015076</v>
      </c>
      <c r="BF34" s="11">
        <f>[4]Final!M131/10</f>
        <v>13.5315350103089</v>
      </c>
      <c r="BG34" s="11">
        <f>[4]Final!N131/10</f>
        <v>2.65024420231576</v>
      </c>
      <c r="BH34" s="11">
        <f>[4]Final!O131/10</f>
        <v>1.51137506495388</v>
      </c>
      <c r="BI34" s="14">
        <f>[4]Final!X131</f>
        <v>0.732187348931324</v>
      </c>
      <c r="BJ34" s="14">
        <f>[4]Final!Y131</f>
        <v>0.178604751366896</v>
      </c>
      <c r="BK34" s="14">
        <f>[4]Final!Z131</f>
        <v>0.0892078997017803</v>
      </c>
      <c r="BL34" s="14">
        <f>[4]Final!Q131</f>
        <v>0.338063081266666</v>
      </c>
      <c r="BM34" s="10">
        <f>[4]Final!D131</f>
        <v>0.0475617775059357</v>
      </c>
      <c r="BN34" s="10">
        <f>[4]Final!E131</f>
        <v>0.122848320793605</v>
      </c>
      <c r="BO34" s="10">
        <f>[4]Final!F131</f>
        <v>0.0754191972473702</v>
      </c>
      <c r="BP34" s="11">
        <f>[4]Data!$BB35/10</f>
        <v>9.977</v>
      </c>
      <c r="BQ34" s="11">
        <f>[4]Data!$BD35/10</f>
        <v>2.791</v>
      </c>
      <c r="BR34" s="21">
        <f>[4]Data!$CR35/10</f>
        <v>3.72560010733538</v>
      </c>
      <c r="BS34" s="22">
        <f>[4]Data!BP35</f>
        <v>0.657273019368866</v>
      </c>
      <c r="BT34" s="22">
        <f>[4]Data!BQ35</f>
        <v>0.657273019368866</v>
      </c>
      <c r="BU34" s="22">
        <f>[4]Data!BR35</f>
        <v>0.657273019368866</v>
      </c>
      <c r="BV34" s="22">
        <f>[4]Data!BS35</f>
        <v>0.657273019368866</v>
      </c>
      <c r="BW34" s="21">
        <f>[4]Data!$AZ35</f>
        <v>99.7</v>
      </c>
      <c r="BX34" s="10"/>
    </row>
    <row r="35" spans="1:76">
      <c r="A35" s="1">
        <v>1972</v>
      </c>
      <c r="B35" s="11">
        <f>[4]OECD!AB28</f>
        <v>21.34154141529</v>
      </c>
      <c r="C35" s="11">
        <f>[4]OECD!EA28</f>
        <v>14.1577398356045</v>
      </c>
      <c r="D35" s="10">
        <f>[4]OECD!EH28</f>
        <v>1.11219902728459</v>
      </c>
      <c r="E35" s="10">
        <f>[4]OECD!EI28</f>
        <v>0.378398171790182</v>
      </c>
      <c r="F35" s="10">
        <f>[4]OECD!CG28</f>
        <v>1.14956935115509</v>
      </c>
      <c r="G35" s="10">
        <f>[4]OECD!CH28</f>
        <v>0.378799273733452</v>
      </c>
      <c r="H35" s="12">
        <f t="shared" si="0"/>
        <v>5.79678019204021</v>
      </c>
      <c r="I35" s="12">
        <f t="shared" si="1"/>
        <v>3.845519133135</v>
      </c>
      <c r="J35" s="11">
        <f>[4]OECD!Y28</f>
        <v>16.1854406883139</v>
      </c>
      <c r="K35" s="11">
        <f>[4]OECD!Z28</f>
        <v>3.23766168670138</v>
      </c>
      <c r="L35" s="11">
        <f>[4]OECD!AA28</f>
        <v>1.91843904027466</v>
      </c>
      <c r="M35" s="11">
        <f>[4]OECD!AV28</f>
        <v>15.7909785251947</v>
      </c>
      <c r="N35" s="11">
        <f>[4]OECD!AW28</f>
        <v>3.27642805666842</v>
      </c>
      <c r="O35" s="11">
        <f>[4]OECD!AX28</f>
        <v>1.871327786012</v>
      </c>
      <c r="P35" s="14">
        <f>[4]OECD!BX28</f>
        <v>0.713611015847371</v>
      </c>
      <c r="Q35" s="14">
        <f>[4]OECD!BY28</f>
        <v>0.19182448869131</v>
      </c>
      <c r="R35" s="14">
        <f>[4]OECD!BZ28</f>
        <v>0.0945644954613185</v>
      </c>
      <c r="S35" s="14">
        <f>[4]OECD!BR28</f>
        <v>0.219852813844937</v>
      </c>
      <c r="T35" s="10">
        <f>[4]OECD!DR$7</f>
        <v>0.05</v>
      </c>
      <c r="U35" s="10">
        <f>[4]OECD!DS$7</f>
        <v>0.125</v>
      </c>
      <c r="V35" s="10">
        <f>[4]OECD!DT$7</f>
        <v>0.08</v>
      </c>
      <c r="W35" s="16">
        <f>[4]OECD!BM28</f>
        <v>0.0133582329927724</v>
      </c>
      <c r="X35" s="16">
        <f>[4]OECD!BN28</f>
        <v>0.0133582329927724</v>
      </c>
      <c r="Y35" s="16">
        <f>[4]OECD!BO28</f>
        <v>0.0133582329927724</v>
      </c>
      <c r="Z35" s="11">
        <f>[4]Final!AL32/10</f>
        <v>26.0066878181982</v>
      </c>
      <c r="AA35" s="11">
        <f>[4]Final!AP32/10</f>
        <v>17.2525457721645</v>
      </c>
      <c r="AB35" s="10">
        <f>[4]Final!AS32</f>
        <v>1.11276188619176</v>
      </c>
      <c r="AC35" s="10">
        <f>[4]Final!AT32</f>
        <v>0.369285072587018</v>
      </c>
      <c r="AD35" s="10">
        <f>[4]Final!AD32</f>
        <v>1.13640706716964</v>
      </c>
      <c r="AE35" s="10">
        <f>[4]Final!AF32</f>
        <v>0.351608621790132</v>
      </c>
      <c r="AF35" s="12">
        <f t="shared" si="2"/>
        <v>5.38068057537461</v>
      </c>
      <c r="AG35" s="12">
        <f t="shared" si="3"/>
        <v>3.56948330217924</v>
      </c>
      <c r="AH35" s="11">
        <f>[4]Final!AI32/10</f>
        <v>20.0392100949482</v>
      </c>
      <c r="AI35" s="11">
        <f>[4]Final!AJ32/10</f>
        <v>3.7087265481264</v>
      </c>
      <c r="AJ35" s="11">
        <f>[4]Final!AK32/10</f>
        <v>2.25875117512359</v>
      </c>
      <c r="AK35" s="11">
        <f>[4]Final!M32/10</f>
        <v>21.6164771592533</v>
      </c>
      <c r="AL35" s="11">
        <f>[4]Final!N32/10</f>
        <v>4.85155534720222</v>
      </c>
      <c r="AM35" s="11">
        <f>[4]Final!O32/10</f>
        <v>2.57094303586111</v>
      </c>
      <c r="AN35" s="14">
        <f>[4]Final!X32</f>
        <v>0.689851054215056</v>
      </c>
      <c r="AO35" s="14">
        <f>[4]Final!Y32</f>
        <v>0.216349579861381</v>
      </c>
      <c r="AP35" s="14">
        <f>[4]Final!Z32</f>
        <v>0.0937993659235632</v>
      </c>
      <c r="AQ35" s="14">
        <f>[4]Final!Q32</f>
        <v>0.16922636460865</v>
      </c>
      <c r="AR35" s="10">
        <f>[4]Final!D32</f>
        <v>0.0208702915351832</v>
      </c>
      <c r="AS35" s="10">
        <f>[4]Final!E32</f>
        <v>0.0927417021616003</v>
      </c>
      <c r="AT35" s="10">
        <f>[4]Final!F32</f>
        <v>0.0467790248935871</v>
      </c>
      <c r="AU35" s="11">
        <f>[4]Final!AL132/10</f>
        <v>21.2873581575914</v>
      </c>
      <c r="AV35" s="11">
        <f>[4]Final!AP132/10</f>
        <v>14.1217952685737</v>
      </c>
      <c r="AW35" s="10">
        <f>[4]Final!AS132</f>
        <v>1.11230858693448</v>
      </c>
      <c r="AX35" s="10">
        <f>[4]Final!AT132</f>
        <v>0.378519618084724</v>
      </c>
      <c r="AY35" s="10">
        <f>[4]Final!AD132</f>
        <v>1.14790368831661</v>
      </c>
      <c r="AZ35" s="10">
        <f>[4]Final!AF132</f>
        <v>0.37883571501811</v>
      </c>
      <c r="BA35" s="12">
        <f t="shared" si="4"/>
        <v>5.79733785445332</v>
      </c>
      <c r="BB35" s="12">
        <f t="shared" si="5"/>
        <v>3.84588908014152</v>
      </c>
      <c r="BC35" s="11">
        <f>[4]Final!AI132/10</f>
        <v>16.1652458204324</v>
      </c>
      <c r="BD35" s="11">
        <f>[4]Final!AJ132/10</f>
        <v>3.20895878396953</v>
      </c>
      <c r="BE35" s="11">
        <f>[4]Final!AK132/10</f>
        <v>1.91315355318945</v>
      </c>
      <c r="BF35" s="11">
        <f>[4]Final!M132/10</f>
        <v>15.4091646654942</v>
      </c>
      <c r="BG35" s="11">
        <f>[4]Final!N132/10</f>
        <v>3.0820233097701</v>
      </c>
      <c r="BH35" s="11">
        <f>[4]Final!O132/10</f>
        <v>1.80122676962031</v>
      </c>
      <c r="BI35" s="14">
        <f>[4]Final!X132</f>
        <v>0.719272382660719</v>
      </c>
      <c r="BJ35" s="14">
        <f>[4]Final!Y132</f>
        <v>0.187215906214709</v>
      </c>
      <c r="BK35" s="14">
        <f>[4]Final!Z132</f>
        <v>0.0935117111245718</v>
      </c>
      <c r="BL35" s="14">
        <f>[4]Final!Q132</f>
        <v>0.224867977308855</v>
      </c>
      <c r="BM35" s="10">
        <f>[4]Final!D132</f>
        <v>0.0489138252844276</v>
      </c>
      <c r="BN35" s="10">
        <f>[4]Final!E132</f>
        <v>0.128638567432899</v>
      </c>
      <c r="BO35" s="10">
        <f>[4]Final!F132</f>
        <v>0.0785980618219948</v>
      </c>
      <c r="BP35" s="11">
        <f>[4]Data!$BB36/10</f>
        <v>10.069</v>
      </c>
      <c r="BQ35" s="11">
        <f>[4]Data!$BD36/10</f>
        <v>2.324</v>
      </c>
      <c r="BR35" s="21">
        <f>[4]Data!$CR36/10</f>
        <v>3.75995464375663</v>
      </c>
      <c r="BS35" s="22">
        <f>[4]Data!BP36</f>
        <v>0.663388813399452</v>
      </c>
      <c r="BT35" s="22">
        <f>[4]Data!BQ36</f>
        <v>0.663388813399452</v>
      </c>
      <c r="BU35" s="22">
        <f>[4]Data!BR36</f>
        <v>0.663388813399452</v>
      </c>
      <c r="BV35" s="22">
        <f>[4]Data!BS36</f>
        <v>0.663388813399452</v>
      </c>
      <c r="BW35" s="21">
        <f>[4]Data!$AZ36</f>
        <v>99.6</v>
      </c>
      <c r="BX35" s="10"/>
    </row>
    <row r="36" spans="1:76">
      <c r="A36" s="1">
        <v>1973</v>
      </c>
      <c r="B36" s="11">
        <f>[4]OECD!AB29</f>
        <v>22.5746281806482</v>
      </c>
      <c r="C36" s="11">
        <f>[4]OECD!EA29</f>
        <v>15.887831280544</v>
      </c>
      <c r="D36" s="10">
        <f>[4]OECD!EH29</f>
        <v>1.05776115047578</v>
      </c>
      <c r="E36" s="10">
        <f>[4]OECD!EI29</f>
        <v>0.400254885530715</v>
      </c>
      <c r="F36" s="10">
        <f>[4]OECD!CG29</f>
        <v>1.08345163971228</v>
      </c>
      <c r="G36" s="10">
        <f>[4]OECD!CH29</f>
        <v>0.410410694248331</v>
      </c>
      <c r="H36" s="12">
        <f t="shared" si="0"/>
        <v>6.28053100411765</v>
      </c>
      <c r="I36" s="12">
        <f t="shared" si="1"/>
        <v>4.42018429482641</v>
      </c>
      <c r="J36" s="11">
        <f>[4]OECD!Y29</f>
        <v>17.1428120815947</v>
      </c>
      <c r="K36" s="11">
        <f>[4]OECD!Z29</f>
        <v>3.36892392958413</v>
      </c>
      <c r="L36" s="11">
        <f>[4]OECD!AA29</f>
        <v>2.06289216946935</v>
      </c>
      <c r="M36" s="11">
        <f>[4]OECD!AV29</f>
        <v>17.0914116768762</v>
      </c>
      <c r="N36" s="11">
        <f>[4]OECD!AW29</f>
        <v>3.5235123286856</v>
      </c>
      <c r="O36" s="11">
        <f>[4]OECD!AX29</f>
        <v>2.07361000507501</v>
      </c>
      <c r="P36" s="14">
        <f>[4]OECD!BX29</f>
        <v>0.709622566662544</v>
      </c>
      <c r="Q36" s="14">
        <f>[4]OECD!BY29</f>
        <v>0.193233035045513</v>
      </c>
      <c r="R36" s="14">
        <f>[4]OECD!BZ29</f>
        <v>0.0971443982919436</v>
      </c>
      <c r="S36" s="14">
        <f>[4]OECD!BR29</f>
        <v>0.252086458719147</v>
      </c>
      <c r="T36" s="10">
        <f>[4]OECD!DR$7</f>
        <v>0.05</v>
      </c>
      <c r="U36" s="10">
        <f>[4]OECD!DS$7</f>
        <v>0.125</v>
      </c>
      <c r="V36" s="10">
        <f>[4]OECD!DT$7</f>
        <v>0.08</v>
      </c>
      <c r="W36" s="16">
        <f>[4]OECD!BM29</f>
        <v>0.0577302781408655</v>
      </c>
      <c r="X36" s="16">
        <f>[4]OECD!BN29</f>
        <v>0.0577302781408655</v>
      </c>
      <c r="Y36" s="16">
        <f>[4]OECD!BO29</f>
        <v>0.0577302781408655</v>
      </c>
      <c r="Z36" s="11">
        <f>[4]Final!AL33/10</f>
        <v>27.7518478228386</v>
      </c>
      <c r="AA36" s="11">
        <f>[4]Final!AP33/10</f>
        <v>19.531514424258</v>
      </c>
      <c r="AB36" s="10">
        <f>[4]Final!AS33</f>
        <v>1.06710427782423</v>
      </c>
      <c r="AC36" s="10">
        <f>[4]Final!AT33</f>
        <v>0.394065680694238</v>
      </c>
      <c r="AD36" s="10">
        <f>[4]Final!AD33</f>
        <v>1.09112796537261</v>
      </c>
      <c r="AE36" s="10">
        <f>[4]Final!AF33</f>
        <v>0.383650000101334</v>
      </c>
      <c r="AF36" s="12">
        <f t="shared" si="2"/>
        <v>5.87101104852841</v>
      </c>
      <c r="AG36" s="12">
        <f t="shared" si="3"/>
        <v>4.13196763369907</v>
      </c>
      <c r="AH36" s="11">
        <f>[4]Final!AI33/10</f>
        <v>21.3907580027477</v>
      </c>
      <c r="AI36" s="11">
        <f>[4]Final!AJ33/10</f>
        <v>3.91049098444745</v>
      </c>
      <c r="AJ36" s="11">
        <f>[4]Final!AK33/10</f>
        <v>2.45059883564342</v>
      </c>
      <c r="AK36" s="11">
        <f>[4]Final!M33/10</f>
        <v>23.5981460716537</v>
      </c>
      <c r="AL36" s="11">
        <f>[4]Final!N33/10</f>
        <v>5.22935185885047</v>
      </c>
      <c r="AM36" s="11">
        <f>[4]Final!O33/10</f>
        <v>2.87381819944597</v>
      </c>
      <c r="AN36" s="14">
        <f>[4]Final!X33</f>
        <v>0.687152622463475</v>
      </c>
      <c r="AO36" s="14">
        <f>[4]Final!Y33</f>
        <v>0.216255440463672</v>
      </c>
      <c r="AP36" s="14">
        <f>[4]Final!Z33</f>
        <v>0.096591937072853</v>
      </c>
      <c r="AQ36" s="14">
        <f>[4]Final!Q33</f>
        <v>0.209804422430681</v>
      </c>
      <c r="AR36" s="10">
        <f>[4]Final!D33</f>
        <v>0.0215230366902368</v>
      </c>
      <c r="AS36" s="10">
        <f>[4]Final!E33</f>
        <v>0.094601125311038</v>
      </c>
      <c r="AT36" s="10">
        <f>[4]Final!F33</f>
        <v>0.0483531891704963</v>
      </c>
      <c r="AU36" s="11">
        <f>[4]Final!AL133/10</f>
        <v>22.5148076399251</v>
      </c>
      <c r="AV36" s="11">
        <f>[4]Final!AP133/10</f>
        <v>15.8457300928516</v>
      </c>
      <c r="AW36" s="10">
        <f>[4]Final!AS133</f>
        <v>1.05766095883044</v>
      </c>
      <c r="AX36" s="10">
        <f>[4]Final!AT133</f>
        <v>0.400345422199621</v>
      </c>
      <c r="AY36" s="10">
        <f>[4]Final!AD133</f>
        <v>1.08246847500952</v>
      </c>
      <c r="AZ36" s="10">
        <f>[4]Final!AF133</f>
        <v>0.410077718714795</v>
      </c>
      <c r="BA36" s="12">
        <f t="shared" si="4"/>
        <v>6.27543546642506</v>
      </c>
      <c r="BB36" s="12">
        <f t="shared" si="5"/>
        <v>4.41659809874399</v>
      </c>
      <c r="BC36" s="11">
        <f>[4]Final!AI133/10</f>
        <v>17.1212945013189</v>
      </c>
      <c r="BD36" s="11">
        <f>[4]Final!AJ133/10</f>
        <v>3.33665652278767</v>
      </c>
      <c r="BE36" s="11">
        <f>[4]Final!AK133/10</f>
        <v>2.05685661581851</v>
      </c>
      <c r="BF36" s="11">
        <f>[4]Final!M133/10</f>
        <v>16.6694879556918</v>
      </c>
      <c r="BG36" s="11">
        <f>[4]Final!N133/10</f>
        <v>3.30705978301001</v>
      </c>
      <c r="BH36" s="11">
        <f>[4]Final!O133/10</f>
        <v>1.99337167182316</v>
      </c>
      <c r="BI36" s="14">
        <f>[4]Final!X133</f>
        <v>0.715982878347937</v>
      </c>
      <c r="BJ36" s="14">
        <f>[4]Final!Y133</f>
        <v>0.188043579909029</v>
      </c>
      <c r="BK36" s="14">
        <f>[4]Final!Z133</f>
        <v>0.0959735417430344</v>
      </c>
      <c r="BL36" s="14">
        <f>[4]Final!Q133</f>
        <v>0.263957306656277</v>
      </c>
      <c r="BM36" s="10">
        <f>[4]Final!D133</f>
        <v>0.0499899873909718</v>
      </c>
      <c r="BN36" s="10">
        <f>[4]Final!E133</f>
        <v>0.133068400093925</v>
      </c>
      <c r="BO36" s="10">
        <f>[4]Final!F133</f>
        <v>0.0810162777949969</v>
      </c>
      <c r="BP36" s="11">
        <f>[4]Data!$BB37/10</f>
        <v>11.257</v>
      </c>
      <c r="BQ36" s="11">
        <f>[4]Data!$BD37/10</f>
        <v>1.896</v>
      </c>
      <c r="BR36" s="21">
        <f>[4]Data!$CR37/10</f>
        <v>4.20357626623979</v>
      </c>
      <c r="BS36" s="22">
        <f>[4]Data!BP37</f>
        <v>0.703791493414879</v>
      </c>
      <c r="BT36" s="22">
        <f>[4]Data!BQ37</f>
        <v>0.703791493414879</v>
      </c>
      <c r="BU36" s="22">
        <f>[4]Data!BR37</f>
        <v>0.703791493414879</v>
      </c>
      <c r="BV36" s="22">
        <f>[4]Data!BS37</f>
        <v>0.703791493414879</v>
      </c>
      <c r="BW36" s="21">
        <f>[4]Data!$AZ37</f>
        <v>100.3</v>
      </c>
      <c r="BX36" s="10"/>
    </row>
    <row r="37" spans="1:76">
      <c r="A37" s="1">
        <v>1974</v>
      </c>
      <c r="B37" s="11">
        <f>[4]OECD!AB30</f>
        <v>24.0125547344123</v>
      </c>
      <c r="C37" s="11">
        <f>[4]OECD!EA30</f>
        <v>17.0706346387893</v>
      </c>
      <c r="D37" s="10">
        <f>[4]OECD!EH30</f>
        <v>1.06366844631293</v>
      </c>
      <c r="E37" s="10">
        <f>[4]OECD!EI30</f>
        <v>0.425738492221615</v>
      </c>
      <c r="F37" s="10">
        <f>[4]OECD!CG30</f>
        <v>1.06027818304655</v>
      </c>
      <c r="G37" s="10">
        <f>[4]OECD!CH30</f>
        <v>0.435149505200494</v>
      </c>
      <c r="H37" s="12">
        <f t="shared" si="0"/>
        <v>6.65911000161339</v>
      </c>
      <c r="I37" s="12">
        <f t="shared" si="1"/>
        <v>4.73399166037684</v>
      </c>
      <c r="J37" s="11">
        <f>[4]OECD!Y30</f>
        <v>18.2333172306716</v>
      </c>
      <c r="K37" s="11">
        <f>[4]OECD!Z30</f>
        <v>3.54314925254107</v>
      </c>
      <c r="L37" s="11">
        <f>[4]OECD!AA30</f>
        <v>2.23608825119958</v>
      </c>
      <c r="M37" s="11">
        <f>[4]OECD!AV30</f>
        <v>18.1416047755212</v>
      </c>
      <c r="N37" s="11">
        <f>[4]OECD!AW30</f>
        <v>3.68643903046677</v>
      </c>
      <c r="O37" s="11">
        <f>[4]OECD!AX30</f>
        <v>2.23905230243174</v>
      </c>
      <c r="P37" s="14">
        <f>[4]OECD!BX30</f>
        <v>0.708395442026327</v>
      </c>
      <c r="Q37" s="14">
        <f>[4]OECD!BY30</f>
        <v>0.192402001516151</v>
      </c>
      <c r="R37" s="14">
        <f>[4]OECD!BZ30</f>
        <v>0.099202556457522</v>
      </c>
      <c r="S37" s="14">
        <f>[4]OECD!BR30</f>
        <v>0.185853558477289</v>
      </c>
      <c r="T37" s="10">
        <f>[4]OECD!DR$7</f>
        <v>0.05</v>
      </c>
      <c r="U37" s="10">
        <f>[4]OECD!DS$7</f>
        <v>0.125</v>
      </c>
      <c r="V37" s="10">
        <f>[4]OECD!DT$7</f>
        <v>0.08</v>
      </c>
      <c r="W37" s="16">
        <f>[4]OECD!BM30</f>
        <v>0.0111178978945432</v>
      </c>
      <c r="X37" s="16">
        <f>[4]OECD!BN30</f>
        <v>0.0111178978945432</v>
      </c>
      <c r="Y37" s="16">
        <f>[4]OECD!BO30</f>
        <v>0.0111178978945432</v>
      </c>
      <c r="Z37" s="11">
        <f>[4]Final!AL34/10</f>
        <v>29.7134393965519</v>
      </c>
      <c r="AA37" s="11">
        <f>[4]Final!AP34/10</f>
        <v>21.123419536591</v>
      </c>
      <c r="AB37" s="10">
        <f>[4]Final!AS34</f>
        <v>1.07068327796533</v>
      </c>
      <c r="AC37" s="10">
        <f>[4]Final!AT34</f>
        <v>0.421919534739346</v>
      </c>
      <c r="AD37" s="10">
        <f>[4]Final!AD34</f>
        <v>1.07393777146301</v>
      </c>
      <c r="AE37" s="10">
        <f>[4]Final!AF34</f>
        <v>0.412016226130612</v>
      </c>
      <c r="AF37" s="12">
        <f t="shared" si="2"/>
        <v>6.30510052169134</v>
      </c>
      <c r="AG37" s="12">
        <f t="shared" si="3"/>
        <v>4.4823247070994</v>
      </c>
      <c r="AH37" s="11">
        <f>[4]Final!AI34/10</f>
        <v>22.8876139467792</v>
      </c>
      <c r="AI37" s="11">
        <f>[4]Final!AJ34/10</f>
        <v>4.15347160651315</v>
      </c>
      <c r="AJ37" s="11">
        <f>[4]Final!AK34/10</f>
        <v>2.67235384325956</v>
      </c>
      <c r="AK37" s="11">
        <f>[4]Final!M34/10</f>
        <v>25.3817619976883</v>
      </c>
      <c r="AL37" s="11">
        <f>[4]Final!N34/10</f>
        <v>5.53860791256682</v>
      </c>
      <c r="AM37" s="11">
        <f>[4]Final!O34/10</f>
        <v>3.14893958690752</v>
      </c>
      <c r="AN37" s="14">
        <f>[4]Final!X34</f>
        <v>0.682110714642262</v>
      </c>
      <c r="AO37" s="14">
        <f>[4]Final!Y34</f>
        <v>0.218524567494844</v>
      </c>
      <c r="AP37" s="14">
        <f>[4]Final!Z34</f>
        <v>0.0993647178628935</v>
      </c>
      <c r="AQ37" s="14">
        <f>[4]Final!Q34</f>
        <v>0.143025065129436</v>
      </c>
      <c r="AR37" s="10">
        <f>[4]Final!D34</f>
        <v>0.0218777477191757</v>
      </c>
      <c r="AS37" s="10">
        <f>[4]Final!E34</f>
        <v>0.0943908173309312</v>
      </c>
      <c r="AT37" s="10">
        <f>[4]Final!F34</f>
        <v>0.0488577733214299</v>
      </c>
      <c r="AU37" s="11">
        <f>[4]Final!AL134/10</f>
        <v>23.9465892775807</v>
      </c>
      <c r="AV37" s="11">
        <f>[4]Final!AP134/10</f>
        <v>17.0237394947779</v>
      </c>
      <c r="AW37" s="10">
        <f>[4]Final!AS134</f>
        <v>1.06359288786979</v>
      </c>
      <c r="AX37" s="10">
        <f>[4]Final!AT134</f>
        <v>0.425804543742744</v>
      </c>
      <c r="AY37" s="10">
        <f>[4]Final!AD134</f>
        <v>1.06049459436618</v>
      </c>
      <c r="AZ37" s="10">
        <f>[4]Final!AF134</f>
        <v>0.434885203967054</v>
      </c>
      <c r="BA37" s="12">
        <f t="shared" si="4"/>
        <v>6.65506538943757</v>
      </c>
      <c r="BB37" s="12">
        <f t="shared" si="5"/>
        <v>4.73111632714084</v>
      </c>
      <c r="BC37" s="11">
        <f>[4]Final!AI134/10</f>
        <v>18.2103211797907</v>
      </c>
      <c r="BD37" s="11">
        <f>[4]Final!AJ134/10</f>
        <v>3.50704452915647</v>
      </c>
      <c r="BE37" s="11">
        <f>[4]Final!AK134/10</f>
        <v>2.22922356863357</v>
      </c>
      <c r="BF37" s="11">
        <f>[4]Final!M134/10</f>
        <v>17.6954786909679</v>
      </c>
      <c r="BG37" s="11">
        <f>[4]Final!N134/10</f>
        <v>3.4613117227526</v>
      </c>
      <c r="BH37" s="11">
        <f>[4]Final!O134/10</f>
        <v>2.15281935865601</v>
      </c>
      <c r="BI37" s="14">
        <f>[4]Final!X134</f>
        <v>0.712752788002992</v>
      </c>
      <c r="BJ37" s="14">
        <f>[4]Final!Y134</f>
        <v>0.189018232258219</v>
      </c>
      <c r="BK37" s="14">
        <f>[4]Final!Z134</f>
        <v>0.0982289797387888</v>
      </c>
      <c r="BL37" s="14">
        <f>[4]Final!Q134</f>
        <v>0.192272905094745</v>
      </c>
      <c r="BM37" s="10">
        <f>[4]Final!D134</f>
        <v>0.0498925142731463</v>
      </c>
      <c r="BN37" s="10">
        <f>[4]Final!E134</f>
        <v>0.132488250871523</v>
      </c>
      <c r="BO37" s="10">
        <f>[4]Final!F134</f>
        <v>0.0807246593126663</v>
      </c>
      <c r="BP37" s="11">
        <f>[4]Data!$BB38/10</f>
        <v>10.973</v>
      </c>
      <c r="BQ37" s="11">
        <f>[4]Data!$BD38/10</f>
        <v>2.122</v>
      </c>
      <c r="BR37" s="21">
        <f>[4]Data!$CR38/10</f>
        <v>4.09752530598287</v>
      </c>
      <c r="BS37" s="22">
        <f>[4]Data!BP38</f>
        <v>0.710904559202336</v>
      </c>
      <c r="BT37" s="22">
        <f>[4]Data!BQ38</f>
        <v>0.710904559202336</v>
      </c>
      <c r="BU37" s="22">
        <f>[4]Data!BR38</f>
        <v>0.710904559202336</v>
      </c>
      <c r="BV37" s="22">
        <f>[4]Data!BS38</f>
        <v>0.710904559202336</v>
      </c>
      <c r="BW37" s="21">
        <f>[4]Data!$AZ38</f>
        <v>99.9</v>
      </c>
      <c r="BX37" s="10"/>
    </row>
    <row r="38" spans="1:76">
      <c r="A38" s="1">
        <v>1975</v>
      </c>
      <c r="B38" s="11">
        <f>[4]OECD!AB31</f>
        <v>26.5154282650057</v>
      </c>
      <c r="C38" s="11">
        <f>[4]OECD!EA31</f>
        <v>20.0487959727561</v>
      </c>
      <c r="D38" s="10">
        <f>[4]OECD!EH31</f>
        <v>1.10420969896497</v>
      </c>
      <c r="E38" s="10">
        <f>[4]OECD!EI31</f>
        <v>0.47010457233383</v>
      </c>
      <c r="F38" s="10">
        <f>[4]OECD!CG31</f>
        <v>1.08481732805851</v>
      </c>
      <c r="G38" s="10">
        <f>[4]OECD!CH31</f>
        <v>0.472057723537584</v>
      </c>
      <c r="H38" s="12">
        <f t="shared" si="0"/>
        <v>7.22391791919796</v>
      </c>
      <c r="I38" s="12">
        <f t="shared" si="1"/>
        <v>5.46213529113841</v>
      </c>
      <c r="J38" s="11">
        <f>[4]OECD!Y31</f>
        <v>20.0365800435224</v>
      </c>
      <c r="K38" s="11">
        <f>[4]OECD!Z31</f>
        <v>3.93641011031579</v>
      </c>
      <c r="L38" s="11">
        <f>[4]OECD!AA31</f>
        <v>2.54243811116756</v>
      </c>
      <c r="M38" s="11">
        <f>[4]OECD!AV31</f>
        <v>19.6255883457405</v>
      </c>
      <c r="N38" s="11">
        <f>[4]OECD!AW31</f>
        <v>3.98909832685699</v>
      </c>
      <c r="O38" s="11">
        <f>[4]OECD!AX31</f>
        <v>2.48881581373289</v>
      </c>
      <c r="P38" s="14">
        <f>[4]OECD!BX31</f>
        <v>0.702667831077096</v>
      </c>
      <c r="Q38" s="14">
        <f>[4]OECD!BY31</f>
        <v>0.195161980694626</v>
      </c>
      <c r="R38" s="14">
        <f>[4]OECD!BZ31</f>
        <v>0.102170188228279</v>
      </c>
      <c r="S38" s="14">
        <f>[4]OECD!BR31</f>
        <v>0.229333797992427</v>
      </c>
      <c r="T38" s="10">
        <f>[4]OECD!DR$7</f>
        <v>0.05</v>
      </c>
      <c r="U38" s="10">
        <f>[4]OECD!DS$7</f>
        <v>0.125</v>
      </c>
      <c r="V38" s="10">
        <f>[4]OECD!DT$7</f>
        <v>0.08</v>
      </c>
      <c r="W38" s="16">
        <f>[4]OECD!BM31</f>
        <v>0.0646647188070073</v>
      </c>
      <c r="X38" s="16">
        <f>[4]OECD!BN31</f>
        <v>0.0646647188070073</v>
      </c>
      <c r="Y38" s="16">
        <f>[4]OECD!BO31</f>
        <v>0.0646647188070073</v>
      </c>
      <c r="Z38" s="11">
        <f>[4]Final!AL35/10</f>
        <v>32.7766631863453</v>
      </c>
      <c r="AA38" s="11">
        <f>[4]Final!AP35/10</f>
        <v>24.783029198063</v>
      </c>
      <c r="AB38" s="10">
        <f>[4]Final!AS35</f>
        <v>1.10309219841271</v>
      </c>
      <c r="AC38" s="10">
        <f>[4]Final!AT35</f>
        <v>0.465416147128895</v>
      </c>
      <c r="AD38" s="10">
        <f>[4]Final!AD35</f>
        <v>1.09019063309028</v>
      </c>
      <c r="AE38" s="10">
        <f>[4]Final!AF35</f>
        <v>0.449176230408798</v>
      </c>
      <c r="AF38" s="12">
        <f t="shared" si="2"/>
        <v>6.87376152944051</v>
      </c>
      <c r="AG38" s="12">
        <f t="shared" si="3"/>
        <v>5.19737569734112</v>
      </c>
      <c r="AH38" s="11">
        <f>[4]Final!AI35/10</f>
        <v>25.1230087406323</v>
      </c>
      <c r="AI38" s="11">
        <f>[4]Final!AJ35/10</f>
        <v>4.62175175898589</v>
      </c>
      <c r="AJ38" s="11">
        <f>[4]Final!AK35/10</f>
        <v>3.03190268672715</v>
      </c>
      <c r="AK38" s="11">
        <f>[4]Final!M35/10</f>
        <v>27.6370054958825</v>
      </c>
      <c r="AL38" s="11">
        <f>[4]Final!N35/10</f>
        <v>5.99663827079619</v>
      </c>
      <c r="AM38" s="11">
        <f>[4]Final!O35/10</f>
        <v>3.51366715297172</v>
      </c>
      <c r="AN38" s="14">
        <f>[4]Final!X35</f>
        <v>0.681473220954928</v>
      </c>
      <c r="AO38" s="14">
        <f>[4]Final!Y35</f>
        <v>0.216707773470301</v>
      </c>
      <c r="AP38" s="14">
        <f>[4]Final!Z35</f>
        <v>0.101819005574772</v>
      </c>
      <c r="AQ38" s="14">
        <f>[4]Final!Q35</f>
        <v>0.187857989768965</v>
      </c>
      <c r="AR38" s="10">
        <f>[4]Final!D35</f>
        <v>0.0218583467431799</v>
      </c>
      <c r="AS38" s="10">
        <f>[4]Final!E35</f>
        <v>0.0916574533315154</v>
      </c>
      <c r="AT38" s="10">
        <f>[4]Final!F35</f>
        <v>0.048123669086664</v>
      </c>
      <c r="AU38" s="11">
        <f>[4]Final!AL135/10</f>
        <v>26.4426406332579</v>
      </c>
      <c r="AV38" s="11">
        <f>[4]Final!AP135/10</f>
        <v>19.9937599249251</v>
      </c>
      <c r="AW38" s="10">
        <f>[4]Final!AS135</f>
        <v>1.10423410727698</v>
      </c>
      <c r="AX38" s="10">
        <f>[4]Final!AT135</f>
        <v>0.470187900234253</v>
      </c>
      <c r="AY38" s="10">
        <f>[4]Final!AD135</f>
        <v>1.0856246857589</v>
      </c>
      <c r="AZ38" s="10">
        <f>[4]Final!AF135</f>
        <v>0.472122112897928</v>
      </c>
      <c r="BA38" s="12">
        <f t="shared" si="4"/>
        <v>7.22490327211309</v>
      </c>
      <c r="BB38" s="12">
        <f t="shared" si="5"/>
        <v>5.46288033433964</v>
      </c>
      <c r="BC38" s="11">
        <f>[4]Final!AI135/10</f>
        <v>20.0119158445837</v>
      </c>
      <c r="BD38" s="11">
        <f>[4]Final!AJ135/10</f>
        <v>3.89608592198279</v>
      </c>
      <c r="BE38" s="11">
        <f>[4]Final!AK135/10</f>
        <v>2.53463886669144</v>
      </c>
      <c r="BF38" s="11">
        <f>[4]Final!M135/10</f>
        <v>19.1518289307186</v>
      </c>
      <c r="BG38" s="11">
        <f>[4]Final!N135/10</f>
        <v>3.75242254499676</v>
      </c>
      <c r="BH38" s="11">
        <f>[4]Final!O135/10</f>
        <v>2.39538869482223</v>
      </c>
      <c r="BI38" s="14">
        <f>[4]Final!X135</f>
        <v>0.710758478546647</v>
      </c>
      <c r="BJ38" s="14">
        <f>[4]Final!Y135</f>
        <v>0.188602030972011</v>
      </c>
      <c r="BK38" s="14">
        <f>[4]Final!Z135</f>
        <v>0.100639490481342</v>
      </c>
      <c r="BL38" s="14">
        <f>[4]Final!Q135</f>
        <v>0.236316590049653</v>
      </c>
      <c r="BM38" s="10">
        <f>[4]Final!D135</f>
        <v>0.0491181140765584</v>
      </c>
      <c r="BN38" s="10">
        <f>[4]Final!E135</f>
        <v>0.129067162756414</v>
      </c>
      <c r="BO38" s="10">
        <f>[4]Final!F135</f>
        <v>0.0789224175631233</v>
      </c>
      <c r="BP38" s="11">
        <f>[4]Data!$BB39/10</f>
        <v>12.311</v>
      </c>
      <c r="BQ38" s="11">
        <f>[4]Data!$BD39/10</f>
        <v>3.162</v>
      </c>
      <c r="BR38" s="21">
        <f>[4]Data!$CR39/10</f>
        <v>4.59715975958764</v>
      </c>
      <c r="BS38" s="22">
        <f>[4]Data!BP39</f>
        <v>0.756118127619153</v>
      </c>
      <c r="BT38" s="22">
        <f>[4]Data!BQ39</f>
        <v>0.756118127619153</v>
      </c>
      <c r="BU38" s="22">
        <f>[4]Data!BR39</f>
        <v>0.756118127619153</v>
      </c>
      <c r="BV38" s="22">
        <f>[4]Data!BS39</f>
        <v>0.756118127619153</v>
      </c>
      <c r="BW38" s="21">
        <f>[4]Data!$AZ39</f>
        <v>99.9</v>
      </c>
      <c r="BX38" s="10"/>
    </row>
    <row r="39" spans="1:76">
      <c r="A39" s="1">
        <v>1976</v>
      </c>
      <c r="B39" s="11">
        <f>[4]OECD!AB32</f>
        <v>30.5776096738759</v>
      </c>
      <c r="C39" s="11">
        <f>[4]OECD!EA32</f>
        <v>17.8211990801907</v>
      </c>
      <c r="D39" s="10">
        <f>[4]OECD!EH32</f>
        <v>1.1531138836251</v>
      </c>
      <c r="E39" s="10">
        <f>[4]OECD!EI32</f>
        <v>0.542084109113778</v>
      </c>
      <c r="F39" s="10">
        <f>[4]OECD!CG32</f>
        <v>1.13120090755791</v>
      </c>
      <c r="G39" s="10">
        <f>[4]OECD!CH32</f>
        <v>0.533992125285437</v>
      </c>
      <c r="H39" s="12">
        <f t="shared" si="0"/>
        <v>8.1717025063206</v>
      </c>
      <c r="I39" s="12">
        <f t="shared" si="1"/>
        <v>4.76262005900519</v>
      </c>
      <c r="J39" s="11">
        <f>[4]OECD!Y32</f>
        <v>22.8893715018931</v>
      </c>
      <c r="K39" s="11">
        <f>[4]OECD!Z32</f>
        <v>4.64052240059881</v>
      </c>
      <c r="L39" s="11">
        <f>[4]OECD!AA32</f>
        <v>3.04771577138405</v>
      </c>
      <c r="M39" s="11">
        <f>[4]OECD!AV32</f>
        <v>22.0133084848284</v>
      </c>
      <c r="N39" s="11">
        <f>[4]OECD!AW32</f>
        <v>4.57436400582112</v>
      </c>
      <c r="O39" s="11">
        <f>[4]OECD!AX32</f>
        <v>2.91153848049564</v>
      </c>
      <c r="P39" s="14">
        <f>[4]OECD!BX32</f>
        <v>0.716150479812489</v>
      </c>
      <c r="Q39" s="14">
        <f>[4]OECD!BY32</f>
        <v>0.180948704153277</v>
      </c>
      <c r="R39" s="14">
        <f>[4]OECD!BZ32</f>
        <v>0.102900816034235</v>
      </c>
      <c r="S39" s="14">
        <f>[4]OECD!BR32</f>
        <v>-0.0375913823051532</v>
      </c>
      <c r="T39" s="10">
        <f>[4]OECD!DR$7</f>
        <v>0.05</v>
      </c>
      <c r="U39" s="10">
        <f>[4]OECD!DS$7</f>
        <v>0.125</v>
      </c>
      <c r="V39" s="10">
        <f>[4]OECD!DT$7</f>
        <v>0.08</v>
      </c>
      <c r="W39" s="16">
        <f>[4]OECD!BM32</f>
        <v>-0.229196391805812</v>
      </c>
      <c r="X39" s="16">
        <f>[4]OECD!BN32</f>
        <v>-0.229196391805812</v>
      </c>
      <c r="Y39" s="16">
        <f>[4]OECD!BO32</f>
        <v>-0.229196391805812</v>
      </c>
      <c r="Z39" s="11">
        <f>[4]Final!AL36/10</f>
        <v>37.4884087620878</v>
      </c>
      <c r="AA39" s="11">
        <f>[4]Final!AP36/10</f>
        <v>21.8489411982884</v>
      </c>
      <c r="AB39" s="10">
        <f>[4]Final!AS36</f>
        <v>1.14375305835602</v>
      </c>
      <c r="AC39" s="10">
        <f>[4]Final!AT36</f>
        <v>0.532321141686951</v>
      </c>
      <c r="AD39" s="10">
        <f>[4]Final!AD36</f>
        <v>1.12274202501572</v>
      </c>
      <c r="AE39" s="10">
        <f>[4]Final!AF36</f>
        <v>0.504309030518101</v>
      </c>
      <c r="AF39" s="12">
        <f t="shared" si="2"/>
        <v>7.71746093903919</v>
      </c>
      <c r="AG39" s="12">
        <f t="shared" si="3"/>
        <v>4.49787963333561</v>
      </c>
      <c r="AH39" s="11">
        <f>[4]Final!AI36/10</f>
        <v>28.4633152848994</v>
      </c>
      <c r="AI39" s="11">
        <f>[4]Final!AJ36/10</f>
        <v>5.42282624251823</v>
      </c>
      <c r="AJ39" s="11">
        <f>[4]Final!AK36/10</f>
        <v>3.60226723467016</v>
      </c>
      <c r="AK39" s="11">
        <f>[4]Final!M36/10</f>
        <v>30.8516172960505</v>
      </c>
      <c r="AL39" s="11">
        <f>[4]Final!N36/10</f>
        <v>6.76352199757388</v>
      </c>
      <c r="AM39" s="11">
        <f>[4]Final!O36/10</f>
        <v>4.06145578300873</v>
      </c>
      <c r="AN39" s="14">
        <f>[4]Final!X36</f>
        <v>0.683578852686888</v>
      </c>
      <c r="AO39" s="14">
        <f>[4]Final!Y36</f>
        <v>0.217162593809606</v>
      </c>
      <c r="AP39" s="14">
        <f>[4]Final!Z36</f>
        <v>0.099258553503506</v>
      </c>
      <c r="AQ39" s="14">
        <f>[4]Final!Q36</f>
        <v>-0.161184163744685</v>
      </c>
      <c r="AR39" s="10">
        <f>[4]Final!D36</f>
        <v>0.0215417751659546</v>
      </c>
      <c r="AS39" s="10">
        <f>[4]Final!E36</f>
        <v>0.0875619623869459</v>
      </c>
      <c r="AT39" s="10">
        <f>[4]Final!F36</f>
        <v>0.0465918211446897</v>
      </c>
      <c r="AU39" s="11">
        <f>[4]Final!AL136/10</f>
        <v>30.4969871457707</v>
      </c>
      <c r="AV39" s="11">
        <f>[4]Final!AP136/10</f>
        <v>17.7742107727645</v>
      </c>
      <c r="AW39" s="10">
        <f>[4]Final!AS136</f>
        <v>1.15332608300146</v>
      </c>
      <c r="AX39" s="10">
        <f>[4]Final!AT136</f>
        <v>0.542279969251853</v>
      </c>
      <c r="AY39" s="10">
        <f>[4]Final!AD136</f>
        <v>1.132056571705</v>
      </c>
      <c r="AZ39" s="10">
        <f>[4]Final!AF136</f>
        <v>0.534468940553349</v>
      </c>
      <c r="BA39" s="12">
        <f t="shared" si="4"/>
        <v>8.17899922912857</v>
      </c>
      <c r="BB39" s="12">
        <f t="shared" si="5"/>
        <v>4.76687272463801</v>
      </c>
      <c r="BC39" s="11">
        <f>[4]Final!AI136/10</f>
        <v>22.8627823942666</v>
      </c>
      <c r="BD39" s="11">
        <f>[4]Final!AJ136/10</f>
        <v>4.59538031689249</v>
      </c>
      <c r="BE39" s="11">
        <f>[4]Final!AK136/10</f>
        <v>3.03882443461161</v>
      </c>
      <c r="BF39" s="11">
        <f>[4]Final!M136/10</f>
        <v>21.4936234848041</v>
      </c>
      <c r="BG39" s="11">
        <f>[4]Final!N136/10</f>
        <v>4.31152906240393</v>
      </c>
      <c r="BH39" s="11">
        <f>[4]Final!O136/10</f>
        <v>2.80536732609516</v>
      </c>
      <c r="BI39" s="14">
        <f>[4]Final!X136</f>
        <v>0.713164714965859</v>
      </c>
      <c r="BJ39" s="14">
        <f>[4]Final!Y136</f>
        <v>0.188554614379753</v>
      </c>
      <c r="BK39" s="14">
        <f>[4]Final!Z136</f>
        <v>0.0982806706543883</v>
      </c>
      <c r="BL39" s="14">
        <f>[4]Final!Q136</f>
        <v>-0.111147315171815</v>
      </c>
      <c r="BM39" s="10">
        <f>[4]Final!D136</f>
        <v>0.0482264281711283</v>
      </c>
      <c r="BN39" s="10">
        <f>[4]Final!E136</f>
        <v>0.125476751941803</v>
      </c>
      <c r="BO39" s="10">
        <f>[4]Final!F136</f>
        <v>0.0770084536870864</v>
      </c>
      <c r="BP39" s="11">
        <f>[4]Data!$BB40/10</f>
        <v>11.114</v>
      </c>
      <c r="BQ39" s="11">
        <f>[4]Data!$BD40/10</f>
        <v>3.478</v>
      </c>
      <c r="BR39" s="21">
        <f>[4]Data!$CR40/10</f>
        <v>4.15017736723719</v>
      </c>
      <c r="BS39" s="22">
        <f>[4]Data!BP40</f>
        <v>0.582818580989876</v>
      </c>
      <c r="BT39" s="22">
        <f>[4]Data!BQ40</f>
        <v>0.582818580989876</v>
      </c>
      <c r="BU39" s="22">
        <f>[4]Data!BR40</f>
        <v>0.582818580989876</v>
      </c>
      <c r="BV39" s="22">
        <f>[4]Data!BS40</f>
        <v>0.582818580989876</v>
      </c>
      <c r="BW39" s="21">
        <f>[4]Data!$AZ40</f>
        <v>100</v>
      </c>
      <c r="BX39" s="10"/>
    </row>
    <row r="40" spans="1:76">
      <c r="A40" s="1">
        <v>1977</v>
      </c>
      <c r="B40" s="11">
        <f>[4]OECD!AB33</f>
        <v>34.1840524803389</v>
      </c>
      <c r="C40" s="11">
        <f>[4]OECD!EA33</f>
        <v>23.8778676028145</v>
      </c>
      <c r="D40" s="10">
        <f>[4]OECD!EH33</f>
        <v>1.11784496390407</v>
      </c>
      <c r="E40" s="10">
        <f>[4]OECD!EI33</f>
        <v>0.605965991385262</v>
      </c>
      <c r="F40" s="10">
        <f>[4]OECD!CG33</f>
        <v>1.13568134005032</v>
      </c>
      <c r="G40" s="10">
        <f>[4]OECD!CH33</f>
        <v>0.606444892420485</v>
      </c>
      <c r="H40" s="12">
        <f t="shared" si="0"/>
        <v>9.28045005287076</v>
      </c>
      <c r="I40" s="12">
        <f t="shared" si="1"/>
        <v>6.48247769290763</v>
      </c>
      <c r="J40" s="11">
        <f>[4]OECD!Y33</f>
        <v>25.4572194230576</v>
      </c>
      <c r="K40" s="11">
        <f>[4]OECD!Z33</f>
        <v>5.2212194089847</v>
      </c>
      <c r="L40" s="11">
        <f>[4]OECD!AA33</f>
        <v>3.50561364829663</v>
      </c>
      <c r="M40" s="11">
        <f>[4]OECD!AV33</f>
        <v>24.7931235512568</v>
      </c>
      <c r="N40" s="11">
        <f>[4]OECD!AW33</f>
        <v>5.25959563177787</v>
      </c>
      <c r="O40" s="11">
        <f>[4]OECD!AX33</f>
        <v>3.41319240608369</v>
      </c>
      <c r="P40" s="14">
        <f>[4]OECD!BX33</f>
        <v>0.679536346849369</v>
      </c>
      <c r="Q40" s="14">
        <f>[4]OECD!BY33</f>
        <v>0.209859009069615</v>
      </c>
      <c r="R40" s="14">
        <f>[4]OECD!BZ33</f>
        <v>0.110604644081015</v>
      </c>
      <c r="S40" s="14">
        <f>[4]OECD!BR33</f>
        <v>0.334461941189199</v>
      </c>
      <c r="T40" s="10">
        <f>[4]OECD!DR$7</f>
        <v>0.05</v>
      </c>
      <c r="U40" s="10">
        <f>[4]OECD!DS$7</f>
        <v>0.125</v>
      </c>
      <c r="V40" s="10">
        <f>[4]OECD!DT$7</f>
        <v>0.08</v>
      </c>
      <c r="W40" s="16">
        <f>[4]OECD!BM33</f>
        <v>0.197304256913893</v>
      </c>
      <c r="X40" s="16">
        <f>[4]OECD!BN33</f>
        <v>0.197304256913893</v>
      </c>
      <c r="Y40" s="16">
        <f>[4]OECD!BO33</f>
        <v>0.197304256913893</v>
      </c>
      <c r="Z40" s="11">
        <f>[4]Final!AL37/10</f>
        <v>41.848005040864</v>
      </c>
      <c r="AA40" s="11">
        <f>[4]Final!AP37/10</f>
        <v>29.2312072824713</v>
      </c>
      <c r="AB40" s="10">
        <f>[4]Final!AS37</f>
        <v>1.11629184653965</v>
      </c>
      <c r="AC40" s="10">
        <f>[4]Final!AT37</f>
        <v>0.594225750205819</v>
      </c>
      <c r="AD40" s="10">
        <f>[4]Final!AD37</f>
        <v>1.12765807195119</v>
      </c>
      <c r="AE40" s="10">
        <f>[4]Final!AF37</f>
        <v>0.568688149021617</v>
      </c>
      <c r="AF40" s="12">
        <f t="shared" si="2"/>
        <v>8.70265712287557</v>
      </c>
      <c r="AG40" s="12">
        <f t="shared" si="3"/>
        <v>6.07888414319018</v>
      </c>
      <c r="AH40" s="11">
        <f>[4]Final!AI37/10</f>
        <v>31.5846809289599</v>
      </c>
      <c r="AI40" s="11">
        <f>[4]Final!AJ37/10</f>
        <v>6.12378419059951</v>
      </c>
      <c r="AJ40" s="11">
        <f>[4]Final!AK37/10</f>
        <v>4.13953992130461</v>
      </c>
      <c r="AK40" s="11">
        <f>[4]Final!M37/10</f>
        <v>34.5538903978974</v>
      </c>
      <c r="AL40" s="11">
        <f>[4]Final!N37/10</f>
        <v>7.68746483251792</v>
      </c>
      <c r="AM40" s="11">
        <f>[4]Final!O37/10</f>
        <v>4.70942914735086</v>
      </c>
      <c r="AN40" s="14">
        <f>[4]Final!X37</f>
        <v>0.671995349483051</v>
      </c>
      <c r="AO40" s="14">
        <f>[4]Final!Y37</f>
        <v>0.220012761571858</v>
      </c>
      <c r="AP40" s="14">
        <f>[4]Final!Z37</f>
        <v>0.107991888945091</v>
      </c>
      <c r="AQ40" s="14">
        <f>[4]Final!Q37</f>
        <v>0.283839971588728</v>
      </c>
      <c r="AR40" s="10">
        <f>[4]Final!D37</f>
        <v>0.0217237735030516</v>
      </c>
      <c r="AS40" s="10">
        <f>[4]Final!E37</f>
        <v>0.0877216599339791</v>
      </c>
      <c r="AT40" s="10">
        <f>[4]Final!F37</f>
        <v>0.046787949010475</v>
      </c>
      <c r="AU40" s="11">
        <f>[4]Final!AL137/10</f>
        <v>34.0944247212199</v>
      </c>
      <c r="AV40" s="11">
        <f>[4]Final!AP137/10</f>
        <v>23.8152618082846</v>
      </c>
      <c r="AW40" s="10">
        <f>[4]Final!AS137</f>
        <v>1.11796042534477</v>
      </c>
      <c r="AX40" s="10">
        <f>[4]Final!AT137</f>
        <v>0.606247545080752</v>
      </c>
      <c r="AY40" s="10">
        <f>[4]Final!AD137</f>
        <v>1.13478361151386</v>
      </c>
      <c r="AZ40" s="10">
        <f>[4]Final!AF137</f>
        <v>0.606506594603115</v>
      </c>
      <c r="BA40" s="12">
        <f t="shared" si="4"/>
        <v>9.28139428379959</v>
      </c>
      <c r="BB40" s="12">
        <f t="shared" si="5"/>
        <v>6.48313724668985</v>
      </c>
      <c r="BC40" s="11">
        <f>[4]Final!AI137/10</f>
        <v>25.4284133460021</v>
      </c>
      <c r="BD40" s="11">
        <f>[4]Final!AJ137/10</f>
        <v>5.17056673409172</v>
      </c>
      <c r="BE40" s="11">
        <f>[4]Final!AK137/10</f>
        <v>3.49544464112603</v>
      </c>
      <c r="BF40" s="11">
        <f>[4]Final!M137/10</f>
        <v>24.2005863791684</v>
      </c>
      <c r="BG40" s="11">
        <f>[4]Final!N137/10</f>
        <v>4.94987081934966</v>
      </c>
      <c r="BH40" s="11">
        <f>[4]Final!O137/10</f>
        <v>3.28598691448901</v>
      </c>
      <c r="BI40" s="14">
        <f>[4]Final!X137</f>
        <v>0.695251302518404</v>
      </c>
      <c r="BJ40" s="14">
        <f>[4]Final!Y137</f>
        <v>0.196808775657622</v>
      </c>
      <c r="BK40" s="14">
        <f>[4]Final!Z137</f>
        <v>0.107939921823973</v>
      </c>
      <c r="BL40" s="14">
        <f>[4]Final!Q137</f>
        <v>0.323508084129064</v>
      </c>
      <c r="BM40" s="10">
        <f>[4]Final!D137</f>
        <v>0.0488380116405138</v>
      </c>
      <c r="BN40" s="10">
        <f>[4]Final!E137</f>
        <v>0.128218061820518</v>
      </c>
      <c r="BO40" s="10">
        <f>[4]Final!F137</f>
        <v>0.0784830232060175</v>
      </c>
      <c r="BP40" s="11">
        <f>[4]Data!$BB41/10</f>
        <v>13.46</v>
      </c>
      <c r="BQ40" s="11">
        <f>[4]Data!$BD41/10</f>
        <v>4.035</v>
      </c>
      <c r="BR40" s="21">
        <f>[4]Data!$CR41/10</f>
        <v>5.02621804597917</v>
      </c>
      <c r="BS40" s="22">
        <f>[4]Data!BP41</f>
        <v>0.698508979195721</v>
      </c>
      <c r="BT40" s="22">
        <f>[4]Data!BQ41</f>
        <v>0.698508979195721</v>
      </c>
      <c r="BU40" s="22">
        <f>[4]Data!BR41</f>
        <v>0.698508979195721</v>
      </c>
      <c r="BV40" s="22">
        <f>[4]Data!BS41</f>
        <v>0.698508979195721</v>
      </c>
      <c r="BW40" s="21">
        <f>[4]Data!$AZ41</f>
        <v>100.1</v>
      </c>
      <c r="BX40" s="10"/>
    </row>
    <row r="41" spans="1:76">
      <c r="A41" s="1">
        <v>1978</v>
      </c>
      <c r="B41" s="11">
        <f>[4]OECD!AB34</f>
        <v>36.1087454207837</v>
      </c>
      <c r="C41" s="11">
        <f>[4]OECD!EA34</f>
        <v>26.4881906523977</v>
      </c>
      <c r="D41" s="10">
        <f>[4]OECD!EH34</f>
        <v>1.05629366422791</v>
      </c>
      <c r="E41" s="10">
        <f>[4]OECD!EI34</f>
        <v>0.640078037437837</v>
      </c>
      <c r="F41" s="10">
        <f>[4]OECD!CG34</f>
        <v>1.08545099235667</v>
      </c>
      <c r="G41" s="10">
        <f>[4]OECD!CH34</f>
        <v>0.658266210287451</v>
      </c>
      <c r="H41" s="12">
        <f t="shared" si="0"/>
        <v>10.0734737194051</v>
      </c>
      <c r="I41" s="12">
        <f t="shared" si="1"/>
        <v>7.3895697372509</v>
      </c>
      <c r="J41" s="11">
        <f>[4]OECD!Y34</f>
        <v>26.9211384984562</v>
      </c>
      <c r="K41" s="11">
        <f>[4]OECD!Z34</f>
        <v>5.43082296062688</v>
      </c>
      <c r="L41" s="11">
        <f>[4]OECD!AA34</f>
        <v>3.75678396170061</v>
      </c>
      <c r="M41" s="11">
        <f>[4]OECD!AV34</f>
        <v>26.8606963700071</v>
      </c>
      <c r="N41" s="11">
        <f>[4]OECD!AW34</f>
        <v>5.68108926379284</v>
      </c>
      <c r="O41" s="11">
        <f>[4]OECD!AX34</f>
        <v>3.7824987552069</v>
      </c>
      <c r="P41" s="14">
        <f>[4]OECD!BX34</f>
        <v>0.685742535621365</v>
      </c>
      <c r="Q41" s="14">
        <f>[4]OECD!BY34</f>
        <v>0.202411444741786</v>
      </c>
      <c r="R41" s="14">
        <f>[4]OECD!BZ34</f>
        <v>0.111846019636849</v>
      </c>
      <c r="S41" s="14">
        <f>[4]OECD!BR34</f>
        <v>0.193203835288843</v>
      </c>
      <c r="T41" s="10">
        <f>[4]OECD!DR$7</f>
        <v>0.05</v>
      </c>
      <c r="U41" s="10">
        <f>[4]OECD!DS$7</f>
        <v>0.125</v>
      </c>
      <c r="V41" s="10">
        <f>[4]OECD!DT$7</f>
        <v>0.08</v>
      </c>
      <c r="W41" s="16">
        <f>[4]OECD!BM34</f>
        <v>0.0470489075761109</v>
      </c>
      <c r="X41" s="16">
        <f>[4]OECD!BN34</f>
        <v>0.0470489075761109</v>
      </c>
      <c r="Y41" s="16">
        <f>[4]OECD!BO34</f>
        <v>0.0470489075761109</v>
      </c>
      <c r="Z41" s="11">
        <f>[4]Final!AL38/10</f>
        <v>44.5705155717886</v>
      </c>
      <c r="AA41" s="11">
        <f>[4]Final!AP38/10</f>
        <v>32.695467543485</v>
      </c>
      <c r="AB41" s="10">
        <f>[4]Final!AS38</f>
        <v>1.06505711630139</v>
      </c>
      <c r="AC41" s="10">
        <f>[4]Final!AT38</f>
        <v>0.632884363946238</v>
      </c>
      <c r="AD41" s="10">
        <f>[4]Final!AD38</f>
        <v>1.09369184592506</v>
      </c>
      <c r="AE41" s="10">
        <f>[4]Final!AF38</f>
        <v>0.621969591459159</v>
      </c>
      <c r="AF41" s="12">
        <f t="shared" si="2"/>
        <v>9.51802513317067</v>
      </c>
      <c r="AG41" s="12">
        <f t="shared" si="3"/>
        <v>6.98211088266234</v>
      </c>
      <c r="AH41" s="11">
        <f>[4]Final!AI38/10</f>
        <v>33.6395478963931</v>
      </c>
      <c r="AI41" s="11">
        <f>[4]Final!AJ38/10</f>
        <v>6.45407527117486</v>
      </c>
      <c r="AJ41" s="11">
        <f>[4]Final!AK38/10</f>
        <v>4.47689240422064</v>
      </c>
      <c r="AK41" s="11">
        <f>[4]Final!M38/10</f>
        <v>37.6577680314954</v>
      </c>
      <c r="AL41" s="11">
        <f>[4]Final!N38/10</f>
        <v>8.41654868975777</v>
      </c>
      <c r="AM41" s="11">
        <f>[4]Final!O38/10</f>
        <v>5.25239163693746</v>
      </c>
      <c r="AN41" s="14">
        <f>[4]Final!X38</f>
        <v>0.666236495976465</v>
      </c>
      <c r="AO41" s="14">
        <f>[4]Final!Y38</f>
        <v>0.223339311910717</v>
      </c>
      <c r="AP41" s="14">
        <f>[4]Final!Z38</f>
        <v>0.110424192112818</v>
      </c>
      <c r="AQ41" s="14">
        <f>[4]Final!Q38</f>
        <v>0.163411462482762</v>
      </c>
      <c r="AR41" s="10">
        <f>[4]Final!D38</f>
        <v>0.0223572245614634</v>
      </c>
      <c r="AS41" s="10">
        <f>[4]Final!E38</f>
        <v>0.0913296799734462</v>
      </c>
      <c r="AT41" s="10">
        <f>[4]Final!F38</f>
        <v>0.0483410614694402</v>
      </c>
      <c r="AU41" s="11">
        <f>[4]Final!AL138/10</f>
        <v>36.0091718221163</v>
      </c>
      <c r="AV41" s="11">
        <f>[4]Final!AP138/10</f>
        <v>26.415146728143</v>
      </c>
      <c r="AW41" s="10">
        <f>[4]Final!AS138</f>
        <v>1.05616012343815</v>
      </c>
      <c r="AX41" s="10">
        <f>[4]Final!AT138</f>
        <v>0.640294482046563</v>
      </c>
      <c r="AY41" s="10">
        <f>[4]Final!AD138</f>
        <v>1.08424000459583</v>
      </c>
      <c r="AZ41" s="10">
        <f>[4]Final!AF138</f>
        <v>0.657598712919884</v>
      </c>
      <c r="BA41" s="12">
        <f t="shared" si="4"/>
        <v>10.0632589809226</v>
      </c>
      <c r="BB41" s="12">
        <f t="shared" si="5"/>
        <v>7.38207654031935</v>
      </c>
      <c r="BC41" s="11">
        <f>[4]Final!AI138/10</f>
        <v>26.8898611637346</v>
      </c>
      <c r="BD41" s="11">
        <f>[4]Final!AJ138/10</f>
        <v>5.37412937655538</v>
      </c>
      <c r="BE41" s="11">
        <f>[4]Final!AK138/10</f>
        <v>3.74518128182638</v>
      </c>
      <c r="BF41" s="11">
        <f>[4]Final!M138/10</f>
        <v>26.2025984540549</v>
      </c>
      <c r="BG41" s="11">
        <f>[4]Final!N138/10</f>
        <v>5.33269589902078</v>
      </c>
      <c r="BH41" s="11">
        <f>[4]Final!O138/10</f>
        <v>3.63623157216382</v>
      </c>
      <c r="BI41" s="14">
        <f>[4]Final!X138</f>
        <v>0.69178117449634</v>
      </c>
      <c r="BJ41" s="14">
        <f>[4]Final!Y138</f>
        <v>0.197697747289838</v>
      </c>
      <c r="BK41" s="14">
        <f>[4]Final!Z138</f>
        <v>0.110521078213822</v>
      </c>
      <c r="BL41" s="14">
        <f>[4]Final!Q138</f>
        <v>0.203654574791613</v>
      </c>
      <c r="BM41" s="10">
        <f>[4]Final!D138</f>
        <v>0.0500376728601752</v>
      </c>
      <c r="BN41" s="10">
        <f>[4]Final!E138</f>
        <v>0.133263830654496</v>
      </c>
      <c r="BO41" s="10">
        <f>[4]Final!F138</f>
        <v>0.0811799350262483</v>
      </c>
      <c r="BP41" s="11">
        <f>[4]Data!$BB42/10</f>
        <v>15.12</v>
      </c>
      <c r="BQ41" s="11">
        <f>[4]Data!$BD42/10</f>
        <v>3.14</v>
      </c>
      <c r="BR41" s="21">
        <f>[4]Data!$CR42/10</f>
        <v>5.72102240091901</v>
      </c>
      <c r="BS41" s="22">
        <f>[4]Data!BP42</f>
        <v>0.733567182789781</v>
      </c>
      <c r="BT41" s="22">
        <f>[4]Data!BQ42</f>
        <v>0.733567182789781</v>
      </c>
      <c r="BU41" s="22">
        <f>[4]Data!BR42</f>
        <v>0.733567182789781</v>
      </c>
      <c r="BV41" s="22">
        <f>[4]Data!BS42</f>
        <v>0.733567182789781</v>
      </c>
      <c r="BW41" s="21">
        <f>[4]Data!$AZ42</f>
        <v>100.3</v>
      </c>
      <c r="BX41" s="10"/>
    </row>
    <row r="42" spans="1:76">
      <c r="A42" s="1">
        <v>1979</v>
      </c>
      <c r="B42" s="11">
        <f>[4]OECD!AB35</f>
        <v>37.558468040943</v>
      </c>
      <c r="C42" s="11">
        <f>[4]OECD!EA35</f>
        <v>28.310444791202</v>
      </c>
      <c r="D42" s="10">
        <f>[4]OECD!EH35</f>
        <v>1.04011758972363</v>
      </c>
      <c r="E42" s="10">
        <f>[4]OECD!EI35</f>
        <v>0.665756425534875</v>
      </c>
      <c r="F42" s="10">
        <f>[4]OECD!CG35</f>
        <v>1.04715130597725</v>
      </c>
      <c r="G42" s="10">
        <f>[4]OECD!CH35</f>
        <v>0.689304321783202</v>
      </c>
      <c r="H42" s="12">
        <f t="shared" si="0"/>
        <v>10.5484511610026</v>
      </c>
      <c r="I42" s="12">
        <f t="shared" si="1"/>
        <v>7.95110556428215</v>
      </c>
      <c r="J42" s="11">
        <f>[4]OECD!Y35</f>
        <v>28.063660055942</v>
      </c>
      <c r="K42" s="11">
        <f>[4]OECD!Z35</f>
        <v>5.54201988620299</v>
      </c>
      <c r="L42" s="11">
        <f>[4]OECD!AA35</f>
        <v>3.95278809879799</v>
      </c>
      <c r="M42" s="11">
        <f>[4]OECD!AV35</f>
        <v>28.1973325919991</v>
      </c>
      <c r="N42" s="11">
        <f>[4]OECD!AW35</f>
        <v>5.8521828516426</v>
      </c>
      <c r="O42" s="11">
        <f>[4]OECD!AX35</f>
        <v>4.01540211484302</v>
      </c>
      <c r="P42" s="14">
        <f>[4]OECD!BX35</f>
        <v>0.693423353360115</v>
      </c>
      <c r="Q42" s="14">
        <f>[4]OECD!BY35</f>
        <v>0.194066523295588</v>
      </c>
      <c r="R42" s="14">
        <f>[4]OECD!BZ35</f>
        <v>0.112510123344298</v>
      </c>
      <c r="S42" s="14">
        <f>[4]OECD!BR35</f>
        <v>0.181950083743872</v>
      </c>
      <c r="T42" s="10">
        <f>[4]OECD!DR$7</f>
        <v>0.05</v>
      </c>
      <c r="U42" s="10">
        <f>[4]OECD!DS$7</f>
        <v>0.125</v>
      </c>
      <c r="V42" s="10">
        <f>[4]OECD!DT$7</f>
        <v>0.08</v>
      </c>
      <c r="W42" s="16">
        <f>[4]OECD!BM35</f>
        <v>0.0143538534308831</v>
      </c>
      <c r="X42" s="16">
        <f>[4]OECD!BN35</f>
        <v>0.0143538534308831</v>
      </c>
      <c r="Y42" s="16">
        <f>[4]OECD!BO35</f>
        <v>0.0143538534308831</v>
      </c>
      <c r="Z42" s="11">
        <f>[4]Final!AL39/10</f>
        <v>46.80759222207</v>
      </c>
      <c r="AA42" s="11">
        <f>[4]Final!AP39/10</f>
        <v>35.2821567154298</v>
      </c>
      <c r="AB42" s="10">
        <f>[4]Final!AS39</f>
        <v>1.05019185041013</v>
      </c>
      <c r="AC42" s="10">
        <f>[4]Final!AT39</f>
        <v>0.664650001268335</v>
      </c>
      <c r="AD42" s="10">
        <f>[4]Final!AD39</f>
        <v>1.0659981275895</v>
      </c>
      <c r="AE42" s="10">
        <f>[4]Final!AF39</f>
        <v>0.663018419913073</v>
      </c>
      <c r="AF42" s="12">
        <f t="shared" si="2"/>
        <v>10.1461969703098</v>
      </c>
      <c r="AG42" s="12">
        <f t="shared" si="3"/>
        <v>7.64789844078541</v>
      </c>
      <c r="AH42" s="11">
        <f>[4]Final!AI39/10</f>
        <v>35.3820391773885</v>
      </c>
      <c r="AI42" s="11">
        <f>[4]Final!AJ39/10</f>
        <v>6.66689466482696</v>
      </c>
      <c r="AJ42" s="11">
        <f>[4]Final!AK39/10</f>
        <v>4.75865837985451</v>
      </c>
      <c r="AK42" s="11">
        <f>[4]Final!M39/10</f>
        <v>40.110141677042</v>
      </c>
      <c r="AL42" s="11">
        <f>[4]Final!N39/10</f>
        <v>8.93203115996426</v>
      </c>
      <c r="AM42" s="11">
        <f>[4]Final!O39/10</f>
        <v>5.67724834990961</v>
      </c>
      <c r="AN42" s="14">
        <f>[4]Final!X39</f>
        <v>0.668586426879844</v>
      </c>
      <c r="AO42" s="14">
        <f>[4]Final!Y39</f>
        <v>0.219992992956447</v>
      </c>
      <c r="AP42" s="14">
        <f>[4]Final!Z39</f>
        <v>0.111420580163708</v>
      </c>
      <c r="AQ42" s="14">
        <f>[4]Final!Q39</f>
        <v>0.153812997137395</v>
      </c>
      <c r="AR42" s="10">
        <f>[4]Final!D39</f>
        <v>0.0228900573545206</v>
      </c>
      <c r="AS42" s="10">
        <f>[4]Final!E39</f>
        <v>0.0944818270044904</v>
      </c>
      <c r="AT42" s="10">
        <f>[4]Final!F39</f>
        <v>0.0494825036501453</v>
      </c>
      <c r="AU42" s="11">
        <f>[4]Final!AL139/10</f>
        <v>37.4482395184037</v>
      </c>
      <c r="AV42" s="11">
        <f>[4]Final!AP139/10</f>
        <v>28.2273578426513</v>
      </c>
      <c r="AW42" s="10">
        <f>[4]Final!AS139</f>
        <v>1.03996392095315</v>
      </c>
      <c r="AX42" s="10">
        <f>[4]Final!AT139</f>
        <v>0.665883160113809</v>
      </c>
      <c r="AY42" s="10">
        <f>[4]Final!AD139</f>
        <v>1.04692618228217</v>
      </c>
      <c r="AZ42" s="10">
        <f>[4]Final!AF139</f>
        <v>0.688457309990883</v>
      </c>
      <c r="BA42" s="12">
        <f t="shared" si="4"/>
        <v>10.5354893062141</v>
      </c>
      <c r="BB42" s="12">
        <f t="shared" si="5"/>
        <v>7.94133530757246</v>
      </c>
      <c r="BC42" s="11">
        <f>[4]Final!AI139/10</f>
        <v>28.0296976523465</v>
      </c>
      <c r="BD42" s="11">
        <f>[4]Final!AJ139/10</f>
        <v>5.478914250583</v>
      </c>
      <c r="BE42" s="11">
        <f>[4]Final!AK139/10</f>
        <v>3.93962761547416</v>
      </c>
      <c r="BF42" s="11">
        <f>[4]Final!M139/10</f>
        <v>27.5019657244971</v>
      </c>
      <c r="BG42" s="11">
        <f>[4]Final!N139/10</f>
        <v>5.48985492561603</v>
      </c>
      <c r="BH42" s="11">
        <f>[4]Final!O139/10</f>
        <v>3.85868549789057</v>
      </c>
      <c r="BI42" s="14">
        <f>[4]Final!X139</f>
        <v>0.697809033916041</v>
      </c>
      <c r="BJ42" s="14">
        <f>[4]Final!Y139</f>
        <v>0.19075139915687</v>
      </c>
      <c r="BK42" s="14">
        <f>[4]Final!Z139</f>
        <v>0.111439566927089</v>
      </c>
      <c r="BL42" s="14">
        <f>[4]Final!Q139</f>
        <v>0.204585231146232</v>
      </c>
      <c r="BM42" s="10">
        <f>[4]Final!D139</f>
        <v>0.0503948246603905</v>
      </c>
      <c r="BN42" s="10">
        <f>[4]Final!E139</f>
        <v>0.134686340076467</v>
      </c>
      <c r="BO42" s="10">
        <f>[4]Final!F139</f>
        <v>0.0819341329036214</v>
      </c>
      <c r="BP42" s="11">
        <f>[4]Data!$BB43/10</f>
        <v>19.326</v>
      </c>
      <c r="BQ42" s="11">
        <f>[4]Data!$BD43/10</f>
        <v>2.949</v>
      </c>
      <c r="BR42" s="21">
        <f>[4]Data!$CR43/10</f>
        <v>6.7785884170768</v>
      </c>
      <c r="BS42" s="22">
        <f>[4]Data!BP43</f>
        <v>0.753769955695223</v>
      </c>
      <c r="BT42" s="22">
        <f>[4]Data!BQ43</f>
        <v>0.753769955695223</v>
      </c>
      <c r="BU42" s="22">
        <f>[4]Data!BR43</f>
        <v>0.753769955695223</v>
      </c>
      <c r="BV42" s="22">
        <f>[4]Data!BS43</f>
        <v>0.753769955695223</v>
      </c>
      <c r="BW42" s="21">
        <f>[4]Data!$AZ43</f>
        <v>101.3</v>
      </c>
      <c r="BX42" s="10"/>
    </row>
    <row r="43" spans="1:76">
      <c r="A43" s="1">
        <v>1980</v>
      </c>
      <c r="B43" s="11">
        <f>[4]OECD!AB36</f>
        <v>38.9023660500117</v>
      </c>
      <c r="C43" s="11">
        <f>[4]OECD!EA36</f>
        <v>33.1683783045449</v>
      </c>
      <c r="D43" s="10">
        <f>[4]OECD!EH36</f>
        <v>1.03574743459131</v>
      </c>
      <c r="E43" s="10">
        <f>[4]OECD!EI36</f>
        <v>0.689555509810424</v>
      </c>
      <c r="F43" s="10">
        <f>[4]OECD!CG36</f>
        <v>1.03699895127376</v>
      </c>
      <c r="G43" s="10">
        <f>[4]OECD!CH36</f>
        <v>0.714807858797649</v>
      </c>
      <c r="H43" s="12">
        <f t="shared" si="0"/>
        <v>10.9387327915221</v>
      </c>
      <c r="I43" s="12">
        <f t="shared" si="1"/>
        <v>9.32642572266957</v>
      </c>
      <c r="J43" s="11">
        <f>[4]OECD!Y36</f>
        <v>29.1238383554027</v>
      </c>
      <c r="K43" s="11">
        <f>[4]OECD!Z36</f>
        <v>5.63730503992095</v>
      </c>
      <c r="L43" s="11">
        <f>[4]OECD!AA36</f>
        <v>4.14122265468804</v>
      </c>
      <c r="M43" s="11">
        <f>[4]OECD!AV36</f>
        <v>29.326922262228</v>
      </c>
      <c r="N43" s="11">
        <f>[4]OECD!AW36</f>
        <v>5.9623066272661</v>
      </c>
      <c r="O43" s="11">
        <f>[4]OECD!AX36</f>
        <v>4.21563060077397</v>
      </c>
      <c r="P43" s="14">
        <f>[4]OECD!BX36</f>
        <v>0.690413332070593</v>
      </c>
      <c r="Q43" s="14">
        <f>[4]OECD!BY36</f>
        <v>0.194914621154585</v>
      </c>
      <c r="R43" s="14">
        <f>[4]OECD!BZ36</f>
        <v>0.114672046774821</v>
      </c>
      <c r="S43" s="14">
        <f>[4]OECD!BR36</f>
        <v>0.210537859983879</v>
      </c>
      <c r="T43" s="10">
        <f>[4]OECD!DR$7</f>
        <v>0.05</v>
      </c>
      <c r="U43" s="10">
        <f>[4]OECD!DS$7</f>
        <v>0.125</v>
      </c>
      <c r="V43" s="10">
        <f>[4]OECD!DT$7</f>
        <v>0.08</v>
      </c>
      <c r="W43" s="16">
        <f>[4]OECD!BM36</f>
        <v>0.0591028736840262</v>
      </c>
      <c r="X43" s="16">
        <f>[4]OECD!BN36</f>
        <v>0.0591028736840262</v>
      </c>
      <c r="Y43" s="16">
        <f>[4]OECD!BO36</f>
        <v>0.0591028736840262</v>
      </c>
      <c r="Z43" s="11">
        <f>[4]Final!AL40/10</f>
        <v>48.9125619293955</v>
      </c>
      <c r="AA43" s="11">
        <f>[4]Final!AP40/10</f>
        <v>41.7031281807647</v>
      </c>
      <c r="AB43" s="10">
        <f>[4]Final!AS40</f>
        <v>1.04497068974065</v>
      </c>
      <c r="AC43" s="10">
        <f>[4]Final!AT40</f>
        <v>0.694539770261496</v>
      </c>
      <c r="AD43" s="10">
        <f>[4]Final!AD40</f>
        <v>1.05715946600953</v>
      </c>
      <c r="AE43" s="10">
        <f>[4]Final!AF40</f>
        <v>0.700916198749783</v>
      </c>
      <c r="AF43" s="12">
        <f t="shared" si="2"/>
        <v>10.7261481711601</v>
      </c>
      <c r="AG43" s="12">
        <f t="shared" si="3"/>
        <v>9.14517486762311</v>
      </c>
      <c r="AH43" s="11">
        <f>[4]Final!AI40/10</f>
        <v>37.0420461447563</v>
      </c>
      <c r="AI43" s="11">
        <f>[4]Final!AJ40/10</f>
        <v>6.84013308381485</v>
      </c>
      <c r="AJ43" s="11">
        <f>[4]Final!AK40/10</f>
        <v>5.03038270082431</v>
      </c>
      <c r="AK43" s="11">
        <f>[4]Final!M40/10</f>
        <v>42.3971349540512</v>
      </c>
      <c r="AL43" s="11">
        <f>[4]Final!N40/10</f>
        <v>9.3868326087925</v>
      </c>
      <c r="AM43" s="11">
        <f>[4]Final!O40/10</f>
        <v>6.07702539999245</v>
      </c>
      <c r="AN43" s="14">
        <f>[4]Final!X40</f>
        <v>0.664712674716803</v>
      </c>
      <c r="AO43" s="14">
        <f>[4]Final!Y40</f>
        <v>0.222253930634363</v>
      </c>
      <c r="AP43" s="14">
        <f>[4]Final!Z40</f>
        <v>0.113033394648833</v>
      </c>
      <c r="AQ43" s="14">
        <f>[4]Final!Q40</f>
        <v>0.237902889927439</v>
      </c>
      <c r="AR43" s="10">
        <f>[4]Final!D40</f>
        <v>0.0233928072390505</v>
      </c>
      <c r="AS43" s="10">
        <f>[4]Final!E40</f>
        <v>0.0975617074932917</v>
      </c>
      <c r="AT43" s="10">
        <f>[4]Final!F40</f>
        <v>0.0504853602769739</v>
      </c>
      <c r="AU43" s="11">
        <f>[4]Final!AL140/10</f>
        <v>38.780814166058</v>
      </c>
      <c r="AV43" s="11">
        <f>[4]Final!AP140/10</f>
        <v>33.064742477731</v>
      </c>
      <c r="AW43" s="10">
        <f>[4]Final!AS140</f>
        <v>1.0355844404114</v>
      </c>
      <c r="AX43" s="10">
        <f>[4]Final!AT140</f>
        <v>0.68957823974583</v>
      </c>
      <c r="AY43" s="10">
        <f>[4]Final!AD140</f>
        <v>1.03703764532948</v>
      </c>
      <c r="AZ43" s="10">
        <f>[4]Final!AF140</f>
        <v>0.713956147662811</v>
      </c>
      <c r="BA43" s="12">
        <f t="shared" si="4"/>
        <v>10.9256990225101</v>
      </c>
      <c r="BB43" s="12">
        <f t="shared" si="5"/>
        <v>9.31531305716307</v>
      </c>
      <c r="BC43" s="11">
        <f>[4]Final!AI140/10</f>
        <v>29.0869837335879</v>
      </c>
      <c r="BD43" s="11">
        <f>[4]Final!AJ140/10</f>
        <v>5.56744591222504</v>
      </c>
      <c r="BE43" s="11">
        <f>[4]Final!AK140/10</f>
        <v>4.126384520245</v>
      </c>
      <c r="BF43" s="11">
        <f>[4]Final!M140/10</f>
        <v>28.602514033424</v>
      </c>
      <c r="BG43" s="11">
        <f>[4]Final!N140/10</f>
        <v>5.59259970561589</v>
      </c>
      <c r="BH43" s="11">
        <f>[4]Final!O140/10</f>
        <v>4.05076186092633</v>
      </c>
      <c r="BI43" s="14">
        <f>[4]Final!X140</f>
        <v>0.699380964766419</v>
      </c>
      <c r="BJ43" s="14">
        <f>[4]Final!Y140</f>
        <v>0.187755039509516</v>
      </c>
      <c r="BK43" s="14">
        <f>[4]Final!Z140</f>
        <v>0.112863995724065</v>
      </c>
      <c r="BL43" s="14">
        <f>[4]Final!Q140</f>
        <v>0.292134392597891</v>
      </c>
      <c r="BM43" s="10">
        <f>[4]Final!D140</f>
        <v>0.0505118834179476</v>
      </c>
      <c r="BN43" s="10">
        <f>[4]Final!E140</f>
        <v>0.135078424171637</v>
      </c>
      <c r="BO43" s="10">
        <f>[4]Final!F140</f>
        <v>0.0821368191738484</v>
      </c>
      <c r="BP43" s="11">
        <f>[4]Data!$BB44/10</f>
        <v>20.019</v>
      </c>
      <c r="BQ43" s="11">
        <f>[4]Data!$BD44/10</f>
        <v>3.319</v>
      </c>
      <c r="BR43" s="21">
        <f>[4]Data!$CR44/10</f>
        <v>7.9056341676686</v>
      </c>
      <c r="BS43" s="22">
        <f>[4]Data!BP44</f>
        <v>0.85260568115329</v>
      </c>
      <c r="BT43" s="22">
        <f>[4]Data!BQ44</f>
        <v>0.85260568115329</v>
      </c>
      <c r="BU43" s="22">
        <f>[4]Data!BR44</f>
        <v>0.85260568115329</v>
      </c>
      <c r="BV43" s="22">
        <f>[4]Data!BS44</f>
        <v>0.85260568115329</v>
      </c>
      <c r="BW43" s="21">
        <f>[4]Data!$AZ44</f>
        <v>106.8</v>
      </c>
      <c r="BX43" s="10"/>
    </row>
    <row r="44" spans="1:76">
      <c r="A44" s="1">
        <v>1981</v>
      </c>
      <c r="B44" s="11">
        <f>[4]OECD!AB37</f>
        <v>39.835515407081</v>
      </c>
      <c r="C44" s="11">
        <f>[4]OECD!EA37</f>
        <v>35.1317383522815</v>
      </c>
      <c r="D44" s="10">
        <f>[4]OECD!EH37</f>
        <v>1.02395402176206</v>
      </c>
      <c r="E44" s="10">
        <f>[4]OECD!EI37</f>
        <v>0.706073137498571</v>
      </c>
      <c r="F44" s="10">
        <f>[4]OECD!CG37</f>
        <v>1.02879301625423</v>
      </c>
      <c r="G44" s="10">
        <f>[4]OECD!CH37</f>
        <v>0.735389333094664</v>
      </c>
      <c r="H44" s="12">
        <f t="shared" si="0"/>
        <v>11.2536919025892</v>
      </c>
      <c r="I44" s="12">
        <f t="shared" si="1"/>
        <v>9.92485613349624</v>
      </c>
      <c r="J44" s="11">
        <f>[4]OECD!Y37</f>
        <v>29.902581794874</v>
      </c>
      <c r="K44" s="11">
        <f>[4]OECD!Z37</f>
        <v>5.65309977779797</v>
      </c>
      <c r="L44" s="11">
        <f>[4]OECD!AA37</f>
        <v>4.27983383440897</v>
      </c>
      <c r="M44" s="11">
        <f>[4]OECD!AV37</f>
        <v>30.269959051424</v>
      </c>
      <c r="N44" s="11">
        <f>[4]OECD!AW37</f>
        <v>6.02154923611676</v>
      </c>
      <c r="O44" s="11">
        <f>[4]OECD!AX37</f>
        <v>4.3859669214047</v>
      </c>
      <c r="P44" s="14">
        <f>[4]OECD!BX37</f>
        <v>0.695195939845966</v>
      </c>
      <c r="Q44" s="14">
        <f>[4]OECD!BY37</f>
        <v>0.189232609437805</v>
      </c>
      <c r="R44" s="14">
        <f>[4]OECD!BZ37</f>
        <v>0.115571450716229</v>
      </c>
      <c r="S44" s="14">
        <f>[4]OECD!BR37</f>
        <v>0.168739417419319</v>
      </c>
      <c r="T44" s="10">
        <f>[4]OECD!DR$7</f>
        <v>0.05</v>
      </c>
      <c r="U44" s="10">
        <f>[4]OECD!DS$7</f>
        <v>0.125</v>
      </c>
      <c r="V44" s="10">
        <f>[4]OECD!DT$7</f>
        <v>0.08</v>
      </c>
      <c r="W44" s="16">
        <f>[4]OECD!BM37</f>
        <v>0.0131068103386345</v>
      </c>
      <c r="X44" s="16">
        <f>[4]OECD!BN37</f>
        <v>0.0131068103386345</v>
      </c>
      <c r="Y44" s="16">
        <f>[4]OECD!BO37</f>
        <v>0.0131068103386345</v>
      </c>
      <c r="Z44" s="11">
        <f>[4]Final!AL41/10</f>
        <v>50.5678749495822</v>
      </c>
      <c r="AA44" s="11">
        <f>[4]Final!AP41/10</f>
        <v>44.5968210428582</v>
      </c>
      <c r="AB44" s="10">
        <f>[4]Final!AS41</f>
        <v>1.03384228825667</v>
      </c>
      <c r="AC44" s="10">
        <f>[4]Final!AT41</f>
        <v>0.718044585372404</v>
      </c>
      <c r="AD44" s="10">
        <f>[4]Final!AD41</f>
        <v>1.0495369349479</v>
      </c>
      <c r="AE44" s="10">
        <f>[4]Final!AF41</f>
        <v>0.735637438891183</v>
      </c>
      <c r="AF44" s="12">
        <f t="shared" si="2"/>
        <v>11.2574886753565</v>
      </c>
      <c r="AG44" s="12">
        <f t="shared" si="3"/>
        <v>9.92820458339281</v>
      </c>
      <c r="AH44" s="11">
        <f>[4]Final!AI41/10</f>
        <v>38.4123272711177</v>
      </c>
      <c r="AI44" s="11">
        <f>[4]Final!AJ41/10</f>
        <v>6.90754752219472</v>
      </c>
      <c r="AJ44" s="11">
        <f>[4]Final!AK41/10</f>
        <v>5.24800015626972</v>
      </c>
      <c r="AK44" s="11">
        <f>[4]Final!M41/10</f>
        <v>44.5268577743979</v>
      </c>
      <c r="AL44" s="11">
        <f>[4]Final!N41/10</f>
        <v>9.77556003036401</v>
      </c>
      <c r="AM44" s="11">
        <f>[4]Final!O41/10</f>
        <v>6.45166584918211</v>
      </c>
      <c r="AN44" s="14">
        <f>[4]Final!X41</f>
        <v>0.658027879186537</v>
      </c>
      <c r="AO44" s="14">
        <f>[4]Final!Y41</f>
        <v>0.227068369845931</v>
      </c>
      <c r="AP44" s="14">
        <f>[4]Final!Z41</f>
        <v>0.114903750967531</v>
      </c>
      <c r="AQ44" s="14">
        <f>[4]Final!Q41</f>
        <v>0.144764738661481</v>
      </c>
      <c r="AR44" s="10">
        <f>[4]Final!D41</f>
        <v>0.0240016768360274</v>
      </c>
      <c r="AS44" s="10">
        <f>[4]Final!E41</f>
        <v>0.101493902395766</v>
      </c>
      <c r="AT44" s="10">
        <f>[4]Final!F41</f>
        <v>0.0518047008179108</v>
      </c>
      <c r="AU44" s="11">
        <f>[4]Final!AL141/10</f>
        <v>39.7020044284267</v>
      </c>
      <c r="AV44" s="11">
        <f>[4]Final!AP141/10</f>
        <v>35.0139923479608</v>
      </c>
      <c r="AW44" s="10">
        <f>[4]Final!AS141</f>
        <v>1.02375376283809</v>
      </c>
      <c r="AX44" s="10">
        <f>[4]Final!AT141</f>
        <v>0.705958317711062</v>
      </c>
      <c r="AY44" s="10">
        <f>[4]Final!AD141</f>
        <v>1.02868185464576</v>
      </c>
      <c r="AZ44" s="10">
        <f>[4]Final!AF141</f>
        <v>0.73443373411352</v>
      </c>
      <c r="BA44" s="12">
        <f t="shared" si="4"/>
        <v>11.239068333777</v>
      </c>
      <c r="BB44" s="12">
        <f t="shared" si="5"/>
        <v>9.91195931546754</v>
      </c>
      <c r="BC44" s="11">
        <f>[4]Final!AI141/10</f>
        <v>29.8626332884468</v>
      </c>
      <c r="BD44" s="11">
        <f>[4]Final!AJ141/10</f>
        <v>5.5761692711927</v>
      </c>
      <c r="BE44" s="11">
        <f>[4]Final!AK141/10</f>
        <v>4.26320186878717</v>
      </c>
      <c r="BF44" s="11">
        <f>[4]Final!M141/10</f>
        <v>29.5186081237458</v>
      </c>
      <c r="BG44" s="11">
        <f>[4]Final!N141/10</f>
        <v>5.64551983703993</v>
      </c>
      <c r="BH44" s="11">
        <f>[4]Final!O141/10</f>
        <v>4.21326028058678</v>
      </c>
      <c r="BI44" s="14">
        <f>[4]Final!X141</f>
        <v>0.699192998372393</v>
      </c>
      <c r="BJ44" s="14">
        <f>[4]Final!Y141</f>
        <v>0.186336039146451</v>
      </c>
      <c r="BK44" s="14">
        <f>[4]Final!Z141</f>
        <v>0.114470962481156</v>
      </c>
      <c r="BL44" s="14">
        <f>[4]Final!Q141</f>
        <v>0.19967641333134</v>
      </c>
      <c r="BM44" s="10">
        <f>[4]Final!D141</f>
        <v>0.0507856029484971</v>
      </c>
      <c r="BN44" s="10">
        <f>[4]Final!E141</f>
        <v>0.136252146675141</v>
      </c>
      <c r="BO44" s="10">
        <f>[4]Final!F141</f>
        <v>0.0827244863709605</v>
      </c>
      <c r="BP44" s="11">
        <f>[4]Data!$BB45/10</f>
        <v>21.448</v>
      </c>
      <c r="BQ44" s="11">
        <f>[4]Data!$BD45/10</f>
        <v>3.131</v>
      </c>
      <c r="BR44" s="21">
        <f>[4]Data!$CR45/10</f>
        <v>8.08785585585586</v>
      </c>
      <c r="BS44" s="22">
        <f>[4]Data!BP45</f>
        <v>0.881920015174114</v>
      </c>
      <c r="BT44" s="22">
        <f>[4]Data!BQ45</f>
        <v>0.881920015174114</v>
      </c>
      <c r="BU44" s="22">
        <f>[4]Data!BR45</f>
        <v>0.881920015174114</v>
      </c>
      <c r="BV44" s="22">
        <f>[4]Data!BS45</f>
        <v>0.881920015174114</v>
      </c>
      <c r="BW44" s="21">
        <f>[4]Data!$AZ45</f>
        <v>102.1</v>
      </c>
      <c r="BX44" s="10"/>
    </row>
    <row r="45" spans="1:76">
      <c r="A45" s="1">
        <v>1982</v>
      </c>
      <c r="B45" s="11">
        <f>[4]OECD!AB38</f>
        <v>42.3570567375054</v>
      </c>
      <c r="C45" s="11">
        <f>[4]OECD!EA38</f>
        <v>36.7848148777363</v>
      </c>
      <c r="D45" s="10">
        <f>[4]OECD!EH38</f>
        <v>1.06329229674521</v>
      </c>
      <c r="E45" s="10">
        <f>[4]OECD!EI38</f>
        <v>0.750762128040956</v>
      </c>
      <c r="F45" s="10">
        <f>[4]OECD!CG38</f>
        <v>1.04356863748575</v>
      </c>
      <c r="G45" s="10">
        <f>[4]OECD!CH38</f>
        <v>0.767429244359153</v>
      </c>
      <c r="H45" s="12">
        <f t="shared" si="0"/>
        <v>11.7439999254694</v>
      </c>
      <c r="I45" s="12">
        <f t="shared" si="1"/>
        <v>10.1990293107411</v>
      </c>
      <c r="J45" s="11">
        <f>[4]OECD!Y38</f>
        <v>31.6956915260226</v>
      </c>
      <c r="K45" s="11">
        <f>[4]OECD!Z38</f>
        <v>6.01463368476893</v>
      </c>
      <c r="L45" s="11">
        <f>[4]OECD!AA38</f>
        <v>4.64673152671396</v>
      </c>
      <c r="M45" s="11">
        <f>[4]OECD!AV38</f>
        <v>31.5888581132803</v>
      </c>
      <c r="N45" s="11">
        <f>[4]OECD!AW38</f>
        <v>6.22279118003568</v>
      </c>
      <c r="O45" s="11">
        <f>[4]OECD!AX38</f>
        <v>4.64925279225153</v>
      </c>
      <c r="P45" s="14">
        <f>[4]OECD!BX38</f>
        <v>0.700704294587226</v>
      </c>
      <c r="Q45" s="14">
        <f>[4]OECD!BY38</f>
        <v>0.182790362184993</v>
      </c>
      <c r="R45" s="14">
        <f>[4]OECD!BZ38</f>
        <v>0.116505343227781</v>
      </c>
      <c r="S45" s="14">
        <f>[4]OECD!BR38</f>
        <v>0.152884917663415</v>
      </c>
      <c r="T45" s="10">
        <f>[4]OECD!DR$7</f>
        <v>0.05</v>
      </c>
      <c r="U45" s="10">
        <f>[4]OECD!DS$7</f>
        <v>0.125</v>
      </c>
      <c r="V45" s="10">
        <f>[4]OECD!DT$7</f>
        <v>0.08</v>
      </c>
      <c r="W45" s="16">
        <f>[4]OECD!BM38</f>
        <v>-0.0240615361766967</v>
      </c>
      <c r="X45" s="16">
        <f>[4]OECD!BN38</f>
        <v>-0.0240615361766967</v>
      </c>
      <c r="Y45" s="16">
        <f>[4]OECD!BO38</f>
        <v>-0.0240615361766967</v>
      </c>
      <c r="Z45" s="11">
        <f>[4]Final!AL42/10</f>
        <v>53.7994567604853</v>
      </c>
      <c r="AA45" s="11">
        <f>[4]Final!AP42/10</f>
        <v>46.7219209710788</v>
      </c>
      <c r="AB45" s="10">
        <f>[4]Final!AS42</f>
        <v>1.06390582586524</v>
      </c>
      <c r="AC45" s="10">
        <f>[4]Final!AT42</f>
        <v>0.763931817608691</v>
      </c>
      <c r="AD45" s="10">
        <f>[4]Final!AD42</f>
        <v>1.05734051729747</v>
      </c>
      <c r="AE45" s="10">
        <f>[4]Final!AF42</f>
        <v>0.777819270180588</v>
      </c>
      <c r="AF45" s="12">
        <f t="shared" si="2"/>
        <v>11.9029988994718</v>
      </c>
      <c r="AG45" s="12">
        <f t="shared" si="3"/>
        <v>10.337111327645</v>
      </c>
      <c r="AH45" s="11">
        <f>[4]Final!AI42/10</f>
        <v>40.8005420825426</v>
      </c>
      <c r="AI45" s="11">
        <f>[4]Final!AJ42/10</f>
        <v>7.30540589431523</v>
      </c>
      <c r="AJ45" s="11">
        <f>[4]Final!AK42/10</f>
        <v>5.69350878362749</v>
      </c>
      <c r="AK45" s="11">
        <f>[4]Final!M42/10</f>
        <v>47.0508826682261</v>
      </c>
      <c r="AL45" s="11">
        <f>[4]Final!N42/10</f>
        <v>10.2776589181548</v>
      </c>
      <c r="AM45" s="11">
        <f>[4]Final!O42/10</f>
        <v>6.92179449612915</v>
      </c>
      <c r="AN45" s="14">
        <f>[4]Final!X42</f>
        <v>0.662067783356083</v>
      </c>
      <c r="AO45" s="14">
        <f>[4]Final!Y42</f>
        <v>0.22206740600383</v>
      </c>
      <c r="AP45" s="14">
        <f>[4]Final!Z42</f>
        <v>0.115864810640087</v>
      </c>
      <c r="AQ45" s="14">
        <f>[4]Final!Q42</f>
        <v>0.104850000752453</v>
      </c>
      <c r="AR45" s="10">
        <f>[4]Final!D42</f>
        <v>0.024125606551901</v>
      </c>
      <c r="AS45" s="10">
        <f>[4]Final!E42</f>
        <v>0.101503522608091</v>
      </c>
      <c r="AT45" s="10">
        <f>[4]Final!F42</f>
        <v>0.0515199500826001</v>
      </c>
      <c r="AU45" s="11">
        <f>[4]Final!AL142/10</f>
        <v>42.2107744535253</v>
      </c>
      <c r="AV45" s="11">
        <f>[4]Final!AP142/10</f>
        <v>36.6577766189298</v>
      </c>
      <c r="AW45" s="10">
        <f>[4]Final!AS142</f>
        <v>1.0631900092002</v>
      </c>
      <c r="AX45" s="10">
        <f>[4]Final!AT142</f>
        <v>0.750567830302181</v>
      </c>
      <c r="AY45" s="10">
        <f>[4]Final!AD142</f>
        <v>1.04438940979108</v>
      </c>
      <c r="AZ45" s="10">
        <f>[4]Final!AF142</f>
        <v>0.767034814101481</v>
      </c>
      <c r="BA45" s="12">
        <f t="shared" si="4"/>
        <v>11.737963943715</v>
      </c>
      <c r="BB45" s="12">
        <f t="shared" si="5"/>
        <v>10.193787386761</v>
      </c>
      <c r="BC45" s="11">
        <f>[4]Final!AI142/10</f>
        <v>31.6524151420235</v>
      </c>
      <c r="BD45" s="11">
        <f>[4]Final!AJ142/10</f>
        <v>5.93020012450332</v>
      </c>
      <c r="BE45" s="11">
        <f>[4]Final!AK142/10</f>
        <v>4.62815918699846</v>
      </c>
      <c r="BF45" s="11">
        <f>[4]Final!M142/10</f>
        <v>30.817768697185</v>
      </c>
      <c r="BG45" s="11">
        <f>[4]Final!N142/10</f>
        <v>5.84573493131898</v>
      </c>
      <c r="BH45" s="11">
        <f>[4]Final!O142/10</f>
        <v>4.47078314136172</v>
      </c>
      <c r="BI45" s="14">
        <f>[4]Final!X142</f>
        <v>0.704002636556486</v>
      </c>
      <c r="BJ45" s="14">
        <f>[4]Final!Y142</f>
        <v>0.180465652784685</v>
      </c>
      <c r="BK45" s="14">
        <f>[4]Final!Z142</f>
        <v>0.115531710658829</v>
      </c>
      <c r="BL45" s="14">
        <f>[4]Final!Q142</f>
        <v>0.169053346801173</v>
      </c>
      <c r="BM45" s="10">
        <f>[4]Final!D142</f>
        <v>0.0500047398005485</v>
      </c>
      <c r="BN45" s="10">
        <f>[4]Final!E142</f>
        <v>0.132432621948078</v>
      </c>
      <c r="BO45" s="10">
        <f>[4]Final!F142</f>
        <v>0.0807838672714929</v>
      </c>
      <c r="BP45" s="11">
        <f>[4]Data!$BB46/10</f>
        <v>24.352</v>
      </c>
      <c r="BQ45" s="11">
        <f>[4]Data!$BD46/10</f>
        <v>4.56</v>
      </c>
      <c r="BR45" s="21">
        <f>[4]Data!$CR46/10</f>
        <v>8.91760295043627</v>
      </c>
      <c r="BS45" s="22">
        <f>[4]Data!BP46</f>
        <v>0.868445961807466</v>
      </c>
      <c r="BT45" s="22">
        <f>[4]Data!BQ46</f>
        <v>0.868445961807466</v>
      </c>
      <c r="BU45" s="22">
        <f>[4]Data!BR46</f>
        <v>0.868445961807466</v>
      </c>
      <c r="BV45" s="22">
        <f>[4]Data!BS46</f>
        <v>0.868445961807466</v>
      </c>
      <c r="BW45" s="21">
        <f>[4]Data!$AZ46</f>
        <v>100.9</v>
      </c>
      <c r="BX45" s="10"/>
    </row>
    <row r="46" spans="1:76">
      <c r="A46" s="1">
        <v>1983</v>
      </c>
      <c r="B46" s="11">
        <f>[4]OECD!AB39</f>
        <v>45.5397265042214</v>
      </c>
      <c r="C46" s="11">
        <f>[4]OECD!EA39</f>
        <v>39.5317886645517</v>
      </c>
      <c r="D46" s="10">
        <f>[4]OECD!EH39</f>
        <v>1.07510415175821</v>
      </c>
      <c r="E46" s="10">
        <f>[4]OECD!EI39</f>
        <v>0.807147480839662</v>
      </c>
      <c r="F46" s="10">
        <f>[4]OECD!CG39</f>
        <v>1.06995153190024</v>
      </c>
      <c r="G46" s="10">
        <f>[4]OECD!CH39</f>
        <v>0.821112095627121</v>
      </c>
      <c r="H46" s="12">
        <f t="shared" si="0"/>
        <v>12.5655107108923</v>
      </c>
      <c r="I46" s="12">
        <f t="shared" si="1"/>
        <v>10.9077755185708</v>
      </c>
      <c r="J46" s="11">
        <f>[4]OECD!Y39</f>
        <v>33.9150895426391</v>
      </c>
      <c r="K46" s="11">
        <f>[4]OECD!Z39</f>
        <v>6.50812809419471</v>
      </c>
      <c r="L46" s="11">
        <f>[4]OECD!AA39</f>
        <v>5.1165088673876</v>
      </c>
      <c r="M46" s="11">
        <f>[4]OECD!AV39</f>
        <v>33.6465543941855</v>
      </c>
      <c r="N46" s="11">
        <f>[4]OECD!AW39</f>
        <v>6.67880628211394</v>
      </c>
      <c r="O46" s="11">
        <f>[4]OECD!AX39</f>
        <v>5.08502103859456</v>
      </c>
      <c r="P46" s="14">
        <f>[4]OECD!BX39</f>
        <v>0.698847165211313</v>
      </c>
      <c r="Q46" s="14">
        <f>[4]OECD!BY39</f>
        <v>0.182272168731663</v>
      </c>
      <c r="R46" s="14">
        <f>[4]OECD!BZ39</f>
        <v>0.118880666057024</v>
      </c>
      <c r="S46" s="14">
        <f>[4]OECD!BR39</f>
        <v>0.16851323972803</v>
      </c>
      <c r="T46" s="10">
        <f>[4]OECD!DR$7</f>
        <v>0.05</v>
      </c>
      <c r="U46" s="10">
        <f>[4]OECD!DS$7</f>
        <v>0.125</v>
      </c>
      <c r="V46" s="10">
        <f>[4]OECD!DT$7</f>
        <v>0.08</v>
      </c>
      <c r="W46" s="16">
        <f>[4]OECD!BM39</f>
        <v>-0.0171385669753487</v>
      </c>
      <c r="X46" s="16">
        <f>[4]OECD!BN39</f>
        <v>-0.0171385669753487</v>
      </c>
      <c r="Y46" s="16">
        <f>[4]OECD!BO39</f>
        <v>-0.0171385669753487</v>
      </c>
      <c r="Z46" s="11">
        <f>[4]Final!AL43/10</f>
        <v>57.7294058557422</v>
      </c>
      <c r="AA46" s="11">
        <f>[4]Final!AP43/10</f>
        <v>50.1133152788652</v>
      </c>
      <c r="AB46" s="10">
        <f>[4]Final!AS43</f>
        <v>1.07304811854798</v>
      </c>
      <c r="AC46" s="10">
        <f>[4]Final!AT43</f>
        <v>0.819735599583945</v>
      </c>
      <c r="AD46" s="10">
        <f>[4]Final!AD43</f>
        <v>1.07305977030592</v>
      </c>
      <c r="AE46" s="10">
        <f>[4]Final!AF43</f>
        <v>0.834646567399498</v>
      </c>
      <c r="AF46" s="12">
        <f t="shared" si="2"/>
        <v>12.7726292650188</v>
      </c>
      <c r="AG46" s="12">
        <f t="shared" si="3"/>
        <v>11.08756945979</v>
      </c>
      <c r="AH46" s="11">
        <f>[4]Final!AI43/10</f>
        <v>43.6428405116966</v>
      </c>
      <c r="AI46" s="11">
        <f>[4]Final!AJ43/10</f>
        <v>7.83785151606433</v>
      </c>
      <c r="AJ46" s="11">
        <f>[4]Final!AK43/10</f>
        <v>6.2487138279813</v>
      </c>
      <c r="AK46" s="11">
        <f>[4]Final!M43/10</f>
        <v>50.3452536830355</v>
      </c>
      <c r="AL46" s="11">
        <f>[4]Final!N43/10</f>
        <v>11.0104778798288</v>
      </c>
      <c r="AM46" s="11">
        <f>[4]Final!O43/10</f>
        <v>7.57158765302612</v>
      </c>
      <c r="AN46" s="14">
        <f>[4]Final!X43</f>
        <v>0.663294667377486</v>
      </c>
      <c r="AO46" s="14">
        <f>[4]Final!Y43</f>
        <v>0.2190657870761</v>
      </c>
      <c r="AP46" s="14">
        <f>[4]Final!Z43</f>
        <v>0.117639545546414</v>
      </c>
      <c r="AQ46" s="14">
        <f>[4]Final!Q43</f>
        <v>0.126761223966654</v>
      </c>
      <c r="AR46" s="10">
        <f>[4]Final!D43</f>
        <v>0.0242749393657788</v>
      </c>
      <c r="AS46" s="10">
        <f>[4]Final!E43</f>
        <v>0.101545630369453</v>
      </c>
      <c r="AT46" s="10">
        <f>[4]Final!F43</f>
        <v>0.0514304204440127</v>
      </c>
      <c r="AU46" s="11">
        <f>[4]Final!AL143/10</f>
        <v>45.3796424371725</v>
      </c>
      <c r="AV46" s="11">
        <f>[4]Final!AP143/10</f>
        <v>39.3928240726904</v>
      </c>
      <c r="AW46" s="10">
        <f>[4]Final!AS143</f>
        <v>1.07507249096167</v>
      </c>
      <c r="AX46" s="10">
        <f>[4]Final!AT143</f>
        <v>0.806914826958659</v>
      </c>
      <c r="AY46" s="10">
        <f>[4]Final!AD143</f>
        <v>1.07014727291929</v>
      </c>
      <c r="AZ46" s="10">
        <f>[4]Final!AF143</f>
        <v>0.820840214544851</v>
      </c>
      <c r="BA46" s="12">
        <f t="shared" si="4"/>
        <v>12.5613501039916</v>
      </c>
      <c r="BB46" s="12">
        <f t="shared" si="5"/>
        <v>10.9041638097323</v>
      </c>
      <c r="BC46" s="11">
        <f>[4]Final!AI143/10</f>
        <v>33.8681931100115</v>
      </c>
      <c r="BD46" s="11">
        <f>[4]Final!AJ143/10</f>
        <v>6.41565342480738</v>
      </c>
      <c r="BE46" s="11">
        <f>[4]Final!AK143/10</f>
        <v>5.09579590235368</v>
      </c>
      <c r="BF46" s="11">
        <f>[4]Final!M143/10</f>
        <v>32.8297056329746</v>
      </c>
      <c r="BG46" s="11">
        <f>[4]Final!N143/10</f>
        <v>6.27767063920711</v>
      </c>
      <c r="BH46" s="11">
        <f>[4]Final!O143/10</f>
        <v>4.89127544314853</v>
      </c>
      <c r="BI46" s="14">
        <f>[4]Final!X143</f>
        <v>0.703232270334446</v>
      </c>
      <c r="BJ46" s="14">
        <f>[4]Final!Y143</f>
        <v>0.179029475844778</v>
      </c>
      <c r="BK46" s="14">
        <f>[4]Final!Z143</f>
        <v>0.117738253820776</v>
      </c>
      <c r="BL46" s="14">
        <f>[4]Final!Q143</f>
        <v>0.196053553023838</v>
      </c>
      <c r="BM46" s="10">
        <f>[4]Final!D143</f>
        <v>0.0497796786164976</v>
      </c>
      <c r="BN46" s="10">
        <f>[4]Final!E143</f>
        <v>0.131380521760537</v>
      </c>
      <c r="BO46" s="10">
        <f>[4]Final!F143</f>
        <v>0.0802509198253197</v>
      </c>
      <c r="BP46" s="11">
        <f>[4]Data!$BB47/10</f>
        <v>27.045</v>
      </c>
      <c r="BQ46" s="11">
        <f>[4]Data!$BD47/10</f>
        <v>5.301</v>
      </c>
      <c r="BR46" s="21">
        <f>[4]Data!$CR47/10</f>
        <v>9.97984986294543</v>
      </c>
      <c r="BS46" s="22">
        <f>[4]Data!BP47</f>
        <v>0.868072597249509</v>
      </c>
      <c r="BT46" s="22">
        <f>[4]Data!BQ47</f>
        <v>0.868072597249509</v>
      </c>
      <c r="BU46" s="22">
        <f>[4]Data!BR47</f>
        <v>0.868072597249509</v>
      </c>
      <c r="BV46" s="22">
        <f>[4]Data!BS47</f>
        <v>0.868072597249509</v>
      </c>
      <c r="BW46" s="21">
        <f>[4]Data!$AZ47</f>
        <v>101.7</v>
      </c>
      <c r="BX46" s="10"/>
    </row>
    <row r="47" spans="1:76">
      <c r="A47" s="1">
        <v>1984</v>
      </c>
      <c r="B47" s="11">
        <f>[4]OECD!AB40</f>
        <v>50.3437660930861</v>
      </c>
      <c r="C47" s="11">
        <f>[4]OECD!EA40</f>
        <v>46.5342771026073</v>
      </c>
      <c r="D47" s="10">
        <f>[4]OECD!EH40</f>
        <v>1.1054222327061</v>
      </c>
      <c r="E47" s="10">
        <f>[4]OECD!EI40</f>
        <v>0.892238770392885</v>
      </c>
      <c r="F47" s="10">
        <f>[4]OECD!CG40</f>
        <v>1.09201288639802</v>
      </c>
      <c r="G47" s="10">
        <f>[4]OECD!CH40</f>
        <v>0.896664989602099</v>
      </c>
      <c r="H47" s="12">
        <f t="shared" si="0"/>
        <v>13.7216996204667</v>
      </c>
      <c r="I47" s="12">
        <f t="shared" si="1"/>
        <v>12.6833850943311</v>
      </c>
      <c r="J47" s="11">
        <f>[4]OECD!Y40</f>
        <v>37.1803471115945</v>
      </c>
      <c r="K47" s="11">
        <f>[4]OECD!Z40</f>
        <v>7.33121718945775</v>
      </c>
      <c r="L47" s="11">
        <f>[4]OECD!AA40</f>
        <v>5.8322017920339</v>
      </c>
      <c r="M47" s="11">
        <f>[4]OECD!AV40</f>
        <v>36.4591982842223</v>
      </c>
      <c r="N47" s="11">
        <f>[4]OECD!AW40</f>
        <v>7.38098415128131</v>
      </c>
      <c r="O47" s="11">
        <f>[4]OECD!AX40</f>
        <v>5.7024534684487</v>
      </c>
      <c r="P47" s="14">
        <f>[4]OECD!BX40</f>
        <v>0.693833943636964</v>
      </c>
      <c r="Q47" s="14">
        <f>[4]OECD!BY40</f>
        <v>0.184146354856223</v>
      </c>
      <c r="R47" s="14">
        <f>[4]OECD!BZ40</f>
        <v>0.122019701506813</v>
      </c>
      <c r="S47" s="14">
        <f>[4]OECD!BR40</f>
        <v>0.23261370740221</v>
      </c>
      <c r="T47" s="10">
        <f>[4]OECD!DR$7</f>
        <v>0.05</v>
      </c>
      <c r="U47" s="10">
        <f>[4]OECD!DS$7</f>
        <v>0.125</v>
      </c>
      <c r="V47" s="10">
        <f>[4]OECD!DT$7</f>
        <v>0.08</v>
      </c>
      <c r="W47" s="16">
        <f>[4]OECD!BM40</f>
        <v>0.034798639488532</v>
      </c>
      <c r="X47" s="16">
        <f>[4]OECD!BN40</f>
        <v>0.034798639488532</v>
      </c>
      <c r="Y47" s="16">
        <f>[4]OECD!BO40</f>
        <v>0.034798639488532</v>
      </c>
      <c r="Z47" s="11">
        <f>[4]Final!AL44/10</f>
        <v>63.3649276902209</v>
      </c>
      <c r="AA47" s="11">
        <f>[4]Final!AP44/10</f>
        <v>58.570133554795</v>
      </c>
      <c r="AB47" s="10">
        <f>[4]Final!AS44</f>
        <v>1.09761960565749</v>
      </c>
      <c r="AC47" s="10">
        <f>[4]Final!AT44</f>
        <v>0.899757865558735</v>
      </c>
      <c r="AD47" s="10">
        <f>[4]Final!AD44</f>
        <v>1.0868413178664</v>
      </c>
      <c r="AE47" s="10">
        <f>[4]Final!AF44</f>
        <v>0.907128375265139</v>
      </c>
      <c r="AF47" s="12">
        <f t="shared" si="2"/>
        <v>13.881821223012</v>
      </c>
      <c r="AG47" s="12">
        <f t="shared" si="3"/>
        <v>12.8313903708767</v>
      </c>
      <c r="AH47" s="11">
        <f>[4]Final!AI44/10</f>
        <v>47.5827997120095</v>
      </c>
      <c r="AI47" s="11">
        <f>[4]Final!AJ44/10</f>
        <v>8.71840338480268</v>
      </c>
      <c r="AJ47" s="11">
        <f>[4]Final!AK44/10</f>
        <v>7.06372459340876</v>
      </c>
      <c r="AK47" s="11">
        <f>[4]Final!M44/10</f>
        <v>54.4589629784885</v>
      </c>
      <c r="AL47" s="11">
        <f>[4]Final!N44/10</f>
        <v>11.9886300411674</v>
      </c>
      <c r="AM47" s="11">
        <f>[4]Final!O44/10</f>
        <v>8.42214943686684</v>
      </c>
      <c r="AN47" s="14">
        <f>[4]Final!X44</f>
        <v>0.666866880280771</v>
      </c>
      <c r="AO47" s="14">
        <f>[4]Final!Y44</f>
        <v>0.213529376963067</v>
      </c>
      <c r="AP47" s="14">
        <f>[4]Final!Z44</f>
        <v>0.119603742756163</v>
      </c>
      <c r="AQ47" s="14">
        <f>[4]Final!Q44</f>
        <v>0.201966950123899</v>
      </c>
      <c r="AR47" s="10">
        <f>[4]Final!D44</f>
        <v>0.02413179320686</v>
      </c>
      <c r="AS47" s="10">
        <f>[4]Final!E44</f>
        <v>0.0992337939929399</v>
      </c>
      <c r="AT47" s="10">
        <f>[4]Final!F44</f>
        <v>0.0505226997422504</v>
      </c>
      <c r="AU47" s="11">
        <f>[4]Final!AL144/10</f>
        <v>50.1686818704994</v>
      </c>
      <c r="AV47" s="11">
        <f>[4]Final!AP144/10</f>
        <v>46.3724414204083</v>
      </c>
      <c r="AW47" s="10">
        <f>[4]Final!AS144</f>
        <v>1.10553277143947</v>
      </c>
      <c r="AX47" s="10">
        <f>[4]Final!AT144</f>
        <v>0.892070784963205</v>
      </c>
      <c r="AY47" s="10">
        <f>[4]Final!AD144</f>
        <v>1.09240387457172</v>
      </c>
      <c r="AZ47" s="10">
        <f>[4]Final!AF144</f>
        <v>0.896689030773076</v>
      </c>
      <c r="BA47" s="12">
        <f t="shared" si="4"/>
        <v>13.7220675234522</v>
      </c>
      <c r="BB47" s="12">
        <f t="shared" si="5"/>
        <v>12.6837251582716</v>
      </c>
      <c r="BC47" s="11">
        <f>[4]Final!AI144/10</f>
        <v>37.1294768107169</v>
      </c>
      <c r="BD47" s="11">
        <f>[4]Final!AJ144/10</f>
        <v>7.23011552966299</v>
      </c>
      <c r="BE47" s="11">
        <f>[4]Final!AK144/10</f>
        <v>5.8090895301195</v>
      </c>
      <c r="BF47" s="11">
        <f>[4]Final!M144/10</f>
        <v>35.5856488176639</v>
      </c>
      <c r="BG47" s="11">
        <f>[4]Final!N144/10</f>
        <v>6.94486805009042</v>
      </c>
      <c r="BH47" s="11">
        <f>[4]Final!O144/10</f>
        <v>5.4891443596879</v>
      </c>
      <c r="BI47" s="14">
        <f>[4]Final!X144</f>
        <v>0.701739985081034</v>
      </c>
      <c r="BJ47" s="14">
        <f>[4]Final!Y144</f>
        <v>0.177917478514104</v>
      </c>
      <c r="BK47" s="14">
        <f>[4]Final!Z144</f>
        <v>0.120342536404862</v>
      </c>
      <c r="BL47" s="14">
        <f>[4]Final!Q144</f>
        <v>0.277752652583803</v>
      </c>
      <c r="BM47" s="10">
        <f>[4]Final!D144</f>
        <v>0.0492044041389165</v>
      </c>
      <c r="BN47" s="10">
        <f>[4]Final!E144</f>
        <v>0.128801539269595</v>
      </c>
      <c r="BO47" s="10">
        <f>[4]Final!F144</f>
        <v>0.0789444838091426</v>
      </c>
      <c r="BP47" s="11">
        <f>[4]Data!$BB48/10</f>
        <v>32.83</v>
      </c>
      <c r="BQ47" s="11">
        <f>[4]Data!$BD48/10</f>
        <v>7.4</v>
      </c>
      <c r="BR47" s="21">
        <f>[4]Data!$CR48/10</f>
        <v>12.4727004713039</v>
      </c>
      <c r="BS47" s="22">
        <f>[4]Data!BP48</f>
        <v>0.924330472546789</v>
      </c>
      <c r="BT47" s="22">
        <f>[4]Data!BQ48</f>
        <v>0.924330472546789</v>
      </c>
      <c r="BU47" s="22">
        <f>[4]Data!BR48</f>
        <v>0.924330472546789</v>
      </c>
      <c r="BV47" s="22">
        <f>[4]Data!BS48</f>
        <v>0.924330472546789</v>
      </c>
      <c r="BW47" s="21">
        <f>[4]Data!$AZ48</f>
        <v>102.9</v>
      </c>
      <c r="BX47" s="10"/>
    </row>
    <row r="48" spans="1:76">
      <c r="A48" s="1">
        <v>1985</v>
      </c>
      <c r="B48" s="11">
        <f>[4]OECD!AB41</f>
        <v>56.4301054581442</v>
      </c>
      <c r="C48" s="11">
        <f>[4]OECD!EA41</f>
        <v>56.4301054581442</v>
      </c>
      <c r="D48" s="10">
        <f>[4]OECD!EH41</f>
        <v>1.12077622401419</v>
      </c>
      <c r="E48" s="10">
        <f>[4]OECD!EI41</f>
        <v>1</v>
      </c>
      <c r="F48" s="10">
        <f>[4]OECD!CG41</f>
        <v>1.11524372156401</v>
      </c>
      <c r="G48" s="10">
        <f>[4]OECD!CH41</f>
        <v>1</v>
      </c>
      <c r="H48" s="13">
        <f>+$BR$48</f>
        <v>15.3030393509128</v>
      </c>
      <c r="I48" s="12">
        <f t="shared" si="1"/>
        <v>15.3030393509128</v>
      </c>
      <c r="J48" s="11">
        <f>[4]OECD!Y41</f>
        <v>41.2824965371493</v>
      </c>
      <c r="K48" s="11">
        <f>[4]OECD!Z41</f>
        <v>8.39664890623261</v>
      </c>
      <c r="L48" s="11">
        <f>[4]OECD!AA41</f>
        <v>6.75096001476229</v>
      </c>
      <c r="M48" s="11">
        <f>[4]OECD!AV41</f>
        <v>40.2373557173045</v>
      </c>
      <c r="N48" s="11">
        <f>[4]OECD!AW41</f>
        <v>8.38819525103486</v>
      </c>
      <c r="O48" s="11">
        <f>[4]OECD!AX41</f>
        <v>6.55373010770635</v>
      </c>
      <c r="P48" s="14">
        <f>[4]OECD!BX41</f>
        <v>0.686643167613831</v>
      </c>
      <c r="Q48" s="14">
        <f>[4]OECD!BY41</f>
        <v>0.18761893708845</v>
      </c>
      <c r="R48" s="14">
        <f>[4]OECD!BZ41</f>
        <v>0.125737895297719</v>
      </c>
      <c r="S48" s="14">
        <f>[4]OECD!BR41</f>
        <v>0.189035543113613</v>
      </c>
      <c r="T48" s="10">
        <f>[4]OECD!DR$7</f>
        <v>0.05</v>
      </c>
      <c r="U48" s="10">
        <f>[4]OECD!DS$7</f>
        <v>0.125</v>
      </c>
      <c r="V48" s="10">
        <f>[4]OECD!DT$7</f>
        <v>0.08</v>
      </c>
      <c r="W48" s="16">
        <f>[4]OECD!BM41</f>
        <v>-0.00197034232737181</v>
      </c>
      <c r="X48" s="16">
        <f>[4]OECD!BN41</f>
        <v>-0.00197034232737181</v>
      </c>
      <c r="Y48" s="16">
        <f>[4]OECD!BO41</f>
        <v>-0.00197034232737181</v>
      </c>
      <c r="Z48" s="11">
        <f>[4]Final!AL45/10</f>
        <v>70.4244220759019</v>
      </c>
      <c r="AA48" s="11">
        <f>[4]Final!AP45/10</f>
        <v>70.4244220759019</v>
      </c>
      <c r="AB48" s="10">
        <f>[4]Final!AS45</f>
        <v>1.11141012296571</v>
      </c>
      <c r="AC48" s="10">
        <f>[4]Final!AT45</f>
        <v>1</v>
      </c>
      <c r="AD48" s="10">
        <f>[4]Final!AD45</f>
        <v>1.10237980341836</v>
      </c>
      <c r="AE48" s="10">
        <f>[4]Final!AF45</f>
        <v>1</v>
      </c>
      <c r="AF48" s="13">
        <f>+$BR$48</f>
        <v>15.3030393509128</v>
      </c>
      <c r="AG48" s="12">
        <f t="shared" si="3"/>
        <v>15.3030393509128</v>
      </c>
      <c r="AH48" s="11">
        <f>[4]Final!AI45/10</f>
        <v>52.4420144570099</v>
      </c>
      <c r="AI48" s="11">
        <f>[4]Final!AJ45/10</f>
        <v>9.8778503965917</v>
      </c>
      <c r="AJ48" s="11">
        <f>[4]Final!AK45/10</f>
        <v>8.10455722230028</v>
      </c>
      <c r="AK48" s="11">
        <f>[4]Final!M45/10</f>
        <v>59.6341020395696</v>
      </c>
      <c r="AL48" s="11">
        <f>[4]Final!N45/10</f>
        <v>13.2918402733354</v>
      </c>
      <c r="AM48" s="11">
        <f>[4]Final!O45/10</f>
        <v>9.53649628806372</v>
      </c>
      <c r="AN48" s="14">
        <f>[4]Final!X45</f>
        <v>0.665916921419977</v>
      </c>
      <c r="AO48" s="14">
        <f>[4]Final!Y45</f>
        <v>0.211574913644972</v>
      </c>
      <c r="AP48" s="14">
        <f>[4]Final!Z45</f>
        <v>0.122508164935051</v>
      </c>
      <c r="AQ48" s="14">
        <f>[4]Final!Q45</f>
        <v>0.222626753889513</v>
      </c>
      <c r="AR48" s="10">
        <f>[4]Final!D45</f>
        <v>0.0239274268811359</v>
      </c>
      <c r="AS48" s="10">
        <f>[4]Final!E45</f>
        <v>0.0966312581221658</v>
      </c>
      <c r="AT48" s="10">
        <f>[4]Final!F45</f>
        <v>0.0496293617801382</v>
      </c>
      <c r="AU48" s="11">
        <f>[4]Final!AL145/10</f>
        <v>56.2384540735394</v>
      </c>
      <c r="AV48" s="11">
        <f>[4]Final!AP145/10</f>
        <v>56.2384540735394</v>
      </c>
      <c r="AW48" s="10">
        <f>[4]Final!AS145</f>
        <v>1.12098727685746</v>
      </c>
      <c r="AX48" s="10">
        <f>[4]Final!AT145</f>
        <v>1</v>
      </c>
      <c r="AY48" s="10">
        <f>[4]Final!AD145</f>
        <v>1.11521382071314</v>
      </c>
      <c r="AZ48" s="10">
        <f>[4]Final!AF145</f>
        <v>1</v>
      </c>
      <c r="BA48" s="13">
        <f>+$BR$48</f>
        <v>15.3030393509128</v>
      </c>
      <c r="BB48" s="12">
        <f t="shared" si="5"/>
        <v>15.3030393509128</v>
      </c>
      <c r="BC48" s="11">
        <f>[4]Final!AI145/10</f>
        <v>41.2272201676953</v>
      </c>
      <c r="BD48" s="11">
        <f>[4]Final!AJ145/10</f>
        <v>8.28611940036268</v>
      </c>
      <c r="BE48" s="11">
        <f>[4]Final!AK145/10</f>
        <v>6.72511450548139</v>
      </c>
      <c r="BF48" s="11">
        <f>[4]Final!M145/10</f>
        <v>39.2802782869948</v>
      </c>
      <c r="BG48" s="11">
        <f>[4]Final!N145/10</f>
        <v>7.89594067515972</v>
      </c>
      <c r="BH48" s="11">
        <f>[4]Final!O145/10</f>
        <v>6.31061015956153</v>
      </c>
      <c r="BI48" s="14">
        <f>[4]Final!X145</f>
        <v>0.695620926005292</v>
      </c>
      <c r="BJ48" s="14">
        <f>[4]Final!Y145</f>
        <v>0.180474292693443</v>
      </c>
      <c r="BK48" s="14">
        <f>[4]Final!Z145</f>
        <v>0.123904781301266</v>
      </c>
      <c r="BL48" s="14">
        <f>[4]Final!Q145</f>
        <v>0.2977672008416</v>
      </c>
      <c r="BM48" s="10">
        <f>[4]Final!D145</f>
        <v>0.0489063741440797</v>
      </c>
      <c r="BN48" s="10">
        <f>[4]Final!E145</f>
        <v>0.127677649975477</v>
      </c>
      <c r="BO48" s="10">
        <f>[4]Final!F145</f>
        <v>0.0783676851231959</v>
      </c>
      <c r="BP48" s="11">
        <f>[4]Data!$BB49/10</f>
        <v>38.676</v>
      </c>
      <c r="BQ48" s="11">
        <f>[4]Data!$BD49/10</f>
        <v>9.671</v>
      </c>
      <c r="BR48" s="21">
        <f>[4]Data!$CR49/10</f>
        <v>15.3030393509128</v>
      </c>
      <c r="BS48" s="22">
        <f>[4]Data!BP49</f>
        <v>1</v>
      </c>
      <c r="BT48" s="22">
        <f>[4]Data!BQ49</f>
        <v>1</v>
      </c>
      <c r="BU48" s="22">
        <f>[4]Data!BR49</f>
        <v>1</v>
      </c>
      <c r="BV48" s="22">
        <f>[4]Data!BS49</f>
        <v>1</v>
      </c>
      <c r="BW48" s="21">
        <f>[4]Data!$AZ49</f>
        <v>108.4</v>
      </c>
      <c r="BX48" s="10"/>
    </row>
    <row r="49" spans="1:76">
      <c r="A49" s="1">
        <v>1986</v>
      </c>
      <c r="B49" s="11">
        <f>[4]OECD!AB42</f>
        <v>61.9734665028176</v>
      </c>
      <c r="C49" s="11">
        <f>[4]OECD!EA42</f>
        <v>68.0722429335389</v>
      </c>
      <c r="D49" s="10">
        <f>[4]OECD!EH42</f>
        <v>1.09815106022479</v>
      </c>
      <c r="E49" s="10">
        <f>[4]OECD!EI42</f>
        <v>1.09815106022479</v>
      </c>
      <c r="F49" s="10">
        <f>[4]OECD!CG42</f>
        <v>1.11029691544559</v>
      </c>
      <c r="G49" s="10">
        <f>[4]OECD!CH42</f>
        <v>1.11029691544559</v>
      </c>
      <c r="H49" s="12">
        <f t="shared" ref="H49:H93" si="6">+G49*H$48</f>
        <v>16.990917388261</v>
      </c>
      <c r="I49" s="12">
        <f t="shared" si="1"/>
        <v>18.6629846833694</v>
      </c>
      <c r="J49" s="11">
        <f>[4]OECD!Y42</f>
        <v>45.064790686739</v>
      </c>
      <c r="K49" s="11">
        <f>[4]OECD!Z42</f>
        <v>9.30590347190394</v>
      </c>
      <c r="L49" s="11">
        <f>[4]OECD!AA42</f>
        <v>7.60277234417473</v>
      </c>
      <c r="M49" s="11">
        <f>[4]OECD!AV42</f>
        <v>44.2806601148145</v>
      </c>
      <c r="N49" s="11">
        <f>[4]OECD!AW42</f>
        <v>9.44136126833949</v>
      </c>
      <c r="O49" s="11">
        <f>[4]OECD!AX42</f>
        <v>7.4759022702797</v>
      </c>
      <c r="P49" s="14">
        <f>[4]OECD!BX42</f>
        <v>0.676982089621053</v>
      </c>
      <c r="Q49" s="14">
        <f>[4]OECD!BY42</f>
        <v>0.193237051432962</v>
      </c>
      <c r="R49" s="14">
        <f>[4]OECD!BZ42</f>
        <v>0.129780858945985</v>
      </c>
      <c r="S49" s="14">
        <f>[4]OECD!BR42</f>
        <v>0.219615470283924</v>
      </c>
      <c r="T49" s="10">
        <f>[4]OECD!DR$7</f>
        <v>0.05</v>
      </c>
      <c r="U49" s="10">
        <f>[4]OECD!DS$7</f>
        <v>0.125</v>
      </c>
      <c r="V49" s="10">
        <f>[4]OECD!DT$7</f>
        <v>0.08</v>
      </c>
      <c r="W49" s="16">
        <f>[4]OECD!BM42</f>
        <v>0.041146423762481</v>
      </c>
      <c r="X49" s="16">
        <f>[4]OECD!BN42</f>
        <v>0.041146423762481</v>
      </c>
      <c r="Y49" s="16">
        <f>[4]OECD!BO42</f>
        <v>0.041146423762481</v>
      </c>
      <c r="Z49" s="11">
        <f>[4]Final!AL46/10</f>
        <v>77.0871905755023</v>
      </c>
      <c r="AA49" s="11">
        <f>[4]Final!AP46/10</f>
        <v>84.673300688788</v>
      </c>
      <c r="AB49" s="10">
        <f>[4]Final!AS46</f>
        <v>1.09460877779614</v>
      </c>
      <c r="AC49" s="10">
        <f>[4]Final!AT46</f>
        <v>1.09460877779614</v>
      </c>
      <c r="AD49" s="10">
        <f>[4]Final!AD46</f>
        <v>1.10041524159347</v>
      </c>
      <c r="AE49" s="10">
        <f>[4]Final!AF46</f>
        <v>1.10041524159347</v>
      </c>
      <c r="AF49" s="12">
        <f t="shared" ref="AF49:AF93" si="7">+AE49*AF$48</f>
        <v>16.8396977444491</v>
      </c>
      <c r="AG49" s="12">
        <f t="shared" si="3"/>
        <v>18.4968835934874</v>
      </c>
      <c r="AH49" s="11">
        <f>[4]Final!AI46/10</f>
        <v>57.0686428657785</v>
      </c>
      <c r="AI49" s="11">
        <f>[4]Final!AJ46/10</f>
        <v>10.9166445200727</v>
      </c>
      <c r="AJ49" s="11">
        <f>[4]Final!AK46/10</f>
        <v>9.10190318965105</v>
      </c>
      <c r="AK49" s="11">
        <f>[4]Final!M46/10</f>
        <v>65.2128104834469</v>
      </c>
      <c r="AL49" s="11">
        <f>[4]Final!N46/10</f>
        <v>14.6923527736539</v>
      </c>
      <c r="AM49" s="11">
        <f>[4]Final!O46/10</f>
        <v>10.7666450938956</v>
      </c>
      <c r="AN49" s="14">
        <f>[4]Final!X46</f>
        <v>0.658712336771235</v>
      </c>
      <c r="AO49" s="14">
        <f>[4]Final!Y46</f>
        <v>0.21512766448835</v>
      </c>
      <c r="AP49" s="14">
        <f>[4]Final!Z46</f>
        <v>0.126159998740415</v>
      </c>
      <c r="AQ49" s="14">
        <f>[4]Final!Q46</f>
        <v>0.226275887887467</v>
      </c>
      <c r="AR49" s="10">
        <f>[4]Final!D46</f>
        <v>0.0240008992290785</v>
      </c>
      <c r="AS49" s="10">
        <f>[4]Final!E46</f>
        <v>0.0962411663035186</v>
      </c>
      <c r="AT49" s="10">
        <f>[4]Final!F46</f>
        <v>0.049719111954364</v>
      </c>
      <c r="AU49" s="11">
        <f>[4]Final!AL146/10</f>
        <v>61.7635299584081</v>
      </c>
      <c r="AV49" s="11">
        <f>[4]Final!AP146/10</f>
        <v>67.8416466435763</v>
      </c>
      <c r="AW49" s="10">
        <f>[4]Final!AS146</f>
        <v>1.09824373688587</v>
      </c>
      <c r="AX49" s="10">
        <f>[4]Final!AT146</f>
        <v>1.09824373688587</v>
      </c>
      <c r="AY49" s="10">
        <f>[4]Final!AD146</f>
        <v>1.10956093835475</v>
      </c>
      <c r="AZ49" s="10">
        <f>[4]Final!AF146</f>
        <v>1.10956093835475</v>
      </c>
      <c r="BA49" s="12">
        <f t="shared" ref="BA49:BA93" si="8">+AZ49*BA$48</f>
        <v>16.9796547018785</v>
      </c>
      <c r="BB49" s="12">
        <f t="shared" si="5"/>
        <v>18.6506136419097</v>
      </c>
      <c r="BC49" s="11">
        <f>[4]Final!AI146/10</f>
        <v>45.0046417682143</v>
      </c>
      <c r="BD49" s="11">
        <f>[4]Final!AJ146/10</f>
        <v>9.18506153160231</v>
      </c>
      <c r="BE49" s="11">
        <f>[4]Final!AK146/10</f>
        <v>7.57382665859149</v>
      </c>
      <c r="BF49" s="11">
        <f>[4]Final!M146/10</f>
        <v>43.2185861257348</v>
      </c>
      <c r="BG49" s="11">
        <f>[4]Final!N146/10</f>
        <v>8.87667479402182</v>
      </c>
      <c r="BH49" s="11">
        <f>[4]Final!O146/10</f>
        <v>7.19450965273267</v>
      </c>
      <c r="BI49" s="14">
        <f>[4]Final!X146</f>
        <v>0.686359679637792</v>
      </c>
      <c r="BJ49" s="14">
        <f>[4]Final!Y146</f>
        <v>0.185783396947127</v>
      </c>
      <c r="BK49" s="14">
        <f>[4]Final!Z146</f>
        <v>0.127856923415081</v>
      </c>
      <c r="BL49" s="14">
        <f>[4]Final!Q146</f>
        <v>0.292922420726913</v>
      </c>
      <c r="BM49" s="10">
        <f>[4]Final!D146</f>
        <v>0.0493039266091576</v>
      </c>
      <c r="BN49" s="10">
        <f>[4]Final!E146</f>
        <v>0.129610736833731</v>
      </c>
      <c r="BO49" s="10">
        <f>[4]Final!F146</f>
        <v>0.0793749824261915</v>
      </c>
      <c r="BP49" s="11">
        <f>[4]Data!$BB50/10</f>
        <v>45.428</v>
      </c>
      <c r="BQ49" s="11">
        <f>[4]Data!$BD50/10</f>
        <v>10.474</v>
      </c>
      <c r="BR49" s="21">
        <f>[4]Data!$CR50/10</f>
        <v>17.4732723348725</v>
      </c>
      <c r="BS49" s="22">
        <f>[4]Data!BP50</f>
        <v>1.09840947706942</v>
      </c>
      <c r="BT49" s="22">
        <f>[4]Data!BQ50</f>
        <v>1.09840947706942</v>
      </c>
      <c r="BU49" s="22">
        <f>[4]Data!BR50</f>
        <v>1.09840947706942</v>
      </c>
      <c r="BV49" s="22">
        <f>[4]Data!BS50</f>
        <v>1.09840947706942</v>
      </c>
      <c r="BW49" s="21">
        <f>[4]Data!$AZ50</f>
        <v>105.5</v>
      </c>
      <c r="BX49" s="10"/>
    </row>
    <row r="50" spans="1:76">
      <c r="A50" s="1">
        <v>1987</v>
      </c>
      <c r="B50" s="11">
        <f>[4]OECD!AB43</f>
        <v>68.773105713593</v>
      </c>
      <c r="C50" s="11">
        <f>[4]OECD!EA43</f>
        <v>80.2599457854989</v>
      </c>
      <c r="D50" s="10">
        <f>[4]OECD!EH43</f>
        <v>1.1096533986591</v>
      </c>
      <c r="E50" s="10">
        <f>[4]OECD!EI43</f>
        <v>1.21856705621953</v>
      </c>
      <c r="F50" s="10">
        <f>[4]OECD!CG43</f>
        <v>1.10541901649209</v>
      </c>
      <c r="G50" s="10">
        <f>[4]OECD!CH43</f>
        <v>1.22734332428606</v>
      </c>
      <c r="H50" s="12">
        <f t="shared" si="6"/>
        <v>18.7820831886297</v>
      </c>
      <c r="I50" s="12">
        <f t="shared" si="1"/>
        <v>21.9191639350411</v>
      </c>
      <c r="J50" s="11">
        <f>[4]OECD!Y43</f>
        <v>49.6559562277828</v>
      </c>
      <c r="K50" s="11">
        <f>[4]OECD!Z43</f>
        <v>10.4538029249572</v>
      </c>
      <c r="L50" s="11">
        <f>[4]OECD!AA43</f>
        <v>8.66334656085289</v>
      </c>
      <c r="M50" s="11">
        <f>[4]OECD!AV43</f>
        <v>48.5747420074471</v>
      </c>
      <c r="N50" s="11">
        <f>[4]OECD!AW43</f>
        <v>10.538510078326</v>
      </c>
      <c r="O50" s="11">
        <f>[4]OECD!AX43</f>
        <v>8.47193692970188</v>
      </c>
      <c r="P50" s="14">
        <f>[4]OECD!BX43</f>
        <v>0.669769509433624</v>
      </c>
      <c r="Q50" s="14">
        <f>[4]OECD!BY43</f>
        <v>0.196844216223343</v>
      </c>
      <c r="R50" s="14">
        <f>[4]OECD!BZ43</f>
        <v>0.133386274343033</v>
      </c>
      <c r="S50" s="14">
        <f>[4]OECD!BR43</f>
        <v>0.147933538522011</v>
      </c>
      <c r="T50" s="10">
        <f>[4]OECD!DR$7</f>
        <v>0.05</v>
      </c>
      <c r="U50" s="10">
        <f>[4]OECD!DS$7</f>
        <v>0.125</v>
      </c>
      <c r="V50" s="10">
        <f>[4]OECD!DT$7</f>
        <v>0.08</v>
      </c>
      <c r="W50" s="16">
        <f>[4]OECD!BM43</f>
        <v>-0.0116574580263703</v>
      </c>
      <c r="X50" s="16">
        <f>[4]OECD!BN43</f>
        <v>-0.0116574580263703</v>
      </c>
      <c r="Y50" s="16">
        <f>[4]OECD!BO43</f>
        <v>-0.0116574580263703</v>
      </c>
      <c r="Z50" s="11">
        <f>[4]Final!AL47/10</f>
        <v>85.1556301723622</v>
      </c>
      <c r="AA50" s="11">
        <f>[4]Final!AP47/10</f>
        <v>99.3787642719898</v>
      </c>
      <c r="AB50" s="10">
        <f>[4]Final!AS47</f>
        <v>1.10466641132754</v>
      </c>
      <c r="AC50" s="10">
        <f>[4]Final!AT47</f>
        <v>1.20917755037568</v>
      </c>
      <c r="AD50" s="10">
        <f>[4]Final!AD47</f>
        <v>1.09827813901333</v>
      </c>
      <c r="AE50" s="10">
        <f>[4]Final!AF47</f>
        <v>1.20856200367918</v>
      </c>
      <c r="AF50" s="12">
        <f t="shared" si="7"/>
        <v>18.4946719003205</v>
      </c>
      <c r="AG50" s="12">
        <f t="shared" si="3"/>
        <v>21.5837477257761</v>
      </c>
      <c r="AH50" s="11">
        <f>[4]Final!AI47/10</f>
        <v>62.5955027572734</v>
      </c>
      <c r="AI50" s="11">
        <f>[4]Final!AJ47/10</f>
        <v>12.2280119456864</v>
      </c>
      <c r="AJ50" s="11">
        <f>[4]Final!AK47/10</f>
        <v>10.3321154694024</v>
      </c>
      <c r="AK50" s="11">
        <f>[4]Final!M47/10</f>
        <v>71.1916985286897</v>
      </c>
      <c r="AL50" s="11">
        <f>[4]Final!N47/10</f>
        <v>16.1953904238957</v>
      </c>
      <c r="AM50" s="11">
        <f>[4]Final!O47/10</f>
        <v>12.1198492668376</v>
      </c>
      <c r="AN50" s="14">
        <f>[4]Final!X47</f>
        <v>0.651831424924672</v>
      </c>
      <c r="AO50" s="14">
        <f>[4]Final!Y47</f>
        <v>0.21836227807343</v>
      </c>
      <c r="AP50" s="14">
        <f>[4]Final!Z47</f>
        <v>0.129806297001898</v>
      </c>
      <c r="AQ50" s="14">
        <f>[4]Final!Q47</f>
        <v>0.184141048263176</v>
      </c>
      <c r="AR50" s="10">
        <f>[4]Final!D47</f>
        <v>0.023852236728746</v>
      </c>
      <c r="AS50" s="10">
        <f>[4]Final!E47</f>
        <v>0.0943608652293957</v>
      </c>
      <c r="AT50" s="10">
        <f>[4]Final!F47</f>
        <v>0.0491783984419909</v>
      </c>
      <c r="AU50" s="11">
        <f>[4]Final!AL147/10</f>
        <v>68.5430930520564</v>
      </c>
      <c r="AV50" s="11">
        <f>[4]Final!AP147/10</f>
        <v>79.9915152187337</v>
      </c>
      <c r="AW50" s="10">
        <f>[4]Final!AS147</f>
        <v>1.10976644466749</v>
      </c>
      <c r="AX50" s="10">
        <f>[4]Final!AT147</f>
        <v>1.21879404726216</v>
      </c>
      <c r="AY50" s="10">
        <f>[4]Final!AD147</f>
        <v>1.10542347153277</v>
      </c>
      <c r="AZ50" s="10">
        <f>[4]Final!AF147</f>
        <v>1.22653470435327</v>
      </c>
      <c r="BA50" s="12">
        <f t="shared" si="8"/>
        <v>18.7697088459783</v>
      </c>
      <c r="BB50" s="12">
        <f t="shared" si="5"/>
        <v>21.9047227656329</v>
      </c>
      <c r="BC50" s="11">
        <f>[4]Final!AI147/10</f>
        <v>49.5904335530085</v>
      </c>
      <c r="BD50" s="11">
        <f>[4]Final!AJ147/10</f>
        <v>10.3217608595845</v>
      </c>
      <c r="BE50" s="11">
        <f>[4]Final!AK147/10</f>
        <v>8.63089863946336</v>
      </c>
      <c r="BF50" s="11">
        <f>[4]Final!M147/10</f>
        <v>47.4158635389381</v>
      </c>
      <c r="BG50" s="11">
        <f>[4]Final!N147/10</f>
        <v>9.91168789039672</v>
      </c>
      <c r="BH50" s="11">
        <f>[4]Final!O147/10</f>
        <v>8.15506034111722</v>
      </c>
      <c r="BI50" s="14">
        <f>[4]Final!X147</f>
        <v>0.678211600907705</v>
      </c>
      <c r="BJ50" s="14">
        <f>[4]Final!Y147</f>
        <v>0.190204896127952</v>
      </c>
      <c r="BK50" s="14">
        <f>[4]Final!Z147</f>
        <v>0.131583502964343</v>
      </c>
      <c r="BL50" s="14">
        <f>[4]Final!Q147</f>
        <v>0.242787510669373</v>
      </c>
      <c r="BM50" s="10">
        <f>[4]Final!D147</f>
        <v>0.0490842826372973</v>
      </c>
      <c r="BN50" s="10">
        <f>[4]Final!E147</f>
        <v>0.128710004323362</v>
      </c>
      <c r="BO50" s="10">
        <f>[4]Final!F147</f>
        <v>0.0789323590324078</v>
      </c>
      <c r="BP50" s="11">
        <f>[4]Data!$BB51/10</f>
        <v>49.985</v>
      </c>
      <c r="BQ50" s="11">
        <f>[4]Data!$BD51/10</f>
        <v>13.098</v>
      </c>
      <c r="BR50" s="21">
        <f>[4]Data!$CR51/10</f>
        <v>19.0167801401668</v>
      </c>
      <c r="BS50" s="22">
        <f>[4]Data!BP51</f>
        <v>1.16702517579682</v>
      </c>
      <c r="BT50" s="22">
        <f>[4]Data!BQ51</f>
        <v>1.16702517579682</v>
      </c>
      <c r="BU50" s="22">
        <f>[4]Data!BR51</f>
        <v>1.16702517579682</v>
      </c>
      <c r="BV50" s="22">
        <f>[4]Data!BS51</f>
        <v>1.16702517579682</v>
      </c>
      <c r="BW50" s="21">
        <f>[4]Data!$AZ51</f>
        <v>107.5</v>
      </c>
      <c r="BX50" s="10"/>
    </row>
    <row r="51" spans="1:76">
      <c r="A51" s="1">
        <v>1988</v>
      </c>
      <c r="B51" s="11">
        <f>[4]OECD!AB44</f>
        <v>75.2656844506332</v>
      </c>
      <c r="C51" s="11">
        <f>[4]OECD!EA44</f>
        <v>99.1171958047605</v>
      </c>
      <c r="D51" s="10">
        <f>[4]OECD!EH44</f>
        <v>1.09435156883682</v>
      </c>
      <c r="E51" s="10">
        <f>[4]OECD!EI44</f>
        <v>1.33354076970671</v>
      </c>
      <c r="F51" s="10">
        <f>[4]OECD!CG44</f>
        <v>1.10271357177001</v>
      </c>
      <c r="G51" s="10">
        <f>[4]OECD!CH44</f>
        <v>1.35340814091156</v>
      </c>
      <c r="H51" s="12">
        <f t="shared" si="6"/>
        <v>20.7112580382153</v>
      </c>
      <c r="I51" s="12">
        <f t="shared" si="1"/>
        <v>27.2746050649837</v>
      </c>
      <c r="J51" s="11">
        <f>[4]OECD!Y44</f>
        <v>54.0760394820938</v>
      </c>
      <c r="K51" s="11">
        <f>[4]OECD!Z44</f>
        <v>11.4962368918149</v>
      </c>
      <c r="L51" s="11">
        <f>[4]OECD!AA44</f>
        <v>9.69340807672449</v>
      </c>
      <c r="M51" s="11">
        <f>[4]OECD!AV44</f>
        <v>53.1958952358342</v>
      </c>
      <c r="N51" s="11">
        <f>[4]OECD!AW44</f>
        <v>11.7066879022785</v>
      </c>
      <c r="O51" s="11">
        <f>[4]OECD!AX44</f>
        <v>9.56080970707155</v>
      </c>
      <c r="P51" s="14">
        <f>[4]OECD!BX44</f>
        <v>0.661810756182103</v>
      </c>
      <c r="Q51" s="14">
        <f>[4]OECD!BY44</f>
        <v>0.201119974024894</v>
      </c>
      <c r="R51" s="14">
        <f>[4]OECD!BZ44</f>
        <v>0.137069269793003</v>
      </c>
      <c r="S51" s="14">
        <f>[4]OECD!BR44</f>
        <v>0.0875497413809283</v>
      </c>
      <c r="T51" s="10">
        <f>[4]OECD!DR$7</f>
        <v>0.05</v>
      </c>
      <c r="U51" s="10">
        <f>[4]OECD!DS$7</f>
        <v>0.125</v>
      </c>
      <c r="V51" s="10">
        <f>[4]OECD!DT$7</f>
        <v>0.08</v>
      </c>
      <c r="W51" s="16">
        <f>[4]OECD!BM44</f>
        <v>-0.0517457347735742</v>
      </c>
      <c r="X51" s="16">
        <f>[4]OECD!BN44</f>
        <v>-0.0517457347735742</v>
      </c>
      <c r="Y51" s="16">
        <f>[4]OECD!BO44</f>
        <v>-0.0517457347735742</v>
      </c>
      <c r="Z51" s="11">
        <f>[4]Final!AL48/10</f>
        <v>93.0737498569742</v>
      </c>
      <c r="AA51" s="11">
        <f>[4]Final!AP48/10</f>
        <v>122.568593592048</v>
      </c>
      <c r="AB51" s="10">
        <f>[4]Final!AS48</f>
        <v>1.09298410062359</v>
      </c>
      <c r="AC51" s="10">
        <f>[4]Final!AT48</f>
        <v>1.3216118373916</v>
      </c>
      <c r="AD51" s="10">
        <f>[4]Final!AD48</f>
        <v>1.09724021823002</v>
      </c>
      <c r="AE51" s="10">
        <f>[4]Final!AF48</f>
        <v>1.32608283666145</v>
      </c>
      <c r="AF51" s="12">
        <f t="shared" si="7"/>
        <v>20.2930978320002</v>
      </c>
      <c r="AG51" s="12">
        <f t="shared" si="3"/>
        <v>26.7239309119523</v>
      </c>
      <c r="AH51" s="11">
        <f>[4]Final!AI48/10</f>
        <v>68.049104305635</v>
      </c>
      <c r="AI51" s="11">
        <f>[4]Final!AJ48/10</f>
        <v>13.467404306292</v>
      </c>
      <c r="AJ51" s="11">
        <f>[4]Final!AK48/10</f>
        <v>11.5572412450472</v>
      </c>
      <c r="AK51" s="11">
        <f>[4]Final!M48/10</f>
        <v>77.6537964532139</v>
      </c>
      <c r="AL51" s="11">
        <f>[4]Final!N48/10</f>
        <v>17.8302454177686</v>
      </c>
      <c r="AM51" s="11">
        <f>[4]Final!O48/10</f>
        <v>13.616541798607</v>
      </c>
      <c r="AN51" s="14">
        <f>[4]Final!X48</f>
        <v>0.648138154386654</v>
      </c>
      <c r="AO51" s="14">
        <f>[4]Final!Y48</f>
        <v>0.218842012560727</v>
      </c>
      <c r="AP51" s="14">
        <f>[4]Final!Z48</f>
        <v>0.133019833052619</v>
      </c>
      <c r="AQ51" s="14">
        <f>[4]Final!Q48</f>
        <v>0.238968047000582</v>
      </c>
      <c r="AR51" s="10">
        <f>[4]Final!D48</f>
        <v>0.0238985727194414</v>
      </c>
      <c r="AS51" s="10">
        <f>[4]Final!E48</f>
        <v>0.0940327894845557</v>
      </c>
      <c r="AT51" s="10">
        <f>[4]Final!F48</f>
        <v>0.0493024680121389</v>
      </c>
      <c r="AU51" s="11">
        <f>[4]Final!AL148/10</f>
        <v>75.0137653325399</v>
      </c>
      <c r="AV51" s="11">
        <f>[4]Final!AP148/10</f>
        <v>98.7854441341648</v>
      </c>
      <c r="AW51" s="10">
        <f>[4]Final!AS148</f>
        <v>1.0944029805537</v>
      </c>
      <c r="AX51" s="10">
        <f>[4]Final!AT148</f>
        <v>1.33385183800482</v>
      </c>
      <c r="AY51" s="10">
        <f>[4]Final!AD148</f>
        <v>1.10218008990066</v>
      </c>
      <c r="AZ51" s="10">
        <f>[4]Final!AF148</f>
        <v>1.35186213071036</v>
      </c>
      <c r="BA51" s="12">
        <f t="shared" si="8"/>
        <v>20.6875993832695</v>
      </c>
      <c r="BB51" s="12">
        <f t="shared" si="5"/>
        <v>27.2434490401383</v>
      </c>
      <c r="BC51" s="11">
        <f>[4]Final!AI148/10</f>
        <v>54.0046005341823</v>
      </c>
      <c r="BD51" s="11">
        <f>[4]Final!AJ148/10</f>
        <v>11.3521507588853</v>
      </c>
      <c r="BE51" s="11">
        <f>[4]Final!AK148/10</f>
        <v>9.65701403947219</v>
      </c>
      <c r="BF51" s="11">
        <f>[4]Final!M148/10</f>
        <v>51.9194631247152</v>
      </c>
      <c r="BG51" s="11">
        <f>[4]Final!N148/10</f>
        <v>11.000745275445</v>
      </c>
      <c r="BH51" s="11">
        <f>[4]Final!O148/10</f>
        <v>9.19975007873149</v>
      </c>
      <c r="BI51" s="14">
        <f>[4]Final!X148</f>
        <v>0.672942122122323</v>
      </c>
      <c r="BJ51" s="14">
        <f>[4]Final!Y148</f>
        <v>0.19223416290048</v>
      </c>
      <c r="BK51" s="14">
        <f>[4]Final!Z148</f>
        <v>0.134823714977197</v>
      </c>
      <c r="BL51" s="14">
        <f>[4]Final!Q148</f>
        <v>0.295920316844105</v>
      </c>
      <c r="BM51" s="10">
        <f>[4]Final!D148</f>
        <v>0.0493608138669894</v>
      </c>
      <c r="BN51" s="10">
        <f>[4]Final!E148</f>
        <v>0.129964804615277</v>
      </c>
      <c r="BO51" s="10">
        <f>[4]Final!F148</f>
        <v>0.0796116573183022</v>
      </c>
      <c r="BP51" s="11">
        <f>[4]Data!$BB52/10</f>
        <v>61.263</v>
      </c>
      <c r="BQ51" s="11">
        <f>[4]Data!$BD52/10</f>
        <v>14.987</v>
      </c>
      <c r="BR51" s="21">
        <f>[4]Data!$CR52/10</f>
        <v>23.5183376287289</v>
      </c>
      <c r="BS51" s="22">
        <f>[4]Data!BP52</f>
        <v>1.31689755468538</v>
      </c>
      <c r="BT51" s="22">
        <f>[4]Data!BQ52</f>
        <v>1.31689755468538</v>
      </c>
      <c r="BU51" s="22">
        <f>[4]Data!BR52</f>
        <v>1.31689755468538</v>
      </c>
      <c r="BV51" s="22">
        <f>[4]Data!BS52</f>
        <v>1.31689755468538</v>
      </c>
      <c r="BW51" s="21">
        <f>[4]Data!$AZ52</f>
        <v>119</v>
      </c>
      <c r="BX51" s="10"/>
    </row>
    <row r="52" spans="1:76">
      <c r="A52" s="1">
        <v>1989</v>
      </c>
      <c r="B52" s="11">
        <f>[4]OECD!AB45</f>
        <v>79.9081349422071</v>
      </c>
      <c r="C52" s="11">
        <f>[4]OECD!EA45</f>
        <v>93.1090954434644</v>
      </c>
      <c r="D52" s="10">
        <f>[4]OECD!EH45</f>
        <v>1.06166172170193</v>
      </c>
      <c r="E52" s="10">
        <f>[4]OECD!EI45</f>
        <v>1.41576918952654</v>
      </c>
      <c r="F52" s="10">
        <f>[4]OECD!CG45</f>
        <v>1.07753193268087</v>
      </c>
      <c r="G52" s="10">
        <f>[4]OECD!CH45</f>
        <v>1.45834048978246</v>
      </c>
      <c r="H52" s="12">
        <f t="shared" si="6"/>
        <v>22.3170419021704</v>
      </c>
      <c r="I52" s="12">
        <f t="shared" si="1"/>
        <v>26.0038553770253</v>
      </c>
      <c r="J52" s="11">
        <f>[4]OECD!Y45</f>
        <v>57.3521188282928</v>
      </c>
      <c r="K52" s="11">
        <f>[4]OECD!Z45</f>
        <v>12.1102601641031</v>
      </c>
      <c r="L52" s="11">
        <f>[4]OECD!AA45</f>
        <v>10.4457559498112</v>
      </c>
      <c r="M52" s="11">
        <f>[4]OECD!AV45</f>
        <v>57.1426452873778</v>
      </c>
      <c r="N52" s="11">
        <f>[4]OECD!AW45</f>
        <v>12.5901317631563</v>
      </c>
      <c r="O52" s="11">
        <f>[4]OECD!AX45</f>
        <v>10.4891479304873</v>
      </c>
      <c r="P52" s="14">
        <f>[4]OECD!BX45</f>
        <v>0.682898322914157</v>
      </c>
      <c r="Q52" s="14">
        <f>[4]OECD!BY45</f>
        <v>0.18142861760183</v>
      </c>
      <c r="R52" s="14">
        <f>[4]OECD!BZ45</f>
        <v>0.135673059484013</v>
      </c>
      <c r="S52" s="14">
        <f>[4]OECD!BR45</f>
        <v>-0.0600045174216481</v>
      </c>
      <c r="T52" s="10">
        <f>[4]OECD!DR$7</f>
        <v>0.05</v>
      </c>
      <c r="U52" s="10">
        <f>[4]OECD!DS$7</f>
        <v>0.125</v>
      </c>
      <c r="V52" s="10">
        <f>[4]OECD!DT$7</f>
        <v>0.08</v>
      </c>
      <c r="W52" s="16">
        <f>[4]OECD!BM45</f>
        <v>-0.239201921284609</v>
      </c>
      <c r="X52" s="16">
        <f>[4]OECD!BN45</f>
        <v>-0.239201921284609</v>
      </c>
      <c r="Y52" s="16">
        <f>[4]OECD!BO45</f>
        <v>-0.239201921284609</v>
      </c>
      <c r="Z52" s="11">
        <f>[4]Final!AL49/10</f>
        <v>99.234709746886</v>
      </c>
      <c r="AA52" s="11">
        <f>[4]Final!AP49/10</f>
        <v>115.62845344607</v>
      </c>
      <c r="AB52" s="10">
        <f>[4]Final!AS49</f>
        <v>1.06619438777721</v>
      </c>
      <c r="AC52" s="10">
        <f>[4]Final!AT49</f>
        <v>1.40909512384685</v>
      </c>
      <c r="AD52" s="10">
        <f>[4]Final!AD49</f>
        <v>1.08076674628281</v>
      </c>
      <c r="AE52" s="10">
        <f>[4]Final!AF49</f>
        <v>1.43318623268007</v>
      </c>
      <c r="AF52" s="12">
        <f t="shared" si="7"/>
        <v>21.9321053158896</v>
      </c>
      <c r="AG52" s="12">
        <f t="shared" si="3"/>
        <v>25.5553266086136</v>
      </c>
      <c r="AH52" s="11">
        <f>[4]Final!AI49/10</f>
        <v>72.427467766768</v>
      </c>
      <c r="AI52" s="11">
        <f>[4]Final!AJ49/10</f>
        <v>14.2876078056391</v>
      </c>
      <c r="AJ52" s="11">
        <f>[4]Final!AK49/10</f>
        <v>12.5196341744789</v>
      </c>
      <c r="AK52" s="11">
        <f>[4]Final!M49/10</f>
        <v>83.6111976102453</v>
      </c>
      <c r="AL52" s="11">
        <f>[4]Final!N49/10</f>
        <v>19.2528181905479</v>
      </c>
      <c r="AM52" s="11">
        <f>[4]Final!O49/10</f>
        <v>15.0084226078261</v>
      </c>
      <c r="AN52" s="14">
        <f>[4]Final!X49</f>
        <v>0.650720478396128</v>
      </c>
      <c r="AO52" s="14">
        <f>[4]Final!Y49</f>
        <v>0.214210120679748</v>
      </c>
      <c r="AP52" s="14">
        <f>[4]Final!Z49</f>
        <v>0.135069400924124</v>
      </c>
      <c r="AQ52" s="14">
        <f>[4]Final!Q49</f>
        <v>0.0119900662436761</v>
      </c>
      <c r="AR52" s="10">
        <f>[4]Final!D49</f>
        <v>0.0242290418751889</v>
      </c>
      <c r="AS52" s="10">
        <f>[4]Final!E49</f>
        <v>0.095718349911301</v>
      </c>
      <c r="AT52" s="10">
        <f>[4]Final!F49</f>
        <v>0.0502480159824819</v>
      </c>
      <c r="AU52" s="11">
        <f>[4]Final!AL149/10</f>
        <v>79.6328576984123</v>
      </c>
      <c r="AV52" s="11">
        <f>[4]Final!AP149/10</f>
        <v>92.7883419283881</v>
      </c>
      <c r="AW52" s="10">
        <f>[4]Final!AS149</f>
        <v>1.06157659658058</v>
      </c>
      <c r="AX52" s="10">
        <f>[4]Final!AT149</f>
        <v>1.41598589453191</v>
      </c>
      <c r="AY52" s="10">
        <f>[4]Final!AD149</f>
        <v>1.07682440077616</v>
      </c>
      <c r="AZ52" s="10">
        <f>[4]Final!AF149</f>
        <v>1.45571812883417</v>
      </c>
      <c r="BA52" s="12">
        <f t="shared" si="8"/>
        <v>22.2769118093865</v>
      </c>
      <c r="BB52" s="12">
        <f t="shared" si="5"/>
        <v>25.9570957243081</v>
      </c>
      <c r="BC52" s="11">
        <f>[4]Final!AI149/10</f>
        <v>57.2742456994332</v>
      </c>
      <c r="BD52" s="11">
        <f>[4]Final!AJ149/10</f>
        <v>11.95361311304</v>
      </c>
      <c r="BE52" s="11">
        <f>[4]Final!AK149/10</f>
        <v>10.4049988859391</v>
      </c>
      <c r="BF52" s="11">
        <f>[4]Final!M149/10</f>
        <v>55.7530378314122</v>
      </c>
      <c r="BG52" s="11">
        <f>[4]Final!N149/10</f>
        <v>11.8114204465574</v>
      </c>
      <c r="BH52" s="11">
        <f>[4]Final!O149/10</f>
        <v>10.085176020717</v>
      </c>
      <c r="BI52" s="14">
        <f>[4]Final!X149</f>
        <v>0.674680560404783</v>
      </c>
      <c r="BJ52" s="14">
        <f>[4]Final!Y149</f>
        <v>0.188622045218606</v>
      </c>
      <c r="BK52" s="14">
        <f>[4]Final!Z149</f>
        <v>0.136697394376611</v>
      </c>
      <c r="BL52" s="14">
        <f>[4]Final!Q149</f>
        <v>0.0785595401265389</v>
      </c>
      <c r="BM52" s="10">
        <f>[4]Final!D149</f>
        <v>0.049997453660841</v>
      </c>
      <c r="BN52" s="10">
        <f>[4]Final!E149</f>
        <v>0.132706937519792</v>
      </c>
      <c r="BO52" s="10">
        <f>[4]Final!F149</f>
        <v>0.0810663095984273</v>
      </c>
      <c r="BP52" s="11">
        <f>[4]Data!$BB53/10</f>
        <v>71.807</v>
      </c>
      <c r="BQ52" s="11">
        <f>[4]Data!$BD53/10</f>
        <v>11.55</v>
      </c>
      <c r="BR52" s="21">
        <f>[4]Data!$CR53/10</f>
        <v>24.9140436862294</v>
      </c>
      <c r="BS52" s="22">
        <f>[4]Data!BP53</f>
        <v>1.16520170957318</v>
      </c>
      <c r="BT52" s="22">
        <f>[4]Data!BQ53</f>
        <v>1.16520170957318</v>
      </c>
      <c r="BU52" s="22">
        <f>[4]Data!BR53</f>
        <v>1.16520170957318</v>
      </c>
      <c r="BV52" s="22">
        <f>[4]Data!BS53</f>
        <v>1.16520170957318</v>
      </c>
      <c r="BW52" s="21">
        <f>[4]Data!$AZ53</f>
        <v>116.3</v>
      </c>
      <c r="BX52" s="10"/>
    </row>
    <row r="53" spans="1:76">
      <c r="A53" s="1">
        <v>1990</v>
      </c>
      <c r="B53" s="11">
        <f>[4]OECD!AB46</f>
        <v>84.9182922637607</v>
      </c>
      <c r="C53" s="11">
        <f>[4]OECD!EA46</f>
        <v>117.797978574404</v>
      </c>
      <c r="D53" s="10">
        <f>[4]OECD!EH46</f>
        <v>1.06267808141509</v>
      </c>
      <c r="E53" s="10">
        <f>[4]OECD!EI46</f>
        <v>1.50450688605265</v>
      </c>
      <c r="F53" s="10">
        <f>[4]OECD!CG46</f>
        <v>1.06211670231537</v>
      </c>
      <c r="G53" s="10">
        <f>[4]OECD!CH46</f>
        <v>1.54892779186073</v>
      </c>
      <c r="H53" s="12">
        <f t="shared" si="6"/>
        <v>23.7033029505672</v>
      </c>
      <c r="I53" s="12">
        <f t="shared" si="1"/>
        <v>32.8810330339757</v>
      </c>
      <c r="J53" s="11">
        <f>[4]OECD!Y46</f>
        <v>60.8481808455276</v>
      </c>
      <c r="K53" s="11">
        <f>[4]OECD!Z46</f>
        <v>12.7963847917584</v>
      </c>
      <c r="L53" s="11">
        <f>[4]OECD!AA46</f>
        <v>11.2737266264748</v>
      </c>
      <c r="M53" s="11">
        <f>[4]OECD!AV46</f>
        <v>60.6155382942669</v>
      </c>
      <c r="N53" s="11">
        <f>[4]OECD!AW46</f>
        <v>13.2835439764594</v>
      </c>
      <c r="O53" s="11">
        <f>[4]OECD!AX46</f>
        <v>11.3122305084823</v>
      </c>
      <c r="P53" s="14">
        <f>[4]OECD!BX46</f>
        <v>0.652696583593607</v>
      </c>
      <c r="Q53" s="14">
        <f>[4]OECD!BY46</f>
        <v>0.204543253829791</v>
      </c>
      <c r="R53" s="14">
        <f>[4]OECD!BZ46</f>
        <v>0.142760162576602</v>
      </c>
      <c r="S53" s="14">
        <f>[4]OECD!BR46</f>
        <v>0.284670518210562</v>
      </c>
      <c r="T53" s="10">
        <f>[4]OECD!DR$7</f>
        <v>0.05</v>
      </c>
      <c r="U53" s="10">
        <f>[4]OECD!DS$7</f>
        <v>0.125</v>
      </c>
      <c r="V53" s="10">
        <f>[4]OECD!DT$7</f>
        <v>0.08</v>
      </c>
      <c r="W53" s="16">
        <f>[4]OECD!BM46</f>
        <v>0.142530372802854</v>
      </c>
      <c r="X53" s="16">
        <f>[4]OECD!BN46</f>
        <v>0.142530372802854</v>
      </c>
      <c r="Y53" s="16">
        <f>[4]OECD!BO46</f>
        <v>0.142530372802854</v>
      </c>
      <c r="Z53" s="11">
        <f>[4]Final!AL50/10</f>
        <v>105.811648307966</v>
      </c>
      <c r="AA53" s="11">
        <f>[4]Final!AP50/10</f>
        <v>146.781075643737</v>
      </c>
      <c r="AB53" s="10">
        <f>[4]Final!AS50</f>
        <v>1.0662765939242</v>
      </c>
      <c r="AC53" s="10">
        <f>[4]Final!AT50</f>
        <v>1.50248514917062</v>
      </c>
      <c r="AD53" s="10">
        <f>[4]Final!AD50</f>
        <v>1.06993545990593</v>
      </c>
      <c r="AE53" s="10">
        <f>[4]Final!AF50</f>
        <v>1.5334167709934</v>
      </c>
      <c r="AF53" s="12">
        <f t="shared" si="7"/>
        <v>23.4659371878616</v>
      </c>
      <c r="AG53" s="12">
        <f t="shared" si="3"/>
        <v>32.5517611387915</v>
      </c>
      <c r="AH53" s="11">
        <f>[4]Final!AI50/10</f>
        <v>77.0733095639484</v>
      </c>
      <c r="AI53" s="11">
        <f>[4]Final!AJ50/10</f>
        <v>15.1730124616838</v>
      </c>
      <c r="AJ53" s="11">
        <f>[4]Final!AK50/10</f>
        <v>13.5653262823335</v>
      </c>
      <c r="AK53" s="11">
        <f>[4]Final!M50/10</f>
        <v>89.2310827786479</v>
      </c>
      <c r="AL53" s="11">
        <f>[4]Final!N50/10</f>
        <v>20.5307776914033</v>
      </c>
      <c r="AM53" s="11">
        <f>[4]Final!O50/10</f>
        <v>16.3380448753193</v>
      </c>
      <c r="AN53" s="14">
        <f>[4]Final!X50</f>
        <v>0.637713083987773</v>
      </c>
      <c r="AO53" s="14">
        <f>[4]Final!Y50</f>
        <v>0.223275504420569</v>
      </c>
      <c r="AP53" s="14">
        <f>[4]Final!Z50</f>
        <v>0.139011411591657</v>
      </c>
      <c r="AQ53" s="14">
        <f>[4]Final!Q50</f>
        <v>0.273434335294812</v>
      </c>
      <c r="AR53" s="10">
        <f>[4]Final!D50</f>
        <v>0.0244052986099816</v>
      </c>
      <c r="AS53" s="10">
        <f>[4]Final!E50</f>
        <v>0.0963001231533822</v>
      </c>
      <c r="AT53" s="10">
        <f>[4]Final!F50</f>
        <v>0.0506627703000832</v>
      </c>
      <c r="AU53" s="11">
        <f>[4]Final!AL150/10</f>
        <v>84.6184730313025</v>
      </c>
      <c r="AV53" s="11">
        <f>[4]Final!AP150/10</f>
        <v>117.382071723479</v>
      </c>
      <c r="AW53" s="10">
        <f>[4]Final!AS150</f>
        <v>1.06260751500055</v>
      </c>
      <c r="AX53" s="10">
        <f>[4]Final!AT150</f>
        <v>1.50463725266439</v>
      </c>
      <c r="AY53" s="10">
        <f>[4]Final!AD150</f>
        <v>1.06208471413315</v>
      </c>
      <c r="AZ53" s="10">
        <f>[4]Final!AF150</f>
        <v>1.54609597272128</v>
      </c>
      <c r="BA53" s="12">
        <f t="shared" si="8"/>
        <v>23.6599675108416</v>
      </c>
      <c r="BB53" s="12">
        <f t="shared" si="5"/>
        <v>32.8209184571957</v>
      </c>
      <c r="BC53" s="11">
        <f>[4]Final!AI150/10</f>
        <v>60.7633676430013</v>
      </c>
      <c r="BD53" s="11">
        <f>[4]Final!AJ150/10</f>
        <v>12.6269030955158</v>
      </c>
      <c r="BE53" s="11">
        <f>[4]Final!AK150/10</f>
        <v>11.2282022927854</v>
      </c>
      <c r="BF53" s="11">
        <f>[4]Final!M150/10</f>
        <v>59.1420809208354</v>
      </c>
      <c r="BG53" s="11">
        <f>[4]Final!N150/10</f>
        <v>12.4595089047147</v>
      </c>
      <c r="BH53" s="11">
        <f>[4]Final!O150/10</f>
        <v>10.8769171631925</v>
      </c>
      <c r="BI53" s="14">
        <f>[4]Final!X150</f>
        <v>0.666274302416752</v>
      </c>
      <c r="BJ53" s="14">
        <f>[4]Final!Y150</f>
        <v>0.193686696465915</v>
      </c>
      <c r="BK53" s="14">
        <f>[4]Final!Z150</f>
        <v>0.140039001117333</v>
      </c>
      <c r="BL53" s="14">
        <f>[4]Final!Q150</f>
        <v>0.327271805154082</v>
      </c>
      <c r="BM53" s="10">
        <f>[4]Final!D150</f>
        <v>0.0499925712845164</v>
      </c>
      <c r="BN53" s="10">
        <f>[4]Final!E150</f>
        <v>0.13251686732523</v>
      </c>
      <c r="BO53" s="10">
        <f>[4]Final!F150</f>
        <v>0.081023273964378</v>
      </c>
      <c r="BP53" s="11">
        <f>[4]Data!$BB54/10</f>
        <v>81.889</v>
      </c>
      <c r="BQ53" s="11">
        <f>[4]Data!$BD54/10</f>
        <v>14.713</v>
      </c>
      <c r="BR53" s="21">
        <f>[4]Data!$CR54/10</f>
        <v>26.7492483072723</v>
      </c>
      <c r="BS53" s="22">
        <f>[4]Data!BP54</f>
        <v>1.3871920340616</v>
      </c>
      <c r="BT53" s="22">
        <f>[4]Data!BQ54</f>
        <v>1.3871920340616</v>
      </c>
      <c r="BU53" s="22">
        <f>[4]Data!BR54</f>
        <v>1.3871920340616</v>
      </c>
      <c r="BV53" s="22">
        <f>[4]Data!BS54</f>
        <v>1.3871920340616</v>
      </c>
      <c r="BW53" s="21">
        <f>[4]Data!$AZ54</f>
        <v>104.2</v>
      </c>
      <c r="BX53" s="10"/>
    </row>
    <row r="54" spans="1:76">
      <c r="A54" s="1">
        <v>1991</v>
      </c>
      <c r="B54" s="11">
        <f>[4]OECD!AB47</f>
        <v>90.6773121489676</v>
      </c>
      <c r="C54" s="11">
        <f>[4]OECD!EA47</f>
        <v>135.954297138179</v>
      </c>
      <c r="D54" s="10">
        <f>[4]OECD!EH47</f>
        <v>1.06780375692268</v>
      </c>
      <c r="E54" s="10">
        <f>[4]OECD!EI47</f>
        <v>1.60651810524306</v>
      </c>
      <c r="F54" s="10">
        <f>[4]OECD!CG47</f>
        <v>1.06516833323217</v>
      </c>
      <c r="G54" s="10">
        <f>[4]OECD!CH47</f>
        <v>1.64986883435327</v>
      </c>
      <c r="H54" s="12">
        <f t="shared" si="6"/>
        <v>25.2480076959527</v>
      </c>
      <c r="I54" s="12">
        <f t="shared" si="1"/>
        <v>37.9308134693469</v>
      </c>
      <c r="J54" s="11">
        <f>[4]OECD!Y47</f>
        <v>64.9007052360818</v>
      </c>
      <c r="K54" s="11">
        <f>[4]OECD!Z47</f>
        <v>13.5905758953276</v>
      </c>
      <c r="L54" s="11">
        <f>[4]OECD!AA47</f>
        <v>12.1860310175581</v>
      </c>
      <c r="M54" s="11">
        <f>[4]OECD!AV47</f>
        <v>64.4866082469792</v>
      </c>
      <c r="N54" s="11">
        <f>[4]OECD!AW47</f>
        <v>14.0730456997792</v>
      </c>
      <c r="O54" s="11">
        <f>[4]OECD!AX47</f>
        <v>12.2186237729338</v>
      </c>
      <c r="P54" s="14">
        <f>[4]OECD!BX47</f>
        <v>0.68336035611508</v>
      </c>
      <c r="Q54" s="14">
        <f>[4]OECD!BY47</f>
        <v>0.189391920936941</v>
      </c>
      <c r="R54" s="14">
        <f>[4]OECD!BZ47</f>
        <v>0.127247722947978</v>
      </c>
      <c r="S54" s="14">
        <f>[4]OECD!BR47</f>
        <v>0.173745788349545</v>
      </c>
      <c r="T54" s="10">
        <f>[4]OECD!DR$7</f>
        <v>0.05</v>
      </c>
      <c r="U54" s="10">
        <f>[4]OECD!DS$7</f>
        <v>0.125</v>
      </c>
      <c r="V54" s="10">
        <f>[4]OECD!DT$7</f>
        <v>0.08</v>
      </c>
      <c r="W54" s="16">
        <f>[4]OECD!BM47</f>
        <v>0.0190657769304099</v>
      </c>
      <c r="X54" s="16">
        <f>[4]OECD!BN47</f>
        <v>0.0524308865586272</v>
      </c>
      <c r="Y54" s="16">
        <f>[4]OECD!BO47</f>
        <v>0.0657769304099141</v>
      </c>
      <c r="Z54" s="11">
        <f>[4]Final!AL51/10</f>
        <v>113.200963244239</v>
      </c>
      <c r="AA54" s="11">
        <f>[4]Final!AP51/10</f>
        <v>169.650917354509</v>
      </c>
      <c r="AB54" s="10">
        <f>[4]Final!AS51</f>
        <v>1.06983460757333</v>
      </c>
      <c r="AC54" s="10">
        <f>[4]Final!AT51</f>
        <v>1.6074106099477</v>
      </c>
      <c r="AD54" s="10">
        <f>[4]Final!AD51</f>
        <v>1.07103882422635</v>
      </c>
      <c r="AE54" s="10">
        <f>[4]Final!AF51</f>
        <v>1.64234889545374</v>
      </c>
      <c r="AF54" s="12">
        <f t="shared" si="7"/>
        <v>25.1329297750568</v>
      </c>
      <c r="AG54" s="12">
        <f t="shared" si="3"/>
        <v>37.7579285746451</v>
      </c>
      <c r="AH54" s="11">
        <f>[4]Final!AI51/10</f>
        <v>82.3329628262123</v>
      </c>
      <c r="AI54" s="11">
        <f>[4]Final!AJ51/10</f>
        <v>16.1632381996573</v>
      </c>
      <c r="AJ54" s="11">
        <f>[4]Final!AK51/10</f>
        <v>14.7047622183699</v>
      </c>
      <c r="AK54" s="11">
        <f>[4]Final!M51/10</f>
        <v>95.3580137068161</v>
      </c>
      <c r="AL54" s="11">
        <f>[4]Final!N51/10</f>
        <v>21.9269560734388</v>
      </c>
      <c r="AM54" s="11">
        <f>[4]Final!O51/10</f>
        <v>17.7821730396412</v>
      </c>
      <c r="AN54" s="14">
        <f>[4]Final!X51</f>
        <v>0.674267647174507</v>
      </c>
      <c r="AO54" s="14">
        <f>[4]Final!Y51</f>
        <v>0.207454238498688</v>
      </c>
      <c r="AP54" s="14">
        <f>[4]Final!Z51</f>
        <v>0.118278114326805</v>
      </c>
      <c r="AQ54" s="14">
        <f>[4]Final!Q51</f>
        <v>0.183979910168077</v>
      </c>
      <c r="AR54" s="10">
        <f>[4]Final!D51</f>
        <v>0.0245005338250391</v>
      </c>
      <c r="AS54" s="10">
        <f>[4]Final!E51</f>
        <v>0.0967068639810898</v>
      </c>
      <c r="AT54" s="10">
        <f>[4]Final!F51</f>
        <v>0.0510282550468127</v>
      </c>
      <c r="AU54" s="11">
        <f>[4]Final!AL151/10</f>
        <v>90.3517130161352</v>
      </c>
      <c r="AV54" s="11">
        <f>[4]Final!AP151/10</f>
        <v>135.459151372323</v>
      </c>
      <c r="AW54" s="10">
        <f>[4]Final!AS151</f>
        <v>1.06775399956357</v>
      </c>
      <c r="AX54" s="10">
        <f>[4]Final!AT151</f>
        <v>1.60658244442474</v>
      </c>
      <c r="AY54" s="10">
        <f>[4]Final!AD151</f>
        <v>1.06523056517984</v>
      </c>
      <c r="AZ54" s="10">
        <f>[4]Final!AF151</f>
        <v>1.64694868684417</v>
      </c>
      <c r="BA54" s="12">
        <f t="shared" si="8"/>
        <v>25.2033205637105</v>
      </c>
      <c r="BB54" s="12">
        <f t="shared" si="5"/>
        <v>37.8636786958641</v>
      </c>
      <c r="BC54" s="11">
        <f>[4]Final!AI151/10</f>
        <v>64.8083996525577</v>
      </c>
      <c r="BD54" s="11">
        <f>[4]Final!AJ151/10</f>
        <v>13.408017469049</v>
      </c>
      <c r="BE54" s="11">
        <f>[4]Final!AK151/10</f>
        <v>12.1352958945285</v>
      </c>
      <c r="BF54" s="11">
        <f>[4]Final!M151/10</f>
        <v>62.9236527689206</v>
      </c>
      <c r="BG54" s="11">
        <f>[4]Final!N151/10</f>
        <v>13.1989023723414</v>
      </c>
      <c r="BH54" s="11">
        <f>[4]Final!O151/10</f>
        <v>11.7488175305735</v>
      </c>
      <c r="BI54" s="14">
        <f>[4]Final!X151</f>
        <v>0.687520180266812</v>
      </c>
      <c r="BJ54" s="14">
        <f>[4]Final!Y151</f>
        <v>0.184193672162391</v>
      </c>
      <c r="BK54" s="14">
        <f>[4]Final!Z151</f>
        <v>0.128286147570797</v>
      </c>
      <c r="BL54" s="14">
        <f>[4]Final!Q151</f>
        <v>0.237091983509562</v>
      </c>
      <c r="BM54" s="10">
        <f>[4]Final!D151</f>
        <v>0.0498673445212778</v>
      </c>
      <c r="BN54" s="10">
        <f>[4]Final!E151</f>
        <v>0.132175203873307</v>
      </c>
      <c r="BO54" s="10">
        <f>[4]Final!F151</f>
        <v>0.0809787169357841</v>
      </c>
      <c r="BP54" s="11">
        <f>[4]Data!$BB55/10</f>
        <v>91.322</v>
      </c>
      <c r="BQ54" s="11">
        <f>[4]Data!$BD55/10</f>
        <v>17.632</v>
      </c>
      <c r="BR54" s="21">
        <f>[4]Data!$CR55/10</f>
        <v>30.1858201516793</v>
      </c>
      <c r="BS54" s="22">
        <f>[4]Data!BP55</f>
        <v>1.50232897288871</v>
      </c>
      <c r="BT54" s="22">
        <f>[4]Data!BQ55</f>
        <v>1.48290828441185</v>
      </c>
      <c r="BU54" s="22">
        <f>[4]Data!BR55</f>
        <v>1.531460005604</v>
      </c>
      <c r="BV54" s="22">
        <f>[4]Data!BS55</f>
        <v>1.55088069408087</v>
      </c>
      <c r="BW54" s="21">
        <f>[4]Data!$AZ55</f>
        <v>104.9</v>
      </c>
      <c r="BX54" s="10"/>
    </row>
    <row r="55" spans="1:76">
      <c r="A55" s="1">
        <v>1992</v>
      </c>
      <c r="B55" s="11">
        <f>[4]OECD!AB48</f>
        <v>97.7215139456982</v>
      </c>
      <c r="C55" s="11">
        <f>[4]OECD!EA48</f>
        <v>171.101069527933</v>
      </c>
      <c r="D55" s="10">
        <f>[4]OECD!EH48</f>
        <v>1.07774198462447</v>
      </c>
      <c r="E55" s="10">
        <f>[4]OECD!EI48</f>
        <v>1.7314120110798</v>
      </c>
      <c r="F55" s="10">
        <f>[4]OECD!CG48</f>
        <v>1.07319320401585</v>
      </c>
      <c r="G55" s="10">
        <f>[4]OECD!CH48</f>
        <v>1.77062802054549</v>
      </c>
      <c r="H55" s="12">
        <f t="shared" si="6"/>
        <v>27.0959902742365</v>
      </c>
      <c r="I55" s="12">
        <f t="shared" si="1"/>
        <v>47.6272967485725</v>
      </c>
      <c r="J55" s="11">
        <f>[4]OECD!Y48</f>
        <v>69.6534336718686</v>
      </c>
      <c r="K55" s="11">
        <f>[4]OECD!Z48</f>
        <v>14.6394816894586</v>
      </c>
      <c r="L55" s="11">
        <f>[4]OECD!AA48</f>
        <v>13.428598584371</v>
      </c>
      <c r="M55" s="11">
        <f>[4]OECD!AV48</f>
        <v>69.0021225168976</v>
      </c>
      <c r="N55" s="11">
        <f>[4]OECD!AW48</f>
        <v>15.056030711886</v>
      </c>
      <c r="O55" s="11">
        <f>[4]OECD!AX48</f>
        <v>13.3409529176714</v>
      </c>
      <c r="P55" s="14">
        <f>[4]OECD!BX48</f>
        <v>0.632535050324431</v>
      </c>
      <c r="Q55" s="14">
        <f>[4]OECD!BY48</f>
        <v>0.198603979496337</v>
      </c>
      <c r="R55" s="14">
        <f>[4]OECD!BZ48</f>
        <v>0.168860970179232</v>
      </c>
      <c r="S55" s="14">
        <f>[4]OECD!BR48</f>
        <v>0.243337465822998</v>
      </c>
      <c r="T55" s="10">
        <f>[4]OECD!DR$7</f>
        <v>0.05</v>
      </c>
      <c r="U55" s="10">
        <f>[4]OECD!DS$7</f>
        <v>0.125</v>
      </c>
      <c r="V55" s="10">
        <f>[4]OECD!DT$7</f>
        <v>0.08</v>
      </c>
      <c r="W55" s="16">
        <f>[4]OECD!BM48</f>
        <v>0.0757299270072995</v>
      </c>
      <c r="X55" s="16">
        <f>[4]OECD!BN48</f>
        <v>0.0647810218978104</v>
      </c>
      <c r="Y55" s="16">
        <f>[4]OECD!BO48</f>
        <v>0.0145985401459854</v>
      </c>
      <c r="Z55" s="11">
        <f>[4]Final!AL52/10</f>
        <v>121.973650549358</v>
      </c>
      <c r="AA55" s="11">
        <f>[4]Final!AP52/10</f>
        <v>213.544423558626</v>
      </c>
      <c r="AB55" s="10">
        <f>[4]Final!AS52</f>
        <v>1.07763513318463</v>
      </c>
      <c r="AC55" s="10">
        <f>[4]Final!AT52</f>
        <v>1.73220214673338</v>
      </c>
      <c r="AD55" s="10">
        <f>[4]Final!AD52</f>
        <v>1.07595620638715</v>
      </c>
      <c r="AE55" s="10">
        <f>[4]Final!AF52</f>
        <v>1.76709548711653</v>
      </c>
      <c r="AF55" s="12">
        <f t="shared" si="7"/>
        <v>27.0419317761647</v>
      </c>
      <c r="AG55" s="12">
        <f t="shared" si="3"/>
        <v>47.5322767805481</v>
      </c>
      <c r="AH55" s="11">
        <f>[4]Final!AI52/10</f>
        <v>88.3681994535628</v>
      </c>
      <c r="AI55" s="11">
        <f>[4]Final!AJ52/10</f>
        <v>17.4139784372712</v>
      </c>
      <c r="AJ55" s="11">
        <f>[4]Final!AK52/10</f>
        <v>16.1914726585237</v>
      </c>
      <c r="AK55" s="11">
        <f>[4]Final!M52/10</f>
        <v>102.253245986263</v>
      </c>
      <c r="AL55" s="11">
        <f>[4]Final!N52/10</f>
        <v>23.5488472628272</v>
      </c>
      <c r="AM55" s="11">
        <f>[4]Final!O52/10</f>
        <v>19.4765312296345</v>
      </c>
      <c r="AN55" s="14">
        <f>[4]Final!X52</f>
        <v>0.611567791138013</v>
      </c>
      <c r="AO55" s="14">
        <f>[4]Final!Y52</f>
        <v>0.21734309728698</v>
      </c>
      <c r="AP55" s="14">
        <f>[4]Final!Z52</f>
        <v>0.171089111575008</v>
      </c>
      <c r="AQ55" s="14">
        <f>[4]Final!Q52</f>
        <v>0.285609329274697</v>
      </c>
      <c r="AR55" s="10">
        <f>[4]Final!D52</f>
        <v>0.0245291626137548</v>
      </c>
      <c r="AS55" s="10">
        <f>[4]Final!E52</f>
        <v>0.0964839483151486</v>
      </c>
      <c r="AT55" s="10">
        <f>[4]Final!F52</f>
        <v>0.0508374610162093</v>
      </c>
      <c r="AU55" s="11">
        <f>[4]Final!AL152/10</f>
        <v>97.368398499007</v>
      </c>
      <c r="AV55" s="11">
        <f>[4]Final!AP152/10</f>
        <v>170.477416144774</v>
      </c>
      <c r="AW55" s="10">
        <f>[4]Final!AS152</f>
        <v>1.07780525619416</v>
      </c>
      <c r="AX55" s="10">
        <f>[4]Final!AT152</f>
        <v>1.73158300311024</v>
      </c>
      <c r="AY55" s="10">
        <f>[4]Final!AD152</f>
        <v>1.07327861508155</v>
      </c>
      <c r="AZ55" s="10">
        <f>[4]Final!AF152</f>
        <v>1.76763480572649</v>
      </c>
      <c r="BA55" s="12">
        <f t="shared" si="8"/>
        <v>27.0501849900756</v>
      </c>
      <c r="BB55" s="12">
        <f t="shared" si="5"/>
        <v>47.5467836601301</v>
      </c>
      <c r="BC55" s="11">
        <f>[4]Final!AI152/10</f>
        <v>69.553018467508</v>
      </c>
      <c r="BD55" s="11">
        <f>[4]Final!AJ152/10</f>
        <v>14.4432486179133</v>
      </c>
      <c r="BE55" s="11">
        <f>[4]Final!AK152/10</f>
        <v>13.3721314135857</v>
      </c>
      <c r="BF55" s="11">
        <f>[4]Final!M152/10</f>
        <v>67.3353934426694</v>
      </c>
      <c r="BG55" s="11">
        <f>[4]Final!N152/10</f>
        <v>14.1231243090898</v>
      </c>
      <c r="BH55" s="11">
        <f>[4]Final!O152/10</f>
        <v>12.8331394029833</v>
      </c>
      <c r="BI55" s="14">
        <f>[4]Final!X152</f>
        <v>0.650128717736456</v>
      </c>
      <c r="BJ55" s="14">
        <f>[4]Final!Y152</f>
        <v>0.188615233201186</v>
      </c>
      <c r="BK55" s="14">
        <f>[4]Final!Z152</f>
        <v>0.161256049062358</v>
      </c>
      <c r="BL55" s="14">
        <f>[4]Final!Q152</f>
        <v>0.357673243977486</v>
      </c>
      <c r="BM55" s="10">
        <f>[4]Final!D152</f>
        <v>0.0497205703343684</v>
      </c>
      <c r="BN55" s="10">
        <f>[4]Final!E152</f>
        <v>0.13125014561484</v>
      </c>
      <c r="BO55" s="10">
        <f>[4]Final!F152</f>
        <v>0.0802421280484317</v>
      </c>
      <c r="BP55" s="11">
        <f>[4]Data!$BB56/10</f>
        <v>108.968</v>
      </c>
      <c r="BQ55" s="11">
        <f>[4]Data!$BD56/10</f>
        <v>23.563</v>
      </c>
      <c r="BR55" s="21">
        <f>[4]Data!$CR56/10</f>
        <v>46.2788353082424</v>
      </c>
      <c r="BS55" s="22">
        <f>[4]Data!BP56</f>
        <v>1.75772489827979</v>
      </c>
      <c r="BT55" s="22">
        <f>[4]Data!BQ56</f>
        <v>1.74834886732157</v>
      </c>
      <c r="BU55" s="22">
        <f>[4]Data!BR56</f>
        <v>1.78721382653987</v>
      </c>
      <c r="BV55" s="22">
        <f>[4]Data!BS56</f>
        <v>1.72457933181792</v>
      </c>
      <c r="BW55" s="21">
        <f>[4]Data!$AZ56</f>
        <v>109.6</v>
      </c>
      <c r="BX55" s="10"/>
    </row>
    <row r="56" spans="1:76">
      <c r="A56" s="1">
        <v>1993</v>
      </c>
      <c r="B56" s="11">
        <f>[4]OECD!AB49</f>
        <v>107.594312814694</v>
      </c>
      <c r="C56" s="11">
        <f>[4]OECD!EA49</f>
        <v>242.441213741542</v>
      </c>
      <c r="D56" s="10">
        <f>[4]OECD!EH49</f>
        <v>1.10113412465061</v>
      </c>
      <c r="E56" s="10">
        <f>[4]OECD!EI49</f>
        <v>1.9065168492299</v>
      </c>
      <c r="F56" s="10">
        <f>[4]OECD!CG49</f>
        <v>1.09192233694472</v>
      </c>
      <c r="G56" s="10">
        <f>[4]OECD!CH49</f>
        <v>1.93338828605383</v>
      </c>
      <c r="H56" s="12">
        <f t="shared" si="6"/>
        <v>29.5867170220756</v>
      </c>
      <c r="I56" s="12">
        <f t="shared" si="1"/>
        <v>66.2547638801094</v>
      </c>
      <c r="J56" s="11">
        <f>[4]OECD!Y49</f>
        <v>75.9465907300955</v>
      </c>
      <c r="K56" s="11">
        <f>[4]OECD!Z49</f>
        <v>16.5158199376977</v>
      </c>
      <c r="L56" s="11">
        <f>[4]OECD!AA49</f>
        <v>15.1319021469008</v>
      </c>
      <c r="M56" s="11">
        <f>[4]OECD!AV49</f>
        <v>74.6666791804944</v>
      </c>
      <c r="N56" s="11">
        <f>[4]OECD!AW49</f>
        <v>16.6161608678167</v>
      </c>
      <c r="O56" s="11">
        <f>[4]OECD!AX49</f>
        <v>14.8752607975374</v>
      </c>
      <c r="P56" s="14">
        <f>[4]OECD!BX49</f>
        <v>0.612174154300155</v>
      </c>
      <c r="Q56" s="14">
        <f>[4]OECD!BY49</f>
        <v>0.244271694100522</v>
      </c>
      <c r="R56" s="14">
        <f>[4]OECD!BZ49</f>
        <v>0.143554151599322</v>
      </c>
      <c r="S56" s="14">
        <f>[4]OECD!BR49</f>
        <v>0.227641574305715</v>
      </c>
      <c r="T56" s="10">
        <f>[4]OECD!DR$7</f>
        <v>0.05</v>
      </c>
      <c r="U56" s="10">
        <f>[4]OECD!DS$7</f>
        <v>0.125</v>
      </c>
      <c r="V56" s="10">
        <f>[4]OECD!DT$7</f>
        <v>0.08</v>
      </c>
      <c r="W56" s="16">
        <f>[4]OECD!BM49</f>
        <v>0.102195945945946</v>
      </c>
      <c r="X56" s="16">
        <f>[4]OECD!BN49</f>
        <v>0.00675675675675658</v>
      </c>
      <c r="Y56" s="16">
        <f>[4]OECD!BO49</f>
        <v>0.0996621621621618</v>
      </c>
      <c r="Z56" s="11">
        <f>[4]Final!AL53/10</f>
        <v>133.756293210588</v>
      </c>
      <c r="AA56" s="11">
        <f>[4]Final!AP53/10</f>
        <v>301.566349086846</v>
      </c>
      <c r="AB56" s="10">
        <f>[4]Final!AS53</f>
        <v>1.09663256977715</v>
      </c>
      <c r="AC56" s="10">
        <f>[4]Final!AT53</f>
        <v>1.89958929154572</v>
      </c>
      <c r="AD56" s="10">
        <f>[4]Final!AD53</f>
        <v>1.08845029280916</v>
      </c>
      <c r="AE56" s="10">
        <f>[4]Final!AF53</f>
        <v>1.92339560037373</v>
      </c>
      <c r="AF56" s="12">
        <f t="shared" si="7"/>
        <v>29.4337985598917</v>
      </c>
      <c r="AG56" s="12">
        <f t="shared" si="3"/>
        <v>65.912327218504</v>
      </c>
      <c r="AH56" s="11">
        <f>[4]Final!AI53/10</f>
        <v>96.0542110429123</v>
      </c>
      <c r="AI56" s="11">
        <f>[4]Final!AJ53/10</f>
        <v>19.5302480348782</v>
      </c>
      <c r="AJ56" s="11">
        <f>[4]Final!AK53/10</f>
        <v>18.1718341327974</v>
      </c>
      <c r="AK56" s="11">
        <f>[4]Final!M53/10</f>
        <v>110.448033287818</v>
      </c>
      <c r="AL56" s="11">
        <f>[4]Final!N53/10</f>
        <v>25.7971899827844</v>
      </c>
      <c r="AM56" s="11">
        <f>[4]Final!O53/10</f>
        <v>21.6282379581535</v>
      </c>
      <c r="AN56" s="14">
        <f>[4]Final!X53</f>
        <v>0.599619335781701</v>
      </c>
      <c r="AO56" s="14">
        <f>[4]Final!Y53</f>
        <v>0.262261022838616</v>
      </c>
      <c r="AP56" s="14">
        <f>[4]Final!Z53</f>
        <v>0.138119641379683</v>
      </c>
      <c r="AQ56" s="14">
        <f>[4]Final!Q53</f>
        <v>0.350907365861623</v>
      </c>
      <c r="AR56" s="10">
        <f>[4]Final!D53</f>
        <v>0.0243662344679142</v>
      </c>
      <c r="AS56" s="10">
        <f>[4]Final!E53</f>
        <v>0.0940637699955699</v>
      </c>
      <c r="AT56" s="10">
        <f>[4]Final!F53</f>
        <v>0.0502405505898444</v>
      </c>
      <c r="AU56" s="11">
        <f>[4]Final!AL153/10</f>
        <v>107.210669142081</v>
      </c>
      <c r="AV56" s="11">
        <f>[4]Final!AP153/10</f>
        <v>241.600162262466</v>
      </c>
      <c r="AW56" s="10">
        <f>[4]Final!AS153</f>
        <v>1.10112610214421</v>
      </c>
      <c r="AX56" s="10">
        <f>[4]Final!AT153</f>
        <v>1.90669124275394</v>
      </c>
      <c r="AY56" s="10">
        <f>[4]Final!AD153</f>
        <v>1.09195728765124</v>
      </c>
      <c r="AZ56" s="10">
        <f>[4]Final!AF153</f>
        <v>1.93018170801903</v>
      </c>
      <c r="BA56" s="12">
        <f t="shared" si="8"/>
        <v>29.5376466322273</v>
      </c>
      <c r="BB56" s="12">
        <f t="shared" si="5"/>
        <v>66.1448785186994</v>
      </c>
      <c r="BC56" s="11">
        <f>[4]Final!AI153/10</f>
        <v>75.8373470351147</v>
      </c>
      <c r="BD56" s="11">
        <f>[4]Final!AJ153/10</f>
        <v>16.3042758146086</v>
      </c>
      <c r="BE56" s="11">
        <f>[4]Final!AK153/10</f>
        <v>15.0690462923581</v>
      </c>
      <c r="BF56" s="11">
        <f>[4]Final!M153/10</f>
        <v>72.8782156959368</v>
      </c>
      <c r="BG56" s="11">
        <f>[4]Final!N153/10</f>
        <v>15.615085039728</v>
      </c>
      <c r="BH56" s="11">
        <f>[4]Final!O153/10</f>
        <v>14.3156786120152</v>
      </c>
      <c r="BI56" s="14">
        <f>[4]Final!X153</f>
        <v>0.64449377465634</v>
      </c>
      <c r="BJ56" s="14">
        <f>[4]Final!Y153</f>
        <v>0.213723671600763</v>
      </c>
      <c r="BK56" s="14">
        <f>[4]Final!Z153</f>
        <v>0.141782553742897</v>
      </c>
      <c r="BL56" s="14">
        <f>[4]Final!Q153</f>
        <v>0.414959032408739</v>
      </c>
      <c r="BM56" s="10">
        <f>[4]Final!D153</f>
        <v>0.049344585431136</v>
      </c>
      <c r="BN56" s="10">
        <f>[4]Final!E153</f>
        <v>0.128330211277836</v>
      </c>
      <c r="BO56" s="10">
        <f>[4]Final!F153</f>
        <v>0.0793951736791077</v>
      </c>
      <c r="BP56" s="11">
        <f>[4]Data!$BB57/10</f>
        <v>143.795</v>
      </c>
      <c r="BQ56" s="11">
        <f>[4]Data!$BD57/10</f>
        <v>37.795</v>
      </c>
      <c r="BR56" s="21">
        <f>[4]Data!$CR57/10</f>
        <v>59.4911960641426</v>
      </c>
      <c r="BS56" s="22">
        <f>[4]Data!BP57</f>
        <v>2.23934152040845</v>
      </c>
      <c r="BT56" s="22">
        <f>[4]Data!BQ57</f>
        <v>2.28159527185465</v>
      </c>
      <c r="BU56" s="22">
        <f>[4]Data!BR57</f>
        <v>2.13035888123553</v>
      </c>
      <c r="BV56" s="22">
        <f>[4]Data!BS57</f>
        <v>2.24540229002694</v>
      </c>
      <c r="BW56" s="21">
        <f>[4]Data!$AZ57</f>
        <v>118.4</v>
      </c>
      <c r="BX56" s="10"/>
    </row>
    <row r="57" spans="1:76">
      <c r="A57" s="1">
        <v>1994</v>
      </c>
      <c r="B57" s="11">
        <f>[4]OECD!AB50</f>
        <v>123.31386270493</v>
      </c>
      <c r="C57" s="11">
        <f>[4]OECD!EA50</f>
        <v>298.954221564269</v>
      </c>
      <c r="D57" s="10">
        <f>[4]OECD!EH50</f>
        <v>1.14570467856558</v>
      </c>
      <c r="E57" s="10">
        <f>[4]OECD!EI50</f>
        <v>2.18430527392681</v>
      </c>
      <c r="F57" s="10">
        <f>[4]OECD!CG50</f>
        <v>1.1275512162433</v>
      </c>
      <c r="G57" s="10">
        <f>[4]OECD!CH50</f>
        <v>2.17999431341054</v>
      </c>
      <c r="H57" s="12">
        <f t="shared" si="6"/>
        <v>33.3605387628876</v>
      </c>
      <c r="I57" s="12">
        <f t="shared" si="1"/>
        <v>80.6073851229294</v>
      </c>
      <c r="J57" s="11">
        <f>[4]OECD!Y50</f>
        <v>85.9175293014517</v>
      </c>
      <c r="K57" s="11">
        <f>[4]OECD!Z50</f>
        <v>19.5926043030606</v>
      </c>
      <c r="L57" s="11">
        <f>[4]OECD!AA50</f>
        <v>17.803729100418</v>
      </c>
      <c r="M57" s="11">
        <f>[4]OECD!AV50</f>
        <v>83.0072410418191</v>
      </c>
      <c r="N57" s="11">
        <f>[4]OECD!AW50</f>
        <v>19.2578262617377</v>
      </c>
      <c r="O57" s="11">
        <f>[4]OECD!AX50</f>
        <v>17.1539746079785</v>
      </c>
      <c r="P57" s="14">
        <f>[4]OECD!BX50</f>
        <v>0.673684217132219</v>
      </c>
      <c r="Q57" s="14">
        <f>[4]OECD!BY50</f>
        <v>0.18374666918135</v>
      </c>
      <c r="R57" s="14">
        <f>[4]OECD!BZ50</f>
        <v>0.142569113686431</v>
      </c>
      <c r="S57" s="14">
        <f>[4]OECD!BR50</f>
        <v>0.0115159560792203</v>
      </c>
      <c r="T57" s="10">
        <f>[4]OECD!DR$7</f>
        <v>0.05</v>
      </c>
      <c r="U57" s="10">
        <f>[4]OECD!DS$7</f>
        <v>0.125</v>
      </c>
      <c r="V57" s="10">
        <f>[4]OECD!DT$7</f>
        <v>0.08</v>
      </c>
      <c r="W57" s="16">
        <f>[4]OECD!BM50</f>
        <v>-0.147645650438946</v>
      </c>
      <c r="X57" s="16">
        <f>[4]OECD!BN50</f>
        <v>-0.127693535514764</v>
      </c>
      <c r="Y57" s="16">
        <f>[4]OECD!BO50</f>
        <v>-0.122106943335993</v>
      </c>
      <c r="Z57" s="11">
        <f>[4]Final!AL54/10</f>
        <v>151.744346960848</v>
      </c>
      <c r="AA57" s="11">
        <f>[4]Final!AP54/10</f>
        <v>367.981239554099</v>
      </c>
      <c r="AB57" s="10">
        <f>[4]Final!AS54</f>
        <v>1.13402010970102</v>
      </c>
      <c r="AC57" s="10">
        <f>[4]Final!AT54</f>
        <v>2.15417245678555</v>
      </c>
      <c r="AD57" s="10">
        <f>[4]Final!AD54</f>
        <v>1.1126409065279</v>
      </c>
      <c r="AE57" s="10">
        <f>[4]Final!AF54</f>
        <v>2.14004862441161</v>
      </c>
      <c r="AF57" s="12">
        <f t="shared" si="7"/>
        <v>32.7492483122377</v>
      </c>
      <c r="AG57" s="12">
        <f t="shared" si="3"/>
        <v>79.1303548768733</v>
      </c>
      <c r="AH57" s="11">
        <f>[4]Final!AI54/10</f>
        <v>107.615499379522</v>
      </c>
      <c r="AI57" s="11">
        <f>[4]Final!AJ54/10</f>
        <v>22.9454753826042</v>
      </c>
      <c r="AJ57" s="11">
        <f>[4]Final!AK54/10</f>
        <v>21.1833721987217</v>
      </c>
      <c r="AK57" s="11">
        <f>[4]Final!M54/10</f>
        <v>121.518223526172</v>
      </c>
      <c r="AL57" s="11">
        <f>[4]Final!N54/10</f>
        <v>29.227943446529</v>
      </c>
      <c r="AM57" s="11">
        <f>[4]Final!O54/10</f>
        <v>24.5948105083858</v>
      </c>
      <c r="AN57" s="14">
        <f>[4]Final!X54</f>
        <v>0.67005340102823</v>
      </c>
      <c r="AO57" s="14">
        <f>[4]Final!Y54</f>
        <v>0.194308228454163</v>
      </c>
      <c r="AP57" s="14">
        <f>[4]Final!Z54</f>
        <v>0.135638370517607</v>
      </c>
      <c r="AQ57" s="14">
        <f>[4]Final!Q54</f>
        <v>0.211655078212138</v>
      </c>
      <c r="AR57" s="10">
        <f>[4]Final!D54</f>
        <v>0.0237885091050756</v>
      </c>
      <c r="AS57" s="10">
        <f>[4]Final!E54</f>
        <v>0.0901609256665253</v>
      </c>
      <c r="AT57" s="10">
        <f>[4]Final!F54</f>
        <v>0.0487461036205314</v>
      </c>
      <c r="AU57" s="11">
        <f>[4]Final!AL154/10</f>
        <v>122.895083816207</v>
      </c>
      <c r="AV57" s="11">
        <f>[4]Final!AP154/10</f>
        <v>297.956298013918</v>
      </c>
      <c r="AW57" s="10">
        <f>[4]Final!AS154</f>
        <v>1.14580480314413</v>
      </c>
      <c r="AX57" s="10">
        <f>[4]Final!AT154</f>
        <v>2.18469598406032</v>
      </c>
      <c r="AY57" s="10">
        <f>[4]Final!AD154</f>
        <v>1.12754624212437</v>
      </c>
      <c r="AZ57" s="10">
        <f>[4]Final!AF154</f>
        <v>2.17636913149405</v>
      </c>
      <c r="BA57" s="12">
        <f t="shared" si="8"/>
        <v>33.3050624613654</v>
      </c>
      <c r="BB57" s="12">
        <f t="shared" si="5"/>
        <v>80.4733405370854</v>
      </c>
      <c r="BC57" s="11">
        <f>[4]Final!AI154/10</f>
        <v>85.7985294299286</v>
      </c>
      <c r="BD57" s="11">
        <f>[4]Final!AJ154/10</f>
        <v>19.3629597135037</v>
      </c>
      <c r="BE57" s="11">
        <f>[4]Final!AK154/10</f>
        <v>17.733594672775</v>
      </c>
      <c r="BF57" s="11">
        <f>[4]Final!M154/10</f>
        <v>81.057538456058</v>
      </c>
      <c r="BG57" s="11">
        <f>[4]Final!N154/10</f>
        <v>18.1333218064182</v>
      </c>
      <c r="BH57" s="11">
        <f>[4]Final!O154/10</f>
        <v>16.5234260202448</v>
      </c>
      <c r="BI57" s="14">
        <f>[4]Final!X154</f>
        <v>0.681569658304515</v>
      </c>
      <c r="BJ57" s="14">
        <f>[4]Final!Y154</f>
        <v>0.176487884764857</v>
      </c>
      <c r="BK57" s="14">
        <f>[4]Final!Z154</f>
        <v>0.141942456930628</v>
      </c>
      <c r="BL57" s="14">
        <f>[4]Final!Q154</f>
        <v>0.277124774485824</v>
      </c>
      <c r="BM57" s="10">
        <f>[4]Final!D154</f>
        <v>0.0484870574854174</v>
      </c>
      <c r="BN57" s="10">
        <f>[4]Final!E154</f>
        <v>0.12525609643724</v>
      </c>
      <c r="BO57" s="10">
        <f>[4]Final!F154</f>
        <v>0.0777956509774395</v>
      </c>
      <c r="BP57" s="11">
        <f>[4]Data!$BB58/10</f>
        <v>189.571</v>
      </c>
      <c r="BQ57" s="11">
        <f>[4]Data!$BD58/10</f>
        <v>57.168</v>
      </c>
      <c r="BR57" s="21">
        <f>[4]Data!$CR58/10</f>
        <v>75.9096870274973</v>
      </c>
      <c r="BS57" s="22">
        <f>[4]Data!BP58</f>
        <v>2.41624950052072</v>
      </c>
      <c r="BT57" s="22">
        <f>[4]Data!BQ58</f>
        <v>2.43674375034076</v>
      </c>
      <c r="BU57" s="22">
        <f>[4]Data!BR58</f>
        <v>2.32848225719043</v>
      </c>
      <c r="BV57" s="22">
        <f>[4]Data!BS58</f>
        <v>2.46994251902963</v>
      </c>
      <c r="BW57" s="21">
        <f>[4]Data!$AZ58</f>
        <v>125.3</v>
      </c>
      <c r="BX57" s="10"/>
    </row>
    <row r="58" spans="1:76">
      <c r="A58" s="1">
        <v>1995</v>
      </c>
      <c r="B58" s="11">
        <f>[4]OECD!AB51</f>
        <v>144.702686519557</v>
      </c>
      <c r="C58" s="11">
        <f>[4]OECD!EA51</f>
        <v>366.988612681925</v>
      </c>
      <c r="D58" s="10">
        <f>[4]OECD!EH51</f>
        <v>1.17297782421564</v>
      </c>
      <c r="E58" s="10">
        <f>[4]OECD!EI51</f>
        <v>2.56214164763342</v>
      </c>
      <c r="F58" s="10">
        <f>[4]OECD!CG51</f>
        <v>1.16213702837596</v>
      </c>
      <c r="G58" s="10">
        <f>[4]OECD!CH51</f>
        <v>2.53345211326341</v>
      </c>
      <c r="H58" s="12">
        <f t="shared" si="6"/>
        <v>38.7695173829232</v>
      </c>
      <c r="I58" s="12">
        <f t="shared" si="1"/>
        <v>98.3606683625135</v>
      </c>
      <c r="J58" s="11">
        <f>[4]OECD!Y51</f>
        <v>99.6298339146175</v>
      </c>
      <c r="K58" s="11">
        <f>[4]OECD!Z51</f>
        <v>23.6455103079058</v>
      </c>
      <c r="L58" s="11">
        <f>[4]OECD!AA51</f>
        <v>21.427342297034</v>
      </c>
      <c r="M58" s="11">
        <f>[4]OECD!AV51</f>
        <v>95.1524939569585</v>
      </c>
      <c r="N58" s="11">
        <f>[4]OECD!AW51</f>
        <v>23.0603277925154</v>
      </c>
      <c r="O58" s="11">
        <f>[4]OECD!AX51</f>
        <v>20.4328496861729</v>
      </c>
      <c r="P58" s="14">
        <f>[4]OECD!BX51</f>
        <v>0.662617467291507</v>
      </c>
      <c r="Q58" s="14">
        <f>[4]OECD!BY51</f>
        <v>0.186380223933663</v>
      </c>
      <c r="R58" s="14">
        <f>[4]OECD!BZ51</f>
        <v>0.15100230877483</v>
      </c>
      <c r="S58" s="14">
        <f>[4]OECD!BR51</f>
        <v>0.0169067832888058</v>
      </c>
      <c r="T58" s="10">
        <f>[4]OECD!DR$7</f>
        <v>0.05</v>
      </c>
      <c r="U58" s="10">
        <f>[4]OECD!DS$7</f>
        <v>0.125</v>
      </c>
      <c r="V58" s="10">
        <f>[4]OECD!DT$7</f>
        <v>0.08</v>
      </c>
      <c r="W58" s="16">
        <f>[4]OECD!BM51</f>
        <v>-0.1375</v>
      </c>
      <c r="X58" s="16">
        <f>[4]OECD!BN51</f>
        <v>-0.100833333333333</v>
      </c>
      <c r="Y58" s="16">
        <f>[4]OECD!BO51</f>
        <v>-0.113333333333333</v>
      </c>
      <c r="Z58" s="11">
        <f>[4]Final!AL55/10</f>
        <v>175.980040936981</v>
      </c>
      <c r="AA58" s="11">
        <f>[4]Final!AP55/10</f>
        <v>446.239088779155</v>
      </c>
      <c r="AB58" s="10">
        <f>[4]Final!AS55</f>
        <v>1.15951588269727</v>
      </c>
      <c r="AC58" s="10">
        <f>[4]Final!AT55</f>
        <v>2.49779717771184</v>
      </c>
      <c r="AD58" s="10">
        <f>[4]Final!AD55</f>
        <v>1.13808767642835</v>
      </c>
      <c r="AE58" s="10">
        <f>[4]Final!AF55</f>
        <v>2.43556296640029</v>
      </c>
      <c r="AF58" s="12">
        <f t="shared" si="7"/>
        <v>37.2715159164496</v>
      </c>
      <c r="AG58" s="12">
        <f t="shared" si="3"/>
        <v>94.56014580261</v>
      </c>
      <c r="AH58" s="11">
        <f>[4]Final!AI55/10</f>
        <v>123.239195588056</v>
      </c>
      <c r="AI58" s="11">
        <f>[4]Final!AJ55/10</f>
        <v>27.4925566722707</v>
      </c>
      <c r="AJ58" s="11">
        <f>[4]Final!AK55/10</f>
        <v>25.2482886766538</v>
      </c>
      <c r="AK58" s="11">
        <f>[4]Final!M55/10</f>
        <v>136.710385946169</v>
      </c>
      <c r="AL58" s="11">
        <f>[4]Final!N55/10</f>
        <v>34.023175704723</v>
      </c>
      <c r="AM58" s="11">
        <f>[4]Final!O55/10</f>
        <v>28.6779118633252</v>
      </c>
      <c r="AN58" s="14">
        <f>[4]Final!X55</f>
        <v>0.666634693986777</v>
      </c>
      <c r="AO58" s="14">
        <f>[4]Final!Y55</f>
        <v>0.189548810468011</v>
      </c>
      <c r="AP58" s="14">
        <f>[4]Final!Z55</f>
        <v>0.143816495545212</v>
      </c>
      <c r="AQ58" s="14">
        <f>[4]Final!Q55</f>
        <v>0.176703588887502</v>
      </c>
      <c r="AR58" s="10">
        <f>[4]Final!D55</f>
        <v>0.0230951937725529</v>
      </c>
      <c r="AS58" s="10">
        <f>[4]Final!E55</f>
        <v>0.0868731750820432</v>
      </c>
      <c r="AT58" s="10">
        <f>[4]Final!F55</f>
        <v>0.0472635872022985</v>
      </c>
      <c r="AU58" s="11">
        <f>[4]Final!AL155/10</f>
        <v>144.242652264293</v>
      </c>
      <c r="AV58" s="11">
        <f>[4]Final!AP155/10</f>
        <v>365.822473270891</v>
      </c>
      <c r="AW58" s="10">
        <f>[4]Final!AS155</f>
        <v>1.17352262142896</v>
      </c>
      <c r="AX58" s="10">
        <f>[4]Final!AT155</f>
        <v>2.56379015823977</v>
      </c>
      <c r="AY58" s="10">
        <f>[4]Final!AD155</f>
        <v>1.16224320663654</v>
      </c>
      <c r="AZ58" s="10">
        <f>[4]Final!AF155</f>
        <v>2.52947023821242</v>
      </c>
      <c r="BA58" s="12">
        <f t="shared" si="8"/>
        <v>38.7085825923274</v>
      </c>
      <c r="BB58" s="12">
        <f t="shared" si="5"/>
        <v>98.2060730223052</v>
      </c>
      <c r="BC58" s="11">
        <f>[4]Final!AI155/10</f>
        <v>99.4998567811599</v>
      </c>
      <c r="BD58" s="11">
        <f>[4]Final!AJ155/10</f>
        <v>23.3940697956062</v>
      </c>
      <c r="BE58" s="11">
        <f>[4]Final!AK155/10</f>
        <v>21.3487256875274</v>
      </c>
      <c r="BF58" s="11">
        <f>[4]Final!M155/10</f>
        <v>92.9472439848994</v>
      </c>
      <c r="BG58" s="11">
        <f>[4]Final!N155/10</f>
        <v>21.7320602244942</v>
      </c>
      <c r="BH58" s="11">
        <f>[4]Final!O155/10</f>
        <v>19.6909791885717</v>
      </c>
      <c r="BI58" s="14">
        <f>[4]Final!X155</f>
        <v>0.670678614059314</v>
      </c>
      <c r="BJ58" s="14">
        <f>[4]Final!Y155</f>
        <v>0.179635318880798</v>
      </c>
      <c r="BK58" s="14">
        <f>[4]Final!Z155</f>
        <v>0.149686067059888</v>
      </c>
      <c r="BL58" s="14">
        <f>[4]Final!Q155</f>
        <v>0.231504905930337</v>
      </c>
      <c r="BM58" s="10">
        <f>[4]Final!D155</f>
        <v>0.047925716820583</v>
      </c>
      <c r="BN58" s="10">
        <f>[4]Final!E155</f>
        <v>0.124148424031489</v>
      </c>
      <c r="BO58" s="10">
        <f>[4]Final!F155</f>
        <v>0.0769652568873231</v>
      </c>
      <c r="BP58" s="11">
        <f>[4]Data!$BB59/10</f>
        <v>243.504</v>
      </c>
      <c r="BQ58" s="11">
        <f>[4]Data!$BD59/10</f>
        <v>77.825</v>
      </c>
      <c r="BR58" s="21">
        <f>[4]Data!$CR59/10</f>
        <v>85.8471213273941</v>
      </c>
      <c r="BS58" s="22">
        <f>[4]Data!BP59</f>
        <v>2.53706197554676</v>
      </c>
      <c r="BT58" s="22">
        <f>[4]Data!BQ59</f>
        <v>2.52202978160269</v>
      </c>
      <c r="BU58" s="22">
        <f>[4]Data!BR59</f>
        <v>2.51243235550848</v>
      </c>
      <c r="BV58" s="22">
        <f>[4]Data!BS59</f>
        <v>2.62801884024753</v>
      </c>
      <c r="BW58" s="21">
        <f>[4]Data!$AZ59</f>
        <v>120</v>
      </c>
      <c r="BX58" s="10"/>
    </row>
    <row r="59" spans="1:76">
      <c r="A59" s="1">
        <v>1996</v>
      </c>
      <c r="B59" s="11">
        <f>[4]OECD!AB52</f>
        <v>170.976675786275</v>
      </c>
      <c r="C59" s="11">
        <f>[4]OECD!EA52</f>
        <v>452.549323427638</v>
      </c>
      <c r="D59" s="10">
        <f>[4]OECD!EH52</f>
        <v>1.18139677483011</v>
      </c>
      <c r="E59" s="10">
        <f>[4]OECD!EI52</f>
        <v>3.02690587917203</v>
      </c>
      <c r="F59" s="10">
        <f>[4]OECD!CG52</f>
        <v>1.18050205067375</v>
      </c>
      <c r="G59" s="10">
        <f>[4]OECD!CH52</f>
        <v>2.99074541499121</v>
      </c>
      <c r="H59" s="12">
        <f t="shared" si="6"/>
        <v>45.7674947741725</v>
      </c>
      <c r="I59" s="12">
        <f t="shared" si="1"/>
        <v>120.759569535892</v>
      </c>
      <c r="J59" s="11">
        <f>[4]OECD!Y52</f>
        <v>116.192794565547</v>
      </c>
      <c r="K59" s="11">
        <f>[4]OECD!Z52</f>
        <v>28.7930327787645</v>
      </c>
      <c r="L59" s="11">
        <f>[4]OECD!AA52</f>
        <v>25.9908484419633</v>
      </c>
      <c r="M59" s="11">
        <f>[4]OECD!AV52</f>
        <v>110.678271015469</v>
      </c>
      <c r="N59" s="11">
        <f>[4]OECD!AW52</f>
        <v>27.9672229795575</v>
      </c>
      <c r="O59" s="11">
        <f>[4]OECD!AX52</f>
        <v>24.6969743432278</v>
      </c>
      <c r="P59" s="14">
        <f>[4]OECD!BX52</f>
        <v>0.603062123403024</v>
      </c>
      <c r="Q59" s="14">
        <f>[4]OECD!BY52</f>
        <v>0.226173652723479</v>
      </c>
      <c r="R59" s="14">
        <f>[4]OECD!BZ52</f>
        <v>0.170764223873497</v>
      </c>
      <c r="S59" s="14">
        <f>[4]OECD!BR52</f>
        <v>0.097569576810403</v>
      </c>
      <c r="T59" s="10">
        <f>[4]OECD!DR$7</f>
        <v>0.05</v>
      </c>
      <c r="U59" s="10">
        <f>[4]OECD!DS$7</f>
        <v>0.125</v>
      </c>
      <c r="V59" s="10">
        <f>[4]OECD!DT$7</f>
        <v>0.08</v>
      </c>
      <c r="W59" s="16">
        <f>[4]OECD!BM52</f>
        <v>-0.0383912248628887</v>
      </c>
      <c r="X59" s="16">
        <f>[4]OECD!BN52</f>
        <v>-0.0694698354661792</v>
      </c>
      <c r="Y59" s="16">
        <f>[4]OECD!BO52</f>
        <v>-0.0548446069469836</v>
      </c>
      <c r="Z59" s="11">
        <f>[4]Final!AL56/10</f>
        <v>205.863122617498</v>
      </c>
      <c r="AA59" s="11">
        <f>[4]Final!AP56/10</f>
        <v>544.95773784085</v>
      </c>
      <c r="AB59" s="10">
        <f>[4]Final!AS56</f>
        <v>1.16998706980154</v>
      </c>
      <c r="AC59" s="10">
        <f>[4]Final!AT56</f>
        <v>2.92239040090963</v>
      </c>
      <c r="AD59" s="10">
        <f>[4]Final!AD56</f>
        <v>1.1554338224755</v>
      </c>
      <c r="AE59" s="10">
        <f>[4]Final!AF56</f>
        <v>2.81413182814767</v>
      </c>
      <c r="AF59" s="12">
        <f t="shared" si="7"/>
        <v>43.0647701048</v>
      </c>
      <c r="AG59" s="12">
        <f t="shared" si="3"/>
        <v>113.628310347293</v>
      </c>
      <c r="AH59" s="11">
        <f>[4]Final!AI56/10</f>
        <v>142.138674837817</v>
      </c>
      <c r="AI59" s="11">
        <f>[4]Final!AJ56/10</f>
        <v>33.3348358586567</v>
      </c>
      <c r="AJ59" s="11">
        <f>[4]Final!AK56/10</f>
        <v>30.3896119210246</v>
      </c>
      <c r="AK59" s="11">
        <f>[4]Final!M56/10</f>
        <v>155.773480498319</v>
      </c>
      <c r="AL59" s="11">
        <f>[4]Final!N56/10</f>
        <v>40.236705255409</v>
      </c>
      <c r="AM59" s="11">
        <f>[4]Final!O56/10</f>
        <v>33.9281345350404</v>
      </c>
      <c r="AN59" s="14">
        <f>[4]Final!X56</f>
        <v>0.587206858721145</v>
      </c>
      <c r="AO59" s="14">
        <f>[4]Final!Y56</f>
        <v>0.244136409493705</v>
      </c>
      <c r="AP59" s="14">
        <f>[4]Final!Z56</f>
        <v>0.16865673178515</v>
      </c>
      <c r="AQ59" s="14">
        <f>[4]Final!Q56</f>
        <v>0.16622811008302</v>
      </c>
      <c r="AR59" s="10">
        <f>[4]Final!D56</f>
        <v>0.02249489771585</v>
      </c>
      <c r="AS59" s="10">
        <f>[4]Final!E56</f>
        <v>0.0840305969645252</v>
      </c>
      <c r="AT59" s="10">
        <f>[4]Final!F56</f>
        <v>0.046000615330317</v>
      </c>
      <c r="AU59" s="11">
        <f>[4]Final!AL156/10</f>
        <v>170.467796456785</v>
      </c>
      <c r="AV59" s="11">
        <f>[4]Final!AP156/10</f>
        <v>451.220023489987</v>
      </c>
      <c r="AW59" s="10">
        <f>[4]Final!AS156</f>
        <v>1.1819846252734</v>
      </c>
      <c r="AX59" s="10">
        <f>[4]Final!AT156</f>
        <v>3.03036054946667</v>
      </c>
      <c r="AY59" s="10">
        <f>[4]Final!AD156</f>
        <v>1.18026363188469</v>
      </c>
      <c r="AZ59" s="10">
        <f>[4]Final!AF156</f>
        <v>2.98544173009683</v>
      </c>
      <c r="BA59" s="12">
        <f t="shared" si="8"/>
        <v>45.686332275529</v>
      </c>
      <c r="BB59" s="12">
        <f t="shared" si="5"/>
        <v>120.545418675177</v>
      </c>
      <c r="BC59" s="11">
        <f>[4]Final!AI156/10</f>
        <v>116.050342557304</v>
      </c>
      <c r="BD59" s="11">
        <f>[4]Final!AJ156/10</f>
        <v>28.5152299822143</v>
      </c>
      <c r="BE59" s="11">
        <f>[4]Final!AK156/10</f>
        <v>25.9022239172669</v>
      </c>
      <c r="BF59" s="11">
        <f>[4]Final!M156/10</f>
        <v>108.121535309238</v>
      </c>
      <c r="BG59" s="11">
        <f>[4]Final!N156/10</f>
        <v>26.3699819048568</v>
      </c>
      <c r="BH59" s="11">
        <f>[4]Final!O156/10</f>
        <v>23.8041238385742</v>
      </c>
      <c r="BI59" s="14">
        <f>[4]Final!X156</f>
        <v>0.61351197042815</v>
      </c>
      <c r="BJ59" s="14">
        <f>[4]Final!Y156</f>
        <v>0.218182042723662</v>
      </c>
      <c r="BK59" s="14">
        <f>[4]Final!Z156</f>
        <v>0.168305986848187</v>
      </c>
      <c r="BL59" s="14">
        <f>[4]Final!Q156</f>
        <v>0.211310244319586</v>
      </c>
      <c r="BM59" s="10">
        <f>[4]Final!D156</f>
        <v>0.0477929517771215</v>
      </c>
      <c r="BN59" s="10">
        <f>[4]Final!E156</f>
        <v>0.12352224263638</v>
      </c>
      <c r="BO59" s="10">
        <f>[4]Final!F156</f>
        <v>0.0766639138396213</v>
      </c>
      <c r="BP59" s="11">
        <f>[4]Data!$BB60/10</f>
        <v>293.31</v>
      </c>
      <c r="BQ59" s="11">
        <f>[4]Data!$BD60/10</f>
        <v>98.503</v>
      </c>
      <c r="BR59" s="21">
        <f>[4]Data!$CR60/10</f>
        <v>98.0389695205689</v>
      </c>
      <c r="BS59" s="22">
        <f>[4]Data!BP60</f>
        <v>2.63854445456863</v>
      </c>
      <c r="BT59" s="22">
        <f>[4]Data!BQ60</f>
        <v>2.65317533024603</v>
      </c>
      <c r="BU59" s="22">
        <f>[4]Data!BR60</f>
        <v>2.55765613790763</v>
      </c>
      <c r="BV59" s="22">
        <f>[4]Data!BS60</f>
        <v>2.71737148081594</v>
      </c>
      <c r="BW59" s="21">
        <f>[4]Data!$AZ60</f>
        <v>109.4</v>
      </c>
      <c r="BX59" s="10"/>
    </row>
    <row r="60" spans="1:76">
      <c r="A60" s="1">
        <v>1997</v>
      </c>
      <c r="B60" s="11">
        <f>[4]OECD!AB53</f>
        <v>198.790376272132</v>
      </c>
      <c r="C60" s="11">
        <f>[4]OECD!EA53</f>
        <v>538.484999995669</v>
      </c>
      <c r="D60" s="10">
        <f>[4]OECD!EH53</f>
        <v>1.16253550885722</v>
      </c>
      <c r="E60" s="10">
        <f>[4]OECD!EI53</f>
        <v>3.51888556650618</v>
      </c>
      <c r="F60" s="10">
        <f>[4]OECD!CG53</f>
        <v>1.17428006876292</v>
      </c>
      <c r="G60" s="10">
        <f>[4]OECD!CH53</f>
        <v>3.51197273156827</v>
      </c>
      <c r="H60" s="12">
        <f t="shared" si="6"/>
        <v>53.743856910522</v>
      </c>
      <c r="I60" s="12">
        <f t="shared" si="1"/>
        <v>144.783472286374</v>
      </c>
      <c r="J60" s="11">
        <f>[4]OECD!Y53</f>
        <v>133.812950636665</v>
      </c>
      <c r="K60" s="11">
        <f>[4]OECD!Z53</f>
        <v>34.2454221305025</v>
      </c>
      <c r="L60" s="11">
        <f>[4]OECD!AA53</f>
        <v>30.7320035049645</v>
      </c>
      <c r="M60" s="11">
        <f>[4]OECD!AV53</f>
        <v>128.208074462673</v>
      </c>
      <c r="N60" s="11">
        <f>[4]OECD!AW53</f>
        <v>33.6205092849424</v>
      </c>
      <c r="O60" s="11">
        <f>[4]OECD!AX53</f>
        <v>29.5431520556916</v>
      </c>
      <c r="P60" s="14">
        <f>[4]OECD!BX53</f>
        <v>0.618274694366629</v>
      </c>
      <c r="Q60" s="14">
        <f>[4]OECD!BY53</f>
        <v>0.225379559773965</v>
      </c>
      <c r="R60" s="14">
        <f>[4]OECD!BZ53</f>
        <v>0.156345745859406</v>
      </c>
      <c r="S60" s="14">
        <f>[4]OECD!BR53</f>
        <v>0.134461397001794</v>
      </c>
      <c r="T60" s="10">
        <f>[4]OECD!DR$7</f>
        <v>0.05</v>
      </c>
      <c r="U60" s="10">
        <f>[4]OECD!DS$7</f>
        <v>0.125</v>
      </c>
      <c r="V60" s="10">
        <f>[4]OECD!DT$7</f>
        <v>0.08</v>
      </c>
      <c r="W60" s="16">
        <f>[4]OECD!BM53</f>
        <v>-0.00872093023255827</v>
      </c>
      <c r="X60" s="16">
        <f>[4]OECD!BN53</f>
        <v>-0.0271317829457365</v>
      </c>
      <c r="Y60" s="16">
        <f>[4]OECD!BO53</f>
        <v>0.0135658914728682</v>
      </c>
      <c r="Z60" s="11">
        <f>[4]Final!AL57/10</f>
        <v>238.126640465451</v>
      </c>
      <c r="AA60" s="11">
        <f>[4]Final!AP57/10</f>
        <v>645.110961177879</v>
      </c>
      <c r="AB60" s="10">
        <f>[4]Final!AS57</f>
        <v>1.15660701690429</v>
      </c>
      <c r="AC60" s="10">
        <f>[4]Final!AT57</f>
        <v>3.38005724382582</v>
      </c>
      <c r="AD60" s="10">
        <f>[4]Final!AD57</f>
        <v>1.15609779284611</v>
      </c>
      <c r="AE60" s="10">
        <f>[4]Final!AF57</f>
        <v>3.25341159529952</v>
      </c>
      <c r="AF60" s="12">
        <f t="shared" si="7"/>
        <v>49.7870856675845</v>
      </c>
      <c r="AG60" s="12">
        <f t="shared" si="3"/>
        <v>134.124113012083</v>
      </c>
      <c r="AH60" s="11">
        <f>[4]Final!AI57/10</f>
        <v>162.57207566796</v>
      </c>
      <c r="AI60" s="11">
        <f>[4]Final!AJ57/10</f>
        <v>39.6962280318055</v>
      </c>
      <c r="AJ60" s="11">
        <f>[4]Final!AK57/10</f>
        <v>35.8583367656856</v>
      </c>
      <c r="AK60" s="11">
        <f>[4]Final!M57/10</f>
        <v>177.484747083383</v>
      </c>
      <c r="AL60" s="11">
        <f>[4]Final!N57/10</f>
        <v>47.6070630058987</v>
      </c>
      <c r="AM60" s="11">
        <f>[4]Final!O57/10</f>
        <v>40.0056069943548</v>
      </c>
      <c r="AN60" s="14">
        <f>[4]Final!X57</f>
        <v>0.611705619179102</v>
      </c>
      <c r="AO60" s="14">
        <f>[4]Final!Y57</f>
        <v>0.241871588689233</v>
      </c>
      <c r="AP60" s="14">
        <f>[4]Final!Z57</f>
        <v>0.146422792131665</v>
      </c>
      <c r="AQ60" s="14">
        <f>[4]Final!Q57</f>
        <v>0.142517532632823</v>
      </c>
      <c r="AR60" s="10">
        <f>[4]Final!D57</f>
        <v>0.0221265487896863</v>
      </c>
      <c r="AS60" s="10">
        <f>[4]Final!E57</f>
        <v>0.0829691132509658</v>
      </c>
      <c r="AT60" s="10">
        <f>[4]Final!F57</f>
        <v>0.0456206988485026</v>
      </c>
      <c r="AU60" s="11">
        <f>[4]Final!AL157/10</f>
        <v>198.224102487781</v>
      </c>
      <c r="AV60" s="11">
        <f>[4]Final!AP157/10</f>
        <v>536.980404866023</v>
      </c>
      <c r="AW60" s="10">
        <f>[4]Final!AS157</f>
        <v>1.16273248085816</v>
      </c>
      <c r="AX60" s="10">
        <f>[4]Final!AT157</f>
        <v>3.52349863957607</v>
      </c>
      <c r="AY60" s="10">
        <f>[4]Final!AD157</f>
        <v>1.17351662731785</v>
      </c>
      <c r="AZ60" s="10">
        <f>[4]Final!AF157</f>
        <v>3.50346551015718</v>
      </c>
      <c r="BA60" s="12">
        <f t="shared" si="8"/>
        <v>53.6136705665011</v>
      </c>
      <c r="BB60" s="12">
        <f t="shared" si="5"/>
        <v>144.432756278719</v>
      </c>
      <c r="BC60" s="11">
        <f>[4]Final!AI157/10</f>
        <v>133.656331456003</v>
      </c>
      <c r="BD60" s="11">
        <f>[4]Final!AJ157/10</f>
        <v>33.9361485739315</v>
      </c>
      <c r="BE60" s="11">
        <f>[4]Final!AK157/10</f>
        <v>30.6316224578463</v>
      </c>
      <c r="BF60" s="11">
        <f>[4]Final!M157/10</f>
        <v>125.22675368671</v>
      </c>
      <c r="BG60" s="11">
        <f>[4]Final!N157/10</f>
        <v>31.6803539750296</v>
      </c>
      <c r="BH60" s="11">
        <f>[4]Final!O157/10</f>
        <v>28.4601590277148</v>
      </c>
      <c r="BI60" s="14">
        <f>[4]Final!X157</f>
        <v>0.626163112232529</v>
      </c>
      <c r="BJ60" s="14">
        <f>[4]Final!Y157</f>
        <v>0.219043865223333</v>
      </c>
      <c r="BK60" s="14">
        <f>[4]Final!Z157</f>
        <v>0.154793022544138</v>
      </c>
      <c r="BL60" s="14">
        <f>[4]Final!Q157</f>
        <v>0.180663160482471</v>
      </c>
      <c r="BM60" s="10">
        <f>[4]Final!D157</f>
        <v>0.04806783805574</v>
      </c>
      <c r="BN60" s="10">
        <f>[4]Final!E157</f>
        <v>0.124764730193663</v>
      </c>
      <c r="BO60" s="10">
        <f>[4]Final!F157</f>
        <v>0.0775410669201663</v>
      </c>
      <c r="BP60" s="11">
        <f>[4]Data!$BB61/10</f>
        <v>336.912</v>
      </c>
      <c r="BQ60" s="11">
        <f>[4]Data!$BD61/10</f>
        <v>110.21</v>
      </c>
      <c r="BR60" s="21">
        <f>[4]Data!$CR61/10</f>
        <v>111.954407083154</v>
      </c>
      <c r="BS60" s="22">
        <f>[4]Data!BP61</f>
        <v>2.69395388811457</v>
      </c>
      <c r="BT60" s="22">
        <f>[4]Data!BQ61</f>
        <v>2.71419836284169</v>
      </c>
      <c r="BU60" s="22">
        <f>[4]Data!BR61</f>
        <v>2.56788676245926</v>
      </c>
      <c r="BV60" s="22">
        <f>[4]Data!BS61</f>
        <v>2.84237056893348</v>
      </c>
      <c r="BW60" s="21">
        <f>[4]Data!$AZ61</f>
        <v>103.2</v>
      </c>
      <c r="BX60" s="10"/>
    </row>
    <row r="61" spans="1:76">
      <c r="A61" s="1">
        <v>1998</v>
      </c>
      <c r="B61" s="11">
        <f>[4]OECD!AB54</f>
        <v>229.314456355259</v>
      </c>
      <c r="C61" s="11">
        <f>[4]OECD!EA54</f>
        <v>624.165812987218</v>
      </c>
      <c r="D61" s="10">
        <f>[4]OECD!EH54</f>
        <v>1.15344819109768</v>
      </c>
      <c r="E61" s="10">
        <f>[4]OECD!EI54</f>
        <v>4.05885219136628</v>
      </c>
      <c r="F61" s="10">
        <f>[4]OECD!CG54</f>
        <v>1.15963359125358</v>
      </c>
      <c r="G61" s="10">
        <f>[4]OECD!CH54</f>
        <v>4.07260155109315</v>
      </c>
      <c r="H61" s="12">
        <f t="shared" si="6"/>
        <v>62.323181796967</v>
      </c>
      <c r="I61" s="12">
        <f t="shared" si="1"/>
        <v>168.735256811218</v>
      </c>
      <c r="J61" s="11">
        <f>[4]OECD!Y54</f>
        <v>153.180285079081</v>
      </c>
      <c r="K61" s="11">
        <f>[4]OECD!Z54</f>
        <v>40.0828727665589</v>
      </c>
      <c r="L61" s="11">
        <f>[4]OECD!AA54</f>
        <v>36.0512985096196</v>
      </c>
      <c r="M61" s="11">
        <f>[4]OECD!AV54</f>
        <v>147.176018315767</v>
      </c>
      <c r="N61" s="11">
        <f>[4]OECD!AW54</f>
        <v>39.6417572784327</v>
      </c>
      <c r="O61" s="11">
        <f>[4]OECD!AX54</f>
        <v>34.7829697992626</v>
      </c>
      <c r="P61" s="14">
        <f>[4]OECD!BX54</f>
        <v>0.606699708444778</v>
      </c>
      <c r="Q61" s="14">
        <f>[4]OECD!BY54</f>
        <v>0.216285441893725</v>
      </c>
      <c r="R61" s="14">
        <f>[4]OECD!BZ54</f>
        <v>0.177014849661497</v>
      </c>
      <c r="S61" s="14">
        <f>[4]OECD!BR54</f>
        <v>0.15754580683648</v>
      </c>
      <c r="T61" s="10">
        <f>[4]OECD!DR$7</f>
        <v>0.05</v>
      </c>
      <c r="U61" s="10">
        <f>[4]OECD!DS$7</f>
        <v>0.125</v>
      </c>
      <c r="V61" s="10">
        <f>[4]OECD!DT$7</f>
        <v>0.08</v>
      </c>
      <c r="W61" s="16">
        <f>[4]OECD!BM54</f>
        <v>0.0213414634146338</v>
      </c>
      <c r="X61" s="16">
        <f>[4]OECD!BN54</f>
        <v>0.0243902439024388</v>
      </c>
      <c r="Y61" s="16">
        <f>[4]OECD!BO54</f>
        <v>0.0172764227642275</v>
      </c>
      <c r="Z61" s="11">
        <f>[4]Final!AL58/10</f>
        <v>273.957151917234</v>
      </c>
      <c r="AA61" s="11">
        <f>[4]Final!AP58/10</f>
        <v>745.732368557545</v>
      </c>
      <c r="AB61" s="10">
        <f>[4]Final!AS58</f>
        <v>1.15040756766939</v>
      </c>
      <c r="AC61" s="10">
        <f>[4]Final!AT58</f>
        <v>3.88844343245295</v>
      </c>
      <c r="AD61" s="10">
        <f>[4]Final!AD58</f>
        <v>1.14879752716319</v>
      </c>
      <c r="AE61" s="10">
        <f>[4]Final!AF58</f>
        <v>3.73751119552413</v>
      </c>
      <c r="AF61" s="12">
        <f t="shared" si="7"/>
        <v>57.1952808995829</v>
      </c>
      <c r="AG61" s="12">
        <f t="shared" si="3"/>
        <v>154.851856608042</v>
      </c>
      <c r="AH61" s="11">
        <f>[4]Final!AI58/10</f>
        <v>185.258419726466</v>
      </c>
      <c r="AI61" s="11">
        <f>[4]Final!AJ58/10</f>
        <v>46.6411255509286</v>
      </c>
      <c r="AJ61" s="11">
        <f>[4]Final!AK58/10</f>
        <v>42.0576066398394</v>
      </c>
      <c r="AK61" s="11">
        <f>[4]Final!M58/10</f>
        <v>201.367980436561</v>
      </c>
      <c r="AL61" s="11">
        <f>[4]Final!N58/10</f>
        <v>55.8172487335223</v>
      </c>
      <c r="AM61" s="11">
        <f>[4]Final!O58/10</f>
        <v>46.7597183642858</v>
      </c>
      <c r="AN61" s="14">
        <f>[4]Final!X58</f>
        <v>0.599036438370951</v>
      </c>
      <c r="AO61" s="14">
        <f>[4]Final!Y58</f>
        <v>0.225966858639059</v>
      </c>
      <c r="AP61" s="14">
        <f>[4]Final!Z58</f>
        <v>0.174996702989991</v>
      </c>
      <c r="AQ61" s="14">
        <f>[4]Final!Q58</f>
        <v>0.11615082083341</v>
      </c>
      <c r="AR61" s="10">
        <f>[4]Final!D58</f>
        <v>0.0218062493767505</v>
      </c>
      <c r="AS61" s="10">
        <f>[4]Final!E58</f>
        <v>0.0824974254220312</v>
      </c>
      <c r="AT61" s="10">
        <f>[4]Final!F58</f>
        <v>0.045239443383827</v>
      </c>
      <c r="AU61" s="11">
        <f>[4]Final!AL158/10</f>
        <v>228.681602221861</v>
      </c>
      <c r="AV61" s="11">
        <f>[4]Final!AP158/10</f>
        <v>622.474368364485</v>
      </c>
      <c r="AW61" s="10">
        <f>[4]Final!AS158</f>
        <v>1.15363509549654</v>
      </c>
      <c r="AX61" s="10">
        <f>[4]Final!AT158</f>
        <v>4.06483168954927</v>
      </c>
      <c r="AY61" s="10">
        <f>[4]Final!AD158</f>
        <v>1.15919709613881</v>
      </c>
      <c r="AZ61" s="10">
        <f>[4]Final!AF158</f>
        <v>4.06120704579669</v>
      </c>
      <c r="BA61" s="12">
        <f t="shared" si="8"/>
        <v>62.1488112340311</v>
      </c>
      <c r="BB61" s="12">
        <f t="shared" si="5"/>
        <v>168.263161823944</v>
      </c>
      <c r="BC61" s="11">
        <f>[4]Final!AI158/10</f>
        <v>153.007642134806</v>
      </c>
      <c r="BD61" s="11">
        <f>[4]Final!AJ158/10</f>
        <v>39.7367271438146</v>
      </c>
      <c r="BE61" s="11">
        <f>[4]Final!AK158/10</f>
        <v>35.9372329432395</v>
      </c>
      <c r="BF61" s="11">
        <f>[4]Final!M158/10</f>
        <v>143.742999583746</v>
      </c>
      <c r="BG61" s="11">
        <f>[4]Final!N158/10</f>
        <v>37.3364648145154</v>
      </c>
      <c r="BH61" s="11">
        <f>[4]Final!O158/10</f>
        <v>33.5024319244257</v>
      </c>
      <c r="BI61" s="14">
        <f>[4]Final!X158</f>
        <v>0.61407943586743</v>
      </c>
      <c r="BJ61" s="14">
        <f>[4]Final!Y158</f>
        <v>0.210376973821701</v>
      </c>
      <c r="BK61" s="14">
        <f>[4]Final!Z158</f>
        <v>0.175543590310869</v>
      </c>
      <c r="BL61" s="14">
        <f>[4]Final!Q158</f>
        <v>0.14774718901762</v>
      </c>
      <c r="BM61" s="10">
        <f>[4]Final!D158</f>
        <v>0.0481990610175101</v>
      </c>
      <c r="BN61" s="10">
        <f>[4]Final!E158</f>
        <v>0.125629161855985</v>
      </c>
      <c r="BO61" s="10">
        <f>[4]Final!F158</f>
        <v>0.0778112802290475</v>
      </c>
      <c r="BP61" s="11">
        <f>[4]Data!$BB62/10</f>
        <v>362.14</v>
      </c>
      <c r="BQ61" s="11">
        <f>[4]Data!$BD62/10</f>
        <v>123.89</v>
      </c>
      <c r="BR61" s="21">
        <f>[4]Data!$CR62/10</f>
        <v>121.937560779266</v>
      </c>
      <c r="BS61" s="22">
        <f>[4]Data!BP62</f>
        <v>2.70742365755514</v>
      </c>
      <c r="BT61" s="22">
        <f>[4]Data!BQ62</f>
        <v>2.7277693546559</v>
      </c>
      <c r="BU61" s="22">
        <f>[4]Data!BR62</f>
        <v>2.58842985655894</v>
      </c>
      <c r="BV61" s="22">
        <f>[4]Data!BS62</f>
        <v>2.84521293950241</v>
      </c>
      <c r="BW61" s="21">
        <f>[4]Data!$AZ62</f>
        <v>98.4</v>
      </c>
      <c r="BX61" s="10"/>
    </row>
    <row r="62" spans="1:76">
      <c r="A62" s="1">
        <v>1999</v>
      </c>
      <c r="B62" s="11">
        <f>[4]OECD!AB55</f>
        <v>260.837109816925</v>
      </c>
      <c r="C62" s="11">
        <f>[4]OECD!EA55</f>
        <v>706.176560984191</v>
      </c>
      <c r="D62" s="10">
        <f>[4]OECD!EH55</f>
        <v>1.13742859282629</v>
      </c>
      <c r="E62" s="10">
        <f>[4]OECD!EI55</f>
        <v>4.61665453651566</v>
      </c>
      <c r="F62" s="10">
        <f>[4]OECD!CG55</f>
        <v>1.14620604945804</v>
      </c>
      <c r="G62" s="10">
        <f>[4]OECD!CH55</f>
        <v>4.66804053489517</v>
      </c>
      <c r="H62" s="12">
        <f t="shared" si="6"/>
        <v>71.4352079971568</v>
      </c>
      <c r="I62" s="12">
        <f t="shared" si="1"/>
        <v>192.438345253306</v>
      </c>
      <c r="J62" s="11">
        <f>[4]OECD!Y55</f>
        <v>173.350973379522</v>
      </c>
      <c r="K62" s="11">
        <f>[4]OECD!Z55</f>
        <v>45.9883543444379</v>
      </c>
      <c r="L62" s="11">
        <f>[4]OECD!AA55</f>
        <v>41.4977820929657</v>
      </c>
      <c r="M62" s="11">
        <f>[4]OECD!AV55</f>
        <v>167.451927414668</v>
      </c>
      <c r="N62" s="11">
        <f>[4]OECD!AW55</f>
        <v>45.9046544591983</v>
      </c>
      <c r="O62" s="11">
        <f>[4]OECD!AX55</f>
        <v>40.3901461471798</v>
      </c>
      <c r="P62" s="14">
        <f>[4]OECD!BX55</f>
        <v>0.608483358175943</v>
      </c>
      <c r="Q62" s="14">
        <f>[4]OECD!BY55</f>
        <v>0.224304781607656</v>
      </c>
      <c r="R62" s="14">
        <f>[4]OECD!BZ55</f>
        <v>0.167211860216402</v>
      </c>
      <c r="S62" s="14">
        <f>[4]OECD!BR55</f>
        <v>0.149012310033073</v>
      </c>
      <c r="T62" s="10">
        <f>[4]OECD!DR$7</f>
        <v>0.05</v>
      </c>
      <c r="U62" s="10">
        <f>[4]OECD!DS$7</f>
        <v>0.125</v>
      </c>
      <c r="V62" s="10">
        <f>[4]OECD!DT$7</f>
        <v>0.08</v>
      </c>
      <c r="W62" s="16">
        <f>[4]OECD!BM55</f>
        <v>0.0143149284253581</v>
      </c>
      <c r="X62" s="16">
        <f>[4]OECD!BN55</f>
        <v>0.0122699386503067</v>
      </c>
      <c r="Y62" s="16">
        <f>[4]OECD!BO55</f>
        <v>0.0327198364008181</v>
      </c>
      <c r="Z62" s="11">
        <f>[4]Final!AL59/10</f>
        <v>311.639405382885</v>
      </c>
      <c r="AA62" s="11">
        <f>[4]Final!AP59/10</f>
        <v>843.701396950564</v>
      </c>
      <c r="AB62" s="10">
        <f>[4]Final!AS59</f>
        <v>1.13751338604145</v>
      </c>
      <c r="AC62" s="10">
        <f>[4]Final!AT59</f>
        <v>4.4231564552802</v>
      </c>
      <c r="AD62" s="10">
        <f>[4]Final!AD59</f>
        <v>1.14112826472521</v>
      </c>
      <c r="AE62" s="10">
        <f>[4]Final!AF59</f>
        <v>4.26497966493951</v>
      </c>
      <c r="AF62" s="12">
        <f t="shared" si="7"/>
        <v>65.2671516434122</v>
      </c>
      <c r="AG62" s="12">
        <f t="shared" si="3"/>
        <v>175.82230126851</v>
      </c>
      <c r="AH62" s="11">
        <f>[4]Final!AI59/10</f>
        <v>209.276239883631</v>
      </c>
      <c r="AI62" s="11">
        <f>[4]Final!AJ59/10</f>
        <v>53.8266190359871</v>
      </c>
      <c r="AJ62" s="11">
        <f>[4]Final!AK59/10</f>
        <v>48.5365464632665</v>
      </c>
      <c r="AK62" s="11">
        <f>[4]Final!M59/10</f>
        <v>227.351545948586</v>
      </c>
      <c r="AL62" s="11">
        <f>[4]Final!N59/10</f>
        <v>64.753153336622</v>
      </c>
      <c r="AM62" s="11">
        <f>[4]Final!O59/10</f>
        <v>54.1820891557181</v>
      </c>
      <c r="AN62" s="14">
        <f>[4]Final!X59</f>
        <v>0.601328425343936</v>
      </c>
      <c r="AO62" s="14">
        <f>[4]Final!Y59</f>
        <v>0.239896163815863</v>
      </c>
      <c r="AP62" s="14">
        <f>[4]Final!Z59</f>
        <v>0.158775410840201</v>
      </c>
      <c r="AQ62" s="14">
        <f>[4]Final!Q59</f>
        <v>0.102299172245545</v>
      </c>
      <c r="AR62" s="10">
        <f>[4]Final!D59</f>
        <v>0.0216243588690515</v>
      </c>
      <c r="AS62" s="10">
        <f>[4]Final!E59</f>
        <v>0.0828227739371819</v>
      </c>
      <c r="AT62" s="10">
        <f>[4]Final!F59</f>
        <v>0.0453010280275593</v>
      </c>
      <c r="AU62" s="11">
        <f>[4]Final!AL159/10</f>
        <v>260.127703859944</v>
      </c>
      <c r="AV62" s="11">
        <f>[4]Final!AP159/10</f>
        <v>704.290930148389</v>
      </c>
      <c r="AW62" s="10">
        <f>[4]Final!AS159</f>
        <v>1.13751344962159</v>
      </c>
      <c r="AX62" s="10">
        <f>[4]Final!AT159</f>
        <v>4.62380071731035</v>
      </c>
      <c r="AY62" s="10">
        <f>[4]Final!AD159</f>
        <v>1.14573615691987</v>
      </c>
      <c r="AZ62" s="10">
        <f>[4]Final!AF159</f>
        <v>4.65307175310702</v>
      </c>
      <c r="BA62" s="12">
        <f t="shared" si="8"/>
        <v>71.2061401404175</v>
      </c>
      <c r="BB62" s="12">
        <f t="shared" si="5"/>
        <v>191.821262437457</v>
      </c>
      <c r="BC62" s="11">
        <f>[4]Final!AI159/10</f>
        <v>173.160287979053</v>
      </c>
      <c r="BD62" s="11">
        <f>[4]Final!AJ159/10</f>
        <v>45.5994911289429</v>
      </c>
      <c r="BE62" s="11">
        <f>[4]Final!AK159/10</f>
        <v>41.3679247519478</v>
      </c>
      <c r="BF62" s="11">
        <f>[4]Final!M159/10</f>
        <v>163.522406235293</v>
      </c>
      <c r="BG62" s="11">
        <f>[4]Final!N159/10</f>
        <v>43.2093541859143</v>
      </c>
      <c r="BH62" s="11">
        <f>[4]Final!O159/10</f>
        <v>38.8879739987861</v>
      </c>
      <c r="BI62" s="14">
        <f>[4]Final!X159</f>
        <v>0.614936712872994</v>
      </c>
      <c r="BJ62" s="14">
        <f>[4]Final!Y159</f>
        <v>0.219769882022645</v>
      </c>
      <c r="BK62" s="14">
        <f>[4]Final!Z159</f>
        <v>0.165293405104361</v>
      </c>
      <c r="BL62" s="14">
        <f>[4]Final!Q159</f>
        <v>0.131140537023833</v>
      </c>
      <c r="BM62" s="10">
        <f>[4]Final!D159</f>
        <v>0.0484559070954146</v>
      </c>
      <c r="BN62" s="10">
        <f>[4]Final!E159</f>
        <v>0.126773331391001</v>
      </c>
      <c r="BO62" s="10">
        <f>[4]Final!F159</f>
        <v>0.0784908473384133</v>
      </c>
      <c r="BP62" s="11">
        <f>[4]Data!$BB63/10</f>
        <v>380.654</v>
      </c>
      <c r="BQ62" s="11">
        <f>[4]Data!$BD63/10</f>
        <v>132.01</v>
      </c>
      <c r="BR62" s="21">
        <f>[4]Data!$CR63/10</f>
        <v>135.033056932638</v>
      </c>
      <c r="BS62" s="22">
        <f>[4]Data!BP63</f>
        <v>2.69388653926737</v>
      </c>
      <c r="BT62" s="22">
        <f>[4]Data!BQ63</f>
        <v>2.70594719981865</v>
      </c>
      <c r="BU62" s="22">
        <f>[4]Data!BR63</f>
        <v>2.56254555799335</v>
      </c>
      <c r="BV62" s="22">
        <f>[4]Data!BS63</f>
        <v>2.87366506889743</v>
      </c>
      <c r="BW62" s="21">
        <f>[4]Data!$AZ63</f>
        <v>97.8</v>
      </c>
      <c r="BX62" s="10"/>
    </row>
    <row r="63" spans="1:76">
      <c r="A63" s="1">
        <v>2000</v>
      </c>
      <c r="B63" s="11">
        <f>[4]OECD!AB56</f>
        <v>293.984395841201</v>
      </c>
      <c r="C63" s="11">
        <f>[4]OECD!EA56</f>
        <v>812.127067251274</v>
      </c>
      <c r="D63" s="10">
        <f>[4]OECD!EH56</f>
        <v>1.12705132322492</v>
      </c>
      <c r="E63" s="10">
        <f>[4]OECD!EI56</f>
        <v>5.20320660425232</v>
      </c>
      <c r="F63" s="10">
        <f>[4]OECD!CG56</f>
        <v>1.13344857367915</v>
      </c>
      <c r="G63" s="10">
        <f>[4]OECD!CH56</f>
        <v>5.29098388615339</v>
      </c>
      <c r="H63" s="12">
        <f t="shared" si="6"/>
        <v>80.9681346148509</v>
      </c>
      <c r="I63" s="12">
        <f t="shared" si="1"/>
        <v>221.82699040366</v>
      </c>
      <c r="J63" s="11">
        <f>[4]OECD!Y56</f>
        <v>194.22820505352</v>
      </c>
      <c r="K63" s="11">
        <f>[4]OECD!Z56</f>
        <v>52.4071329891678</v>
      </c>
      <c r="L63" s="11">
        <f>[4]OECD!AA56</f>
        <v>47.3490577985133</v>
      </c>
      <c r="M63" s="11">
        <f>[4]OECD!AV56</f>
        <v>188.502142786175</v>
      </c>
      <c r="N63" s="11">
        <f>[4]OECD!AW56</f>
        <v>52.4775932445897</v>
      </c>
      <c r="O63" s="11">
        <f>[4]OECD!AX56</f>
        <v>46.274395776812</v>
      </c>
      <c r="P63" s="14">
        <f>[4]OECD!BX56</f>
        <v>0.552668780799728</v>
      </c>
      <c r="Q63" s="14">
        <f>[4]OECD!BY56</f>
        <v>0.257435595499746</v>
      </c>
      <c r="R63" s="14">
        <f>[4]OECD!BZ56</f>
        <v>0.189895623700526</v>
      </c>
      <c r="S63" s="14">
        <f>[4]OECD!BR56</f>
        <v>0.124405206690412</v>
      </c>
      <c r="T63" s="10">
        <f>[4]OECD!DR$7</f>
        <v>0.05</v>
      </c>
      <c r="U63" s="10">
        <f>[4]OECD!DS$7</f>
        <v>0.125</v>
      </c>
      <c r="V63" s="10">
        <f>[4]OECD!DT$7</f>
        <v>0.08</v>
      </c>
      <c r="W63" s="16">
        <f>[4]OECD!BM56</f>
        <v>0.0404040404040402</v>
      </c>
      <c r="X63" s="16">
        <f>[4]OECD!BN56</f>
        <v>-0.00101010101010091</v>
      </c>
      <c r="Y63" s="16">
        <f>[4]OECD!BO56</f>
        <v>0.0242424242424242</v>
      </c>
      <c r="Z63" s="11">
        <f>[4]Final!AL60/10</f>
        <v>351.773443153246</v>
      </c>
      <c r="AA63" s="11">
        <f>[4]Final!AP60/10</f>
        <v>971.891476149965</v>
      </c>
      <c r="AB63" s="10">
        <f>[4]Final!AS60</f>
        <v>1.12878280988434</v>
      </c>
      <c r="AC63" s="10">
        <f>[4]Final!AT60</f>
        <v>4.99278297214922</v>
      </c>
      <c r="AD63" s="10">
        <f>[4]Final!AD60</f>
        <v>1.13358631685181</v>
      </c>
      <c r="AE63" s="10">
        <f>[4]Final!AF60</f>
        <v>4.83472258982663</v>
      </c>
      <c r="AF63" s="12">
        <f t="shared" si="7"/>
        <v>73.985950042864</v>
      </c>
      <c r="AG63" s="12">
        <f t="shared" si="3"/>
        <v>202.69802074894</v>
      </c>
      <c r="AH63" s="11">
        <f>[4]Final!AI60/10</f>
        <v>234.530363898512</v>
      </c>
      <c r="AI63" s="11">
        <f>[4]Final!AJ60/10</f>
        <v>61.6756219466071</v>
      </c>
      <c r="AJ63" s="11">
        <f>[4]Final!AK60/10</f>
        <v>55.5674573081269</v>
      </c>
      <c r="AK63" s="11">
        <f>[4]Final!M60/10</f>
        <v>254.955973018817</v>
      </c>
      <c r="AL63" s="11">
        <f>[4]Final!N60/10</f>
        <v>74.4843869547873</v>
      </c>
      <c r="AM63" s="11">
        <f>[4]Final!O60/10</f>
        <v>62.2017377708498</v>
      </c>
      <c r="AN63" s="14">
        <f>[4]Final!X60</f>
        <v>0.522294520638932</v>
      </c>
      <c r="AO63" s="14">
        <f>[4]Final!Y60</f>
        <v>0.289001538640904</v>
      </c>
      <c r="AP63" s="14">
        <f>[4]Final!Z60</f>
        <v>0.188703940720164</v>
      </c>
      <c r="AQ63" s="14">
        <f>[4]Final!Q60</f>
        <v>0.101691541179175</v>
      </c>
      <c r="AR63" s="10">
        <f>[4]Final!D60</f>
        <v>0.0215247813311309</v>
      </c>
      <c r="AS63" s="10">
        <f>[4]Final!E60</f>
        <v>0.083168596080379</v>
      </c>
      <c r="AT63" s="10">
        <f>[4]Final!F60</f>
        <v>0.0453919730184118</v>
      </c>
      <c r="AU63" s="11">
        <f>[4]Final!AL160/10</f>
        <v>293.187651955531</v>
      </c>
      <c r="AV63" s="11">
        <f>[4]Final!AP160/10</f>
        <v>809.998389348862</v>
      </c>
      <c r="AW63" s="10">
        <f>[4]Final!AS160</f>
        <v>1.12711136818709</v>
      </c>
      <c r="AX63" s="10">
        <f>[4]Final!AT160</f>
        <v>5.2115383527121</v>
      </c>
      <c r="AY63" s="10">
        <f>[4]Final!AD160</f>
        <v>1.13316789088157</v>
      </c>
      <c r="AZ63" s="10">
        <f>[4]Final!AF160</f>
        <v>5.27271150458889</v>
      </c>
      <c r="BA63" s="12">
        <f t="shared" si="8"/>
        <v>80.6885116407344</v>
      </c>
      <c r="BB63" s="12">
        <f t="shared" si="5"/>
        <v>221.060912203995</v>
      </c>
      <c r="BC63" s="11">
        <f>[4]Final!AI160/10</f>
        <v>194.017325924228</v>
      </c>
      <c r="BD63" s="11">
        <f>[4]Final!AJ160/10</f>
        <v>51.9691859247299</v>
      </c>
      <c r="BE63" s="11">
        <f>[4]Final!AK160/10</f>
        <v>47.2011401065729</v>
      </c>
      <c r="BF63" s="11">
        <f>[4]Final!M160/10</f>
        <v>184.05551554899</v>
      </c>
      <c r="BG63" s="11">
        <f>[4]Final!N160/10</f>
        <v>49.3892935065677</v>
      </c>
      <c r="BH63" s="11">
        <f>[4]Final!O160/10</f>
        <v>44.5452895892849</v>
      </c>
      <c r="BI63" s="14">
        <f>[4]Final!X160</f>
        <v>0.559653294998306</v>
      </c>
      <c r="BJ63" s="14">
        <f>[4]Final!Y160</f>
        <v>0.252654498766393</v>
      </c>
      <c r="BK63" s="14">
        <f>[4]Final!Z160</f>
        <v>0.187692206235301</v>
      </c>
      <c r="BL63" s="14">
        <f>[4]Final!Q160</f>
        <v>0.120100833430023</v>
      </c>
      <c r="BM63" s="10">
        <f>[4]Final!D160</f>
        <v>0.0486827700729171</v>
      </c>
      <c r="BN63" s="10">
        <f>[4]Final!E160</f>
        <v>0.127167337469716</v>
      </c>
      <c r="BO63" s="10">
        <f>[4]Final!F160</f>
        <v>0.078811910150229</v>
      </c>
      <c r="BP63" s="11">
        <f>[4]Data!$BB64/10</f>
        <v>376.048</v>
      </c>
      <c r="BQ63" s="11">
        <f>[4]Data!$BD64/10</f>
        <v>145.185</v>
      </c>
      <c r="BR63" s="21">
        <f>[4]Data!$CR64/10</f>
        <v>128.011868082728</v>
      </c>
      <c r="BS63" s="22">
        <f>[4]Data!BP64</f>
        <v>2.73968261043491</v>
      </c>
      <c r="BT63" s="22">
        <f>[4]Data!BQ64</f>
        <v>2.78712561581321</v>
      </c>
      <c r="BU63" s="22">
        <f>[4]Data!BR64</f>
        <v>2.53435755685542</v>
      </c>
      <c r="BV63" s="22">
        <f>[4]Data!BS64</f>
        <v>2.913896379862</v>
      </c>
      <c r="BW63" s="21">
        <f>[4]Data!$AZ64</f>
        <v>99</v>
      </c>
      <c r="BX63" s="10"/>
    </row>
    <row r="64" spans="1:76">
      <c r="A64" s="1">
        <v>2001</v>
      </c>
      <c r="B64" s="11">
        <f>[4]OECD!AB57</f>
        <v>330.328785950929</v>
      </c>
      <c r="C64" s="11">
        <f>[4]OECD!EA57</f>
        <v>914.886271094518</v>
      </c>
      <c r="D64" s="10">
        <f>[4]OECD!EH57</f>
        <v>1.12351893229905</v>
      </c>
      <c r="E64" s="10">
        <f>[4]OECD!EI57</f>
        <v>5.84590112854091</v>
      </c>
      <c r="F64" s="10">
        <f>[4]OECD!CG57</f>
        <v>1.12714730857907</v>
      </c>
      <c r="G64" s="10">
        <f>[4]OECD!CH57</f>
        <v>5.96371824701303</v>
      </c>
      <c r="H64" s="12">
        <f t="shared" si="6"/>
        <v>91.2630150117971</v>
      </c>
      <c r="I64" s="12">
        <f t="shared" si="1"/>
        <v>250.281726898885</v>
      </c>
      <c r="J64" s="11">
        <f>[4]OECD!Y57</f>
        <v>216.914755522671</v>
      </c>
      <c r="K64" s="11">
        <f>[4]OECD!Z57</f>
        <v>59.6084258976676</v>
      </c>
      <c r="L64" s="11">
        <f>[4]OECD!AA57</f>
        <v>53.8056045305899</v>
      </c>
      <c r="M64" s="11">
        <f>[4]OECD!AV57</f>
        <v>210.842543885226</v>
      </c>
      <c r="N64" s="11">
        <f>[4]OECD!AW57</f>
        <v>59.7416314063122</v>
      </c>
      <c r="O64" s="11">
        <f>[4]OECD!AX57</f>
        <v>52.6847199630746</v>
      </c>
      <c r="P64" s="14">
        <f>[4]OECD!BX57</f>
        <v>0.57771286093322</v>
      </c>
      <c r="Q64" s="14">
        <f>[4]OECD!BY57</f>
        <v>0.241311239848143</v>
      </c>
      <c r="R64" s="14">
        <f>[4]OECD!BZ57</f>
        <v>0.180975899218638</v>
      </c>
      <c r="S64" s="14">
        <f>[4]OECD!BR57</f>
        <v>0.0964538607866172</v>
      </c>
      <c r="T64" s="10">
        <f>[4]OECD!DR$7</f>
        <v>0.05</v>
      </c>
      <c r="U64" s="10">
        <f>[4]OECD!DS$7</f>
        <v>0.125</v>
      </c>
      <c r="V64" s="10">
        <f>[4]OECD!DT$7</f>
        <v>0.08</v>
      </c>
      <c r="W64" s="16">
        <f>[4]OECD!BM57</f>
        <v>0.00299102691924236</v>
      </c>
      <c r="X64" s="16">
        <f>[4]OECD!BN57</f>
        <v>-0.0189431704885343</v>
      </c>
      <c r="Y64" s="16">
        <f>[4]OECD!BO57</f>
        <v>0.00498504486540385</v>
      </c>
      <c r="Z64" s="11">
        <f>[4]Final!AL61/10</f>
        <v>395.956026573757</v>
      </c>
      <c r="AA64" s="11">
        <f>[4]Final!AP61/10</f>
        <v>1096.80484663755</v>
      </c>
      <c r="AB64" s="10">
        <f>[4]Final!AS61</f>
        <v>1.12543560689869</v>
      </c>
      <c r="AC64" s="10">
        <f>[4]Final!AT61</f>
        <v>5.61905573437419</v>
      </c>
      <c r="AD64" s="10">
        <f>[4]Final!AD61</f>
        <v>1.12969425070315</v>
      </c>
      <c r="AE64" s="10">
        <f>[4]Final!AF61</f>
        <v>5.46175831347179</v>
      </c>
      <c r="AF64" s="12">
        <f t="shared" si="7"/>
        <v>83.5815023962339</v>
      </c>
      <c r="AG64" s="12">
        <f t="shared" si="3"/>
        <v>229.215775457655</v>
      </c>
      <c r="AH64" s="11">
        <f>[4]Final!AI61/10</f>
        <v>262.141882286789</v>
      </c>
      <c r="AI64" s="11">
        <f>[4]Final!AJ61/10</f>
        <v>70.4582266414655</v>
      </c>
      <c r="AJ64" s="11">
        <f>[4]Final!AK61/10</f>
        <v>63.3559176455028</v>
      </c>
      <c r="AK64" s="11">
        <f>[4]Final!M61/10</f>
        <v>284.724173889876</v>
      </c>
      <c r="AL64" s="11">
        <f>[4]Final!N61/10</f>
        <v>85.3934074351132</v>
      </c>
      <c r="AM64" s="11">
        <f>[4]Final!O61/10</f>
        <v>71.0758828798003</v>
      </c>
      <c r="AN64" s="14">
        <f>[4]Final!X61</f>
        <v>0.554124298795361</v>
      </c>
      <c r="AO64" s="14">
        <f>[4]Final!Y61</f>
        <v>0.269665798110851</v>
      </c>
      <c r="AP64" s="14">
        <f>[4]Final!Z61</f>
        <v>0.176209903093788</v>
      </c>
      <c r="AQ64" s="14">
        <f>[4]Final!Q61</f>
        <v>0.086847176686312</v>
      </c>
      <c r="AR64" s="10">
        <f>[4]Final!D61</f>
        <v>0.021427935231619</v>
      </c>
      <c r="AS64" s="10">
        <f>[4]Final!E61</f>
        <v>0.083544426534946</v>
      </c>
      <c r="AT64" s="10">
        <f>[4]Final!F61</f>
        <v>0.0455026791321561</v>
      </c>
      <c r="AU64" s="11">
        <f>[4]Final!AL161/10</f>
        <v>329.433332848918</v>
      </c>
      <c r="AV64" s="11">
        <f>[4]Final!AP161/10</f>
        <v>912.506124050947</v>
      </c>
      <c r="AW64" s="10">
        <f>[4]Final!AS161</f>
        <v>1.12349527163655</v>
      </c>
      <c r="AX64" s="10">
        <f>[4]Final!AT161</f>
        <v>5.85513869722457</v>
      </c>
      <c r="AY64" s="10">
        <f>[4]Final!AD161</f>
        <v>1.12696751546874</v>
      </c>
      <c r="AZ64" s="10">
        <f>[4]Final!AF161</f>
        <v>5.94217458410998</v>
      </c>
      <c r="BA64" s="12">
        <f t="shared" si="8"/>
        <v>90.9333314906289</v>
      </c>
      <c r="BB64" s="12">
        <f t="shared" si="5"/>
        <v>249.377595460784</v>
      </c>
      <c r="BC64" s="11">
        <f>[4]Final!AI161/10</f>
        <v>216.68135865815</v>
      </c>
      <c r="BD64" s="11">
        <f>[4]Final!AJ161/10</f>
        <v>59.1148329905035</v>
      </c>
      <c r="BE64" s="11">
        <f>[4]Final!AK161/10</f>
        <v>53.637141200265</v>
      </c>
      <c r="BF64" s="11">
        <f>[4]Final!M161/10</f>
        <v>205.860689539567</v>
      </c>
      <c r="BG64" s="11">
        <f>[4]Final!N161/10</f>
        <v>56.2236907173253</v>
      </c>
      <c r="BH64" s="11">
        <f>[4]Final!O161/10</f>
        <v>50.711813175842</v>
      </c>
      <c r="BI64" s="14">
        <f>[4]Final!X161</f>
        <v>0.583386334149401</v>
      </c>
      <c r="BJ64" s="14">
        <f>[4]Final!Y161</f>
        <v>0.237535687014622</v>
      </c>
      <c r="BK64" s="14">
        <f>[4]Final!Z161</f>
        <v>0.179077978835977</v>
      </c>
      <c r="BL64" s="14">
        <f>[4]Final!Q161</f>
        <v>0.106185528131336</v>
      </c>
      <c r="BM64" s="10">
        <f>[4]Final!D161</f>
        <v>0.048756593529391</v>
      </c>
      <c r="BN64" s="10">
        <f>[4]Final!E161</f>
        <v>0.127266700892546</v>
      </c>
      <c r="BO64" s="10">
        <f>[4]Final!F161</f>
        <v>0.0789625088260567</v>
      </c>
      <c r="BP64" s="11">
        <f>[4]Data!$BB65/10</f>
        <v>410.208</v>
      </c>
      <c r="BQ64" s="11">
        <f>[4]Data!$BD65/10</f>
        <v>161.093</v>
      </c>
      <c r="BR64" s="21">
        <f>[4]Data!$CR65/10</f>
        <v>147.398669556828</v>
      </c>
      <c r="BS64" s="22">
        <f>[4]Data!BP65</f>
        <v>2.74242229304535</v>
      </c>
      <c r="BT64" s="22">
        <f>[4]Data!BQ65</f>
        <v>2.80384836950809</v>
      </c>
      <c r="BU64" s="22">
        <f>[4]Data!BR65</f>
        <v>2.49380783594573</v>
      </c>
      <c r="BV64" s="22">
        <f>[4]Data!BS65</f>
        <v>2.93720755090089</v>
      </c>
      <c r="BW64" s="21">
        <f>[4]Data!$AZ65</f>
        <v>100.3</v>
      </c>
      <c r="BX64" s="10"/>
    </row>
    <row r="65" spans="1:76">
      <c r="A65" s="1">
        <v>2002</v>
      </c>
      <c r="B65" s="11">
        <f>[4]OECD!AB58</f>
        <v>367.326709447129</v>
      </c>
      <c r="C65" s="11">
        <f>[4]OECD!EA58</f>
        <v>1018.46646669692</v>
      </c>
      <c r="D65" s="10">
        <f>[4]OECD!EH58</f>
        <v>1.11177774830152</v>
      </c>
      <c r="E65" s="10">
        <f>[4]OECD!EI58</f>
        <v>6.49934279348253</v>
      </c>
      <c r="F65" s="10">
        <f>[4]OECD!CG58</f>
        <v>1.1191329768881</v>
      </c>
      <c r="G65" s="10">
        <f>[4]OECD!CH58</f>
        <v>6.67419375510161</v>
      </c>
      <c r="H65" s="12">
        <f t="shared" si="6"/>
        <v>102.135449669936</v>
      </c>
      <c r="I65" s="12">
        <f t="shared" si="1"/>
        <v>279.538337016875</v>
      </c>
      <c r="J65" s="11">
        <f>[4]OECD!Y58</f>
        <v>239.852234580667</v>
      </c>
      <c r="K65" s="11">
        <f>[4]OECD!Z58</f>
        <v>67.1363776675839</v>
      </c>
      <c r="L65" s="11">
        <f>[4]OECD!AA58</f>
        <v>60.3380971988774</v>
      </c>
      <c r="M65" s="11">
        <f>[4]OECD!AV58</f>
        <v>234.239482104276</v>
      </c>
      <c r="N65" s="11">
        <f>[4]OECD!AW58</f>
        <v>67.5972285681341</v>
      </c>
      <c r="O65" s="11">
        <f>[4]OECD!AX58</f>
        <v>59.4498446507642</v>
      </c>
      <c r="P65" s="14">
        <f>[4]OECD!BX58</f>
        <v>0.568503538292563</v>
      </c>
      <c r="Q65" s="14">
        <f>[4]OECD!BY58</f>
        <v>0.251638887855714</v>
      </c>
      <c r="R65" s="14">
        <f>[4]OECD!BZ58</f>
        <v>0.179857573851723</v>
      </c>
      <c r="S65" s="14">
        <f>[4]OECD!BR58</f>
        <v>0.0949189810071575</v>
      </c>
      <c r="T65" s="10">
        <f>[4]OECD!DR$7</f>
        <v>0.05</v>
      </c>
      <c r="U65" s="10">
        <f>[4]OECD!DS$7</f>
        <v>0.125</v>
      </c>
      <c r="V65" s="10">
        <f>[4]OECD!DT$7</f>
        <v>0.08</v>
      </c>
      <c r="W65" s="16">
        <f>[4]OECD!BM58</f>
        <v>0.0100401606425702</v>
      </c>
      <c r="X65" s="16">
        <f>[4]OECD!BN58</f>
        <v>-0.0251004016064257</v>
      </c>
      <c r="Y65" s="16">
        <f>[4]OECD!BO58</f>
        <v>0.0160642570281124</v>
      </c>
      <c r="Z65" s="11">
        <f>[4]Final!AL62/10</f>
        <v>441.637589907852</v>
      </c>
      <c r="AA65" s="11">
        <f>[4]Final!AP62/10</f>
        <v>1224.72847532157</v>
      </c>
      <c r="AB65" s="10">
        <f>[4]Final!AS62</f>
        <v>1.11513862871103</v>
      </c>
      <c r="AC65" s="10">
        <f>[4]Final!AT62</f>
        <v>6.26602610628088</v>
      </c>
      <c r="AD65" s="10">
        <f>[4]Final!AD62</f>
        <v>1.12370407268471</v>
      </c>
      <c r="AE65" s="10">
        <f>[4]Final!AF62</f>
        <v>6.1374000608678</v>
      </c>
      <c r="AF65" s="12">
        <f t="shared" si="7"/>
        <v>93.9208746437546</v>
      </c>
      <c r="AG65" s="12">
        <f t="shared" si="3"/>
        <v>257.05555900454</v>
      </c>
      <c r="AH65" s="11">
        <f>[4]Final!AI62/10</f>
        <v>290.560497807341</v>
      </c>
      <c r="AI65" s="11">
        <f>[4]Final!AJ62/10</f>
        <v>79.7088944157552</v>
      </c>
      <c r="AJ65" s="11">
        <f>[4]Final!AK62/10</f>
        <v>71.3681976847565</v>
      </c>
      <c r="AK65" s="11">
        <f>[4]Final!M62/10</f>
        <v>316.471021784383</v>
      </c>
      <c r="AL65" s="11">
        <f>[4]Final!N62/10</f>
        <v>97.4206717722692</v>
      </c>
      <c r="AM65" s="11">
        <f>[4]Final!O62/10</f>
        <v>80.6578804285989</v>
      </c>
      <c r="AN65" s="14">
        <f>[4]Final!X62</f>
        <v>0.536839295194742</v>
      </c>
      <c r="AO65" s="14">
        <f>[4]Final!Y62</f>
        <v>0.290568558925533</v>
      </c>
      <c r="AP65" s="14">
        <f>[4]Final!Z62</f>
        <v>0.172592145879725</v>
      </c>
      <c r="AQ65" s="14">
        <f>[4]Final!Q62</f>
        <v>0.0787640292578172</v>
      </c>
      <c r="AR65" s="10">
        <f>[4]Final!D62</f>
        <v>0.0214442007419381</v>
      </c>
      <c r="AS65" s="10">
        <f>[4]Final!E62</f>
        <v>0.0843938134627265</v>
      </c>
      <c r="AT65" s="10">
        <f>[4]Final!F62</f>
        <v>0.0459056037195494</v>
      </c>
      <c r="AU65" s="11">
        <f>[4]Final!AL162/10</f>
        <v>366.32095949835</v>
      </c>
      <c r="AV65" s="11">
        <f>[4]Final!AP162/10</f>
        <v>1015.8223085218</v>
      </c>
      <c r="AW65" s="10">
        <f>[4]Final!AS162</f>
        <v>1.11175888692415</v>
      </c>
      <c r="AX65" s="10">
        <f>[4]Final!AT162</f>
        <v>6.50950248081289</v>
      </c>
      <c r="AY65" s="10">
        <f>[4]Final!AD162</f>
        <v>1.11877604132906</v>
      </c>
      <c r="AZ65" s="10">
        <f>[4]Final!AF162</f>
        <v>6.64796255809675</v>
      </c>
      <c r="BA65" s="12">
        <f t="shared" si="8"/>
        <v>101.734032629949</v>
      </c>
      <c r="BB65" s="12">
        <f t="shared" si="5"/>
        <v>278.439683687685</v>
      </c>
      <c r="BC65" s="11">
        <f>[4]Final!AI162/10</f>
        <v>239.59383208456</v>
      </c>
      <c r="BD65" s="11">
        <f>[4]Final!AJ162/10</f>
        <v>66.5806882507563</v>
      </c>
      <c r="BE65" s="11">
        <f>[4]Final!AK162/10</f>
        <v>60.1464391630341</v>
      </c>
      <c r="BF65" s="11">
        <f>[4]Final!M162/10</f>
        <v>228.676003534315</v>
      </c>
      <c r="BG65" s="11">
        <f>[4]Final!N162/10</f>
        <v>63.588241323228</v>
      </c>
      <c r="BH65" s="11">
        <f>[4]Final!O162/10</f>
        <v>57.2072687458814</v>
      </c>
      <c r="BI65" s="14">
        <f>[4]Final!X162</f>
        <v>0.572866326954866</v>
      </c>
      <c r="BJ65" s="14">
        <f>[4]Final!Y162</f>
        <v>0.249439158912859</v>
      </c>
      <c r="BK65" s="14">
        <f>[4]Final!Z162</f>
        <v>0.177694514132275</v>
      </c>
      <c r="BL65" s="14">
        <f>[4]Final!Q162</f>
        <v>0.0961570049189388</v>
      </c>
      <c r="BM65" s="10">
        <f>[4]Final!D162</f>
        <v>0.0489869861618839</v>
      </c>
      <c r="BN65" s="10">
        <f>[4]Final!E162</f>
        <v>0.127841124871275</v>
      </c>
      <c r="BO65" s="10">
        <f>[4]Final!F162</f>
        <v>0.0794591058769919</v>
      </c>
      <c r="BP65" s="11">
        <f>[4]Data!$BB66/10</f>
        <v>441.688</v>
      </c>
      <c r="BQ65" s="11">
        <f>[4]Data!$BD66/10</f>
        <v>169.978</v>
      </c>
      <c r="BR65" s="21">
        <f>[4]Data!$CR66/10</f>
        <v>156.709720868022</v>
      </c>
      <c r="BS65" s="22">
        <f>[4]Data!BP66</f>
        <v>2.73693744845926</v>
      </c>
      <c r="BT65" s="22">
        <f>[4]Data!BQ66</f>
        <v>2.82067145972514</v>
      </c>
      <c r="BU65" s="22">
        <f>[4]Data!BR66</f>
        <v>2.42148740870331</v>
      </c>
      <c r="BV65" s="22">
        <f>[4]Data!BS66</f>
        <v>2.97245404151171</v>
      </c>
      <c r="BW65" s="21">
        <f>[4]Data!$AZ66</f>
        <v>99.6</v>
      </c>
      <c r="BX65" s="10"/>
    </row>
    <row r="66" spans="1:76">
      <c r="A66" s="1">
        <v>2003</v>
      </c>
      <c r="B66" s="11">
        <f>[4]OECD!AB59</f>
        <v>405.922763161948</v>
      </c>
      <c r="C66" s="11">
        <f>[4]OECD!EA59</f>
        <v>1169.93476903442</v>
      </c>
      <c r="D66" s="10">
        <f>[4]OECD!EH59</f>
        <v>1.10447037387373</v>
      </c>
      <c r="E66" s="10">
        <f>[4]OECD!EI59</f>
        <v>7.17833156505118</v>
      </c>
      <c r="F66" s="10">
        <f>[4]OECD!CG59</f>
        <v>1.11170362596355</v>
      </c>
      <c r="G66" s="10">
        <f>[4]OECD!CH59</f>
        <v>7.41972539792972</v>
      </c>
      <c r="H66" s="12">
        <f t="shared" si="6"/>
        <v>113.544349737486</v>
      </c>
      <c r="I66" s="12">
        <f t="shared" si="1"/>
        <v>321.018987691776</v>
      </c>
      <c r="J66" s="11">
        <f>[4]OECD!Y59</f>
        <v>261.465421720643</v>
      </c>
      <c r="K66" s="11">
        <f>[4]OECD!Z59</f>
        <v>76.2921746789209</v>
      </c>
      <c r="L66" s="11">
        <f>[4]OECD!AA59</f>
        <v>68.165166762384</v>
      </c>
      <c r="M66" s="11">
        <f>[4]OECD!AV59</f>
        <v>257.085977590416</v>
      </c>
      <c r="N66" s="11">
        <f>[4]OECD!AW59</f>
        <v>76.4952279181359</v>
      </c>
      <c r="O66" s="11">
        <f>[4]OECD!AX59</f>
        <v>66.928783313157</v>
      </c>
      <c r="P66" s="14">
        <f>[4]OECD!BX59</f>
        <v>0.52762102728293</v>
      </c>
      <c r="Q66" s="14">
        <f>[4]OECD!BY59</f>
        <v>0.265085381677051</v>
      </c>
      <c r="R66" s="14">
        <f>[4]OECD!BZ59</f>
        <v>0.207293591040019</v>
      </c>
      <c r="S66" s="14">
        <f>[4]OECD!BR59</f>
        <v>0.113032270569523</v>
      </c>
      <c r="T66" s="10">
        <f>[4]OECD!DR$7</f>
        <v>0.05</v>
      </c>
      <c r="U66" s="10">
        <f>[4]OECD!DS$7</f>
        <v>0.125</v>
      </c>
      <c r="V66" s="10">
        <f>[4]OECD!DT$7</f>
        <v>0.08</v>
      </c>
      <c r="W66" s="16">
        <f>[4]OECD!BM59</f>
        <v>0.0362035225048924</v>
      </c>
      <c r="X66" s="16">
        <f>[4]OECD!BN59</f>
        <v>-0.0401174168297457</v>
      </c>
      <c r="Y66" s="16">
        <f>[4]OECD!BO59</f>
        <v>0.00293542074364006</v>
      </c>
      <c r="Z66" s="11">
        <f>[4]Final!AL63/10</f>
        <v>489.740277380045</v>
      </c>
      <c r="AA66" s="11">
        <f>[4]Final!AP63/10</f>
        <v>1412.22145689713</v>
      </c>
      <c r="AB66" s="10">
        <f>[4]Final!AS63</f>
        <v>1.10836110872175</v>
      </c>
      <c r="AC66" s="10">
        <f>[4]Final!AT63</f>
        <v>6.9450196424369</v>
      </c>
      <c r="AD66" s="10">
        <f>[4]Final!AD63</f>
        <v>1.11882383128602</v>
      </c>
      <c r="AE66" s="10">
        <f>[4]Final!AF63</f>
        <v>6.86666945023516</v>
      </c>
      <c r="AF66" s="12">
        <f t="shared" si="7"/>
        <v>105.080912806659</v>
      </c>
      <c r="AG66" s="12">
        <f t="shared" si="3"/>
        <v>297.090681596329</v>
      </c>
      <c r="AH66" s="11">
        <f>[4]Final!AI63/10</f>
        <v>318.160947376058</v>
      </c>
      <c r="AI66" s="11">
        <f>[4]Final!AJ63/10</f>
        <v>90.7455424798063</v>
      </c>
      <c r="AJ66" s="11">
        <f>[4]Final!AK63/10</f>
        <v>80.8337875241807</v>
      </c>
      <c r="AK66" s="11">
        <f>[4]Final!M63/10</f>
        <v>348.630307457095</v>
      </c>
      <c r="AL66" s="11">
        <f>[4]Final!N63/10</f>
        <v>111.04360820615</v>
      </c>
      <c r="AM66" s="11">
        <f>[4]Final!O63/10</f>
        <v>91.3213791593124</v>
      </c>
      <c r="AN66" s="14">
        <f>[4]Final!X63</f>
        <v>0.479170260002198</v>
      </c>
      <c r="AO66" s="14">
        <f>[4]Final!Y63</f>
        <v>0.311804792341653</v>
      </c>
      <c r="AP66" s="14">
        <f>[4]Final!Z63</f>
        <v>0.209024947656149</v>
      </c>
      <c r="AQ66" s="14">
        <f>[4]Final!Q63</f>
        <v>0.122174326970371</v>
      </c>
      <c r="AR66" s="10">
        <f>[4]Final!D63</f>
        <v>0.0215835303088379</v>
      </c>
      <c r="AS66" s="10">
        <f>[4]Final!E63</f>
        <v>0.0846438538704208</v>
      </c>
      <c r="AT66" s="10">
        <f>[4]Final!F63</f>
        <v>0.0459681836388456</v>
      </c>
      <c r="AU66" s="11">
        <f>[4]Final!AL163/10</f>
        <v>404.793783955685</v>
      </c>
      <c r="AV66" s="11">
        <f>[4]Final!AP163/10</f>
        <v>1166.93180372298</v>
      </c>
      <c r="AW66" s="10">
        <f>[4]Final!AS163</f>
        <v>1.1044239253608</v>
      </c>
      <c r="AX66" s="10">
        <f>[4]Final!AT163</f>
        <v>7.18925028200523</v>
      </c>
      <c r="AY66" s="10">
        <f>[4]Final!AD163</f>
        <v>1.11147188555289</v>
      </c>
      <c r="AZ66" s="10">
        <f>[4]Final!AF163</f>
        <v>7.38902347953282</v>
      </c>
      <c r="BA66" s="12">
        <f t="shared" si="8"/>
        <v>113.074517072109</v>
      </c>
      <c r="BB66" s="12">
        <f t="shared" si="5"/>
        <v>319.690650289058</v>
      </c>
      <c r="BC66" s="11">
        <f>[4]Final!AI163/10</f>
        <v>261.179463722486</v>
      </c>
      <c r="BD66" s="11">
        <f>[4]Final!AJ163/10</f>
        <v>75.6669494216818</v>
      </c>
      <c r="BE66" s="11">
        <f>[4]Final!AK163/10</f>
        <v>67.9473708115174</v>
      </c>
      <c r="BF66" s="11">
        <f>[4]Final!M163/10</f>
        <v>250.934436619872</v>
      </c>
      <c r="BG66" s="11">
        <f>[4]Final!N163/10</f>
        <v>71.9762649686612</v>
      </c>
      <c r="BH66" s="11">
        <f>[4]Final!O163/10</f>
        <v>64.4135764786418</v>
      </c>
      <c r="BI66" s="14">
        <f>[4]Final!X163</f>
        <v>0.53727039558278</v>
      </c>
      <c r="BJ66" s="14">
        <f>[4]Final!Y163</f>
        <v>0.259305768660348</v>
      </c>
      <c r="BK66" s="14">
        <f>[4]Final!Z163</f>
        <v>0.203423835756872</v>
      </c>
      <c r="BL66" s="14">
        <f>[4]Final!Q163</f>
        <v>0.143546273068224</v>
      </c>
      <c r="BM66" s="10">
        <f>[4]Final!D163</f>
        <v>0.0493218501867306</v>
      </c>
      <c r="BN66" s="10">
        <f>[4]Final!E163</f>
        <v>0.127287268798213</v>
      </c>
      <c r="BO66" s="10">
        <f>[4]Final!F163</f>
        <v>0.0791854124128057</v>
      </c>
      <c r="BP66" s="11">
        <f>[4]Data!$BB67/10</f>
        <v>491.053</v>
      </c>
      <c r="BQ66" s="11">
        <f>[4]Data!$BD67/10</f>
        <v>187.578</v>
      </c>
      <c r="BR66" s="21">
        <f>[4]Data!$CR67/10</f>
        <v>191.349818088579</v>
      </c>
      <c r="BS66" s="22">
        <f>[4]Data!BP67</f>
        <v>2.82725638425841</v>
      </c>
      <c r="BT66" s="22">
        <f>[4]Data!BQ67</f>
        <v>2.98709107584892</v>
      </c>
      <c r="BU66" s="22">
        <f>[4]Data!BR67</f>
        <v>2.37547914793794</v>
      </c>
      <c r="BV66" s="22">
        <f>[4]Data!BS67</f>
        <v>3.0467653925495</v>
      </c>
      <c r="BW66" s="21">
        <f>[4]Data!$AZ67</f>
        <v>102.2</v>
      </c>
      <c r="BX66" s="10"/>
    </row>
    <row r="67" spans="1:76">
      <c r="A67" s="1">
        <v>2004</v>
      </c>
      <c r="B67" s="11">
        <f>[4]OECD!AB60</f>
        <v>452.49078854179</v>
      </c>
      <c r="C67" s="11">
        <f>[4]OECD!EA60</f>
        <v>1392.38246103022</v>
      </c>
      <c r="D67" s="10">
        <f>[4]OECD!EH60</f>
        <v>1.11369351210438</v>
      </c>
      <c r="E67" s="10">
        <f>[4]OECD!EI60</f>
        <v>7.99446129173158</v>
      </c>
      <c r="F67" s="10">
        <f>[4]OECD!CG60</f>
        <v>1.11469608396128</v>
      </c>
      <c r="G67" s="10">
        <f>[4]OECD!CH60</f>
        <v>8.2707388451403</v>
      </c>
      <c r="H67" s="12">
        <f t="shared" si="6"/>
        <v>126.567442008305</v>
      </c>
      <c r="I67" s="12">
        <f t="shared" si="1"/>
        <v>379.308924964672</v>
      </c>
      <c r="J67" s="11">
        <f>[4]OECD!Y60</f>
        <v>288.994159510624</v>
      </c>
      <c r="K67" s="11">
        <f>[4]OECD!Z60</f>
        <v>87.1821021677178</v>
      </c>
      <c r="L67" s="11">
        <f>[4]OECD!AA60</f>
        <v>76.3145268634477</v>
      </c>
      <c r="M67" s="11">
        <f>[4]OECD!AV60</f>
        <v>282.286964733983</v>
      </c>
      <c r="N67" s="11">
        <f>[4]OECD!AW60</f>
        <v>87.186280984874</v>
      </c>
      <c r="O67" s="11">
        <f>[4]OECD!AX60</f>
        <v>75.2498404301207</v>
      </c>
      <c r="P67" s="14">
        <f>[4]OECD!BX60</f>
        <v>0.509809630868944</v>
      </c>
      <c r="Q67" s="14">
        <f>[4]OECD!BY60</f>
        <v>0.274109640870805</v>
      </c>
      <c r="R67" s="14">
        <f>[4]OECD!BZ60</f>
        <v>0.216080728260251</v>
      </c>
      <c r="S67" s="14">
        <f>[4]OECD!BR60</f>
        <v>0.101902900657775</v>
      </c>
      <c r="T67" s="10">
        <f>[4]OECD!DR$7</f>
        <v>0.05</v>
      </c>
      <c r="U67" s="10">
        <f>[4]OECD!DS$7</f>
        <v>0.125</v>
      </c>
      <c r="V67" s="10">
        <f>[4]OECD!DT$7</f>
        <v>0.08</v>
      </c>
      <c r="W67" s="16">
        <f>[4]OECD!BM60</f>
        <v>0.0409914204003812</v>
      </c>
      <c r="X67" s="16">
        <f>[4]OECD!BN60</f>
        <v>-0.0505243088655866</v>
      </c>
      <c r="Y67" s="16">
        <f>[4]OECD!BO60</f>
        <v>-0.00190657769304126</v>
      </c>
      <c r="Z67" s="11">
        <f>[4]Final!AL64/10</f>
        <v>546.764073930024</v>
      </c>
      <c r="AA67" s="11">
        <f>[4]Final!AP64/10</f>
        <v>1684.02165017085</v>
      </c>
      <c r="AB67" s="10">
        <f>[4]Final!AS64</f>
        <v>1.11541085560694</v>
      </c>
      <c r="AC67" s="10">
        <f>[4]Final!AT64</f>
        <v>7.74655030157757</v>
      </c>
      <c r="AD67" s="10">
        <f>[4]Final!AD64</f>
        <v>1.1211540109626</v>
      </c>
      <c r="AE67" s="10">
        <f>[4]Final!AF64</f>
        <v>7.69859399608549</v>
      </c>
      <c r="AF67" s="12">
        <f t="shared" si="7"/>
        <v>117.811886868797</v>
      </c>
      <c r="AG67" s="12">
        <f t="shared" si="3"/>
        <v>353.069473848818</v>
      </c>
      <c r="AH67" s="11">
        <f>[4]Final!AI64/10</f>
        <v>352.234985396864</v>
      </c>
      <c r="AI67" s="11">
        <f>[4]Final!AJ64/10</f>
        <v>103.734186842993</v>
      </c>
      <c r="AJ67" s="11">
        <f>[4]Final!AK64/10</f>
        <v>90.7949016901677</v>
      </c>
      <c r="AK67" s="11">
        <f>[4]Final!M64/10</f>
        <v>384.071351352878</v>
      </c>
      <c r="AL67" s="11">
        <f>[4]Final!N64/10</f>
        <v>127.062861199753</v>
      </c>
      <c r="AM67" s="11">
        <f>[4]Final!O64/10</f>
        <v>103.223799776262</v>
      </c>
      <c r="AN67" s="14">
        <f>[4]Final!X64</f>
        <v>0.457974795016198</v>
      </c>
      <c r="AO67" s="14">
        <f>[4]Final!Y64</f>
        <v>0.322850284425478</v>
      </c>
      <c r="AP67" s="14">
        <f>[4]Final!Z64</f>
        <v>0.219174920558324</v>
      </c>
      <c r="AQ67" s="14">
        <f>[4]Final!Q64</f>
        <v>0.140998258627403</v>
      </c>
      <c r="AR67" s="10">
        <f>[4]Final!D64</f>
        <v>0.0214886320770948</v>
      </c>
      <c r="AS67" s="10">
        <f>[4]Final!E64</f>
        <v>0.0848280447991393</v>
      </c>
      <c r="AT67" s="10">
        <f>[4]Final!F64</f>
        <v>0.0463487827086007</v>
      </c>
      <c r="AU67" s="11">
        <f>[4]Final!AL164/10</f>
        <v>451.222916310228</v>
      </c>
      <c r="AV67" s="11">
        <f>[4]Final!AP164/10</f>
        <v>1388.89558946977</v>
      </c>
      <c r="AW67" s="10">
        <f>[4]Final!AS164</f>
        <v>1.1135975247962</v>
      </c>
      <c r="AX67" s="10">
        <f>[4]Final!AT164</f>
        <v>8.00593131918141</v>
      </c>
      <c r="AY67" s="10">
        <f>[4]Final!AD164</f>
        <v>1.11436302141434</v>
      </c>
      <c r="AZ67" s="10">
        <f>[4]Final!AF164</f>
        <v>8.23405452995365</v>
      </c>
      <c r="BA67" s="12">
        <f t="shared" si="8"/>
        <v>126.006060489443</v>
      </c>
      <c r="BB67" s="12">
        <f t="shared" si="5"/>
        <v>377.62652531247</v>
      </c>
      <c r="BC67" s="11">
        <f>[4]Final!AI164/10</f>
        <v>288.677835548131</v>
      </c>
      <c r="BD67" s="11">
        <f>[4]Final!AJ164/10</f>
        <v>86.4777811111476</v>
      </c>
      <c r="BE67" s="11">
        <f>[4]Final!AK164/10</f>
        <v>76.0672996509489</v>
      </c>
      <c r="BF67" s="11">
        <f>[4]Final!M164/10</f>
        <v>275.58131366148</v>
      </c>
      <c r="BG67" s="11">
        <f>[4]Final!N164/10</f>
        <v>82.0519946982304</v>
      </c>
      <c r="BH67" s="11">
        <f>[4]Final!O164/10</f>
        <v>72.4079752217438</v>
      </c>
      <c r="BI67" s="14">
        <f>[4]Final!X164</f>
        <v>0.525362910158257</v>
      </c>
      <c r="BJ67" s="14">
        <f>[4]Final!Y164</f>
        <v>0.264219226604217</v>
      </c>
      <c r="BK67" s="14">
        <f>[4]Final!Z164</f>
        <v>0.210417863237526</v>
      </c>
      <c r="BL67" s="14">
        <f>[4]Final!Q164</f>
        <v>0.160333341986898</v>
      </c>
      <c r="BM67" s="10">
        <f>[4]Final!D164</f>
        <v>0.0489982688632026</v>
      </c>
      <c r="BN67" s="10">
        <f>[4]Final!E164</f>
        <v>0.126938744049542</v>
      </c>
      <c r="BO67" s="10">
        <f>[4]Final!F164</f>
        <v>0.0795271887368283</v>
      </c>
      <c r="BP67" s="11">
        <f>[4]Data!$BB68/10</f>
        <v>563.33</v>
      </c>
      <c r="BQ67" s="11">
        <f>[4]Data!$BD68/10</f>
        <v>232.587</v>
      </c>
      <c r="BR67" s="21">
        <f>[4]Data!$CR68/10</f>
        <v>214.021845657702</v>
      </c>
      <c r="BS67" s="22">
        <f>[4]Data!BP68</f>
        <v>2.99689176731392</v>
      </c>
      <c r="BT67" s="22">
        <f>[4]Data!BQ68</f>
        <v>3.26190345482702</v>
      </c>
      <c r="BU67" s="22">
        <f>[4]Data!BR68</f>
        <v>2.36597723134619</v>
      </c>
      <c r="BV67" s="22">
        <f>[4]Data!BS68</f>
        <v>3.18996336599932</v>
      </c>
      <c r="BW67" s="21">
        <f>[4]Data!$AZ68</f>
        <v>104.9</v>
      </c>
      <c r="BX67" s="10"/>
    </row>
    <row r="68" spans="1:76">
      <c r="A68" s="1">
        <v>2005</v>
      </c>
      <c r="B68" s="11">
        <f>[4]OECD!AB61</f>
        <v>509.246826013439</v>
      </c>
      <c r="C68" s="11">
        <f>[4]OECD!EA61</f>
        <v>1600.34630096712</v>
      </c>
      <c r="D68" s="10">
        <f>[4]OECD!EH61</f>
        <v>1.12360900316179</v>
      </c>
      <c r="E68" s="10">
        <f>[4]OECD!EI61</f>
        <v>8.982648682818</v>
      </c>
      <c r="F68" s="10">
        <f>[4]OECD!CG61</f>
        <v>1.12293552550849</v>
      </c>
      <c r="G68" s="10">
        <f>[4]OECD!CH61</f>
        <v>9.28750647141113</v>
      </c>
      <c r="H68" s="12">
        <f t="shared" si="6"/>
        <v>142.127077003862</v>
      </c>
      <c r="I68" s="12">
        <f t="shared" si="1"/>
        <v>435.31013525894</v>
      </c>
      <c r="J68" s="11">
        <f>[4]OECD!Y61</f>
        <v>322.316981059235</v>
      </c>
      <c r="K68" s="11">
        <f>[4]OECD!Z61</f>
        <v>101.193348104558</v>
      </c>
      <c r="L68" s="11">
        <f>[4]OECD!AA61</f>
        <v>85.7364968496466</v>
      </c>
      <c r="M68" s="11">
        <f>[4]OECD!AV61</f>
        <v>313.492892599928</v>
      </c>
      <c r="N68" s="11">
        <f>[4]OECD!AW61</f>
        <v>100.46690681188</v>
      </c>
      <c r="O68" s="11">
        <f>[4]OECD!AX61</f>
        <v>84.4015748505699</v>
      </c>
      <c r="P68" s="14">
        <f>[4]OECD!BX61</f>
        <v>0.605149402750085</v>
      </c>
      <c r="Q68" s="14">
        <f>[4]OECD!BY61</f>
        <v>0.222318236919901</v>
      </c>
      <c r="R68" s="14">
        <f>[4]OECD!BZ61</f>
        <v>0.172532360330014</v>
      </c>
      <c r="S68" s="14">
        <f>[4]OECD!BR61</f>
        <v>0.0859078006773899</v>
      </c>
      <c r="T68" s="10">
        <f>[4]OECD!DR$7</f>
        <v>0.05</v>
      </c>
      <c r="U68" s="10">
        <f>[4]OECD!DS$7</f>
        <v>0.125</v>
      </c>
      <c r="V68" s="10">
        <f>[4]OECD!DT$7</f>
        <v>0.08</v>
      </c>
      <c r="W68" s="16">
        <f>[4]OECD!BM61</f>
        <v>-0.00777453838678355</v>
      </c>
      <c r="X68" s="16">
        <f>[4]OECD!BN61</f>
        <v>-0.0213799805636543</v>
      </c>
      <c r="Y68" s="16">
        <f>[4]OECD!BO61</f>
        <v>0.0155490767735664</v>
      </c>
      <c r="Z68" s="11">
        <f>[4]Final!AL65/10</f>
        <v>615.213794280733</v>
      </c>
      <c r="AA68" s="11">
        <f>[4]Final!AP65/10</f>
        <v>1935.32990892663</v>
      </c>
      <c r="AB68" s="10">
        <f>[4]Final!AS65</f>
        <v>1.12335721104805</v>
      </c>
      <c r="AC68" s="10">
        <f>[4]Final!AT65</f>
        <v>8.70214314202361</v>
      </c>
      <c r="AD68" s="10">
        <f>[4]Final!AD65</f>
        <v>1.12559432489916</v>
      </c>
      <c r="AE68" s="10">
        <f>[4]Final!AF65</f>
        <v>8.66549371169658</v>
      </c>
      <c r="AF68" s="12">
        <f t="shared" si="7"/>
        <v>132.60839126518</v>
      </c>
      <c r="AG68" s="12">
        <f t="shared" si="3"/>
        <v>406.156081972667</v>
      </c>
      <c r="AH68" s="11">
        <f>[4]Final!AI65/10</f>
        <v>392.83781050365</v>
      </c>
      <c r="AI68" s="11">
        <f>[4]Final!AJ65/10</f>
        <v>120.162687879098</v>
      </c>
      <c r="AJ68" s="11">
        <f>[4]Final!AK65/10</f>
        <v>102.213295897985</v>
      </c>
      <c r="AK68" s="11">
        <f>[4]Final!M65/10</f>
        <v>426.530314636925</v>
      </c>
      <c r="AL68" s="11">
        <f>[4]Final!N65/10</f>
        <v>146.400199240592</v>
      </c>
      <c r="AM68" s="11">
        <f>[4]Final!O65/10</f>
        <v>116.400321147903</v>
      </c>
      <c r="AN68" s="14">
        <f>[4]Final!X65</f>
        <v>0.586586636737011</v>
      </c>
      <c r="AO68" s="14">
        <f>[4]Final!Y65</f>
        <v>0.249121018576741</v>
      </c>
      <c r="AP68" s="14">
        <f>[4]Final!Z65</f>
        <v>0.164292344686247</v>
      </c>
      <c r="AQ68" s="14">
        <f>[4]Final!Q65</f>
        <v>0.104247269544134</v>
      </c>
      <c r="AR68" s="10">
        <f>[4]Final!D65</f>
        <v>0.021369228845506</v>
      </c>
      <c r="AS68" s="10">
        <f>[4]Final!E65</f>
        <v>0.0843948186513886</v>
      </c>
      <c r="AT68" s="10">
        <f>[4]Final!F65</f>
        <v>0.0465272323394565</v>
      </c>
      <c r="AU68" s="11">
        <f>[4]Final!AL165/10</f>
        <v>507.820925193996</v>
      </c>
      <c r="AV68" s="11">
        <f>[4]Final!AP165/10</f>
        <v>1596.35071657427</v>
      </c>
      <c r="AW68" s="10">
        <f>[4]Final!AS165</f>
        <v>1.12345818602003</v>
      </c>
      <c r="AX68" s="10">
        <f>[4]Final!AT165</f>
        <v>8.9943290772485</v>
      </c>
      <c r="AY68" s="10">
        <f>[4]Final!AD165</f>
        <v>1.12280310465156</v>
      </c>
      <c r="AZ68" s="10">
        <f>[4]Final!AF165</f>
        <v>9.24522199010222</v>
      </c>
      <c r="BA68" s="12">
        <f t="shared" si="8"/>
        <v>141.479995922459</v>
      </c>
      <c r="BB68" s="12">
        <f t="shared" si="5"/>
        <v>433.328240190054</v>
      </c>
      <c r="BC68" s="11">
        <f>[4]Final!AI165/10</f>
        <v>321.966963185177</v>
      </c>
      <c r="BD68" s="11">
        <f>[4]Final!AJ165/10</f>
        <v>100.397757670704</v>
      </c>
      <c r="BE68" s="11">
        <f>[4]Final!AK165/10</f>
        <v>85.4562043381139</v>
      </c>
      <c r="BF68" s="11">
        <f>[4]Final!M165/10</f>
        <v>306.081446930382</v>
      </c>
      <c r="BG68" s="11">
        <f>[4]Final!N165/10</f>
        <v>94.6046736000902</v>
      </c>
      <c r="BH68" s="11">
        <f>[4]Final!O165/10</f>
        <v>81.2195357336005</v>
      </c>
      <c r="BI68" s="14">
        <f>[4]Final!X165</f>
        <v>0.612685586740604</v>
      </c>
      <c r="BJ68" s="14">
        <f>[4]Final!Y165</f>
        <v>0.215946272693264</v>
      </c>
      <c r="BK68" s="14">
        <f>[4]Final!Z165</f>
        <v>0.171368140566131</v>
      </c>
      <c r="BL68" s="14">
        <f>[4]Final!Q165</f>
        <v>0.124679569575731</v>
      </c>
      <c r="BM68" s="10">
        <f>[4]Final!D165</f>
        <v>0.0487886657257006</v>
      </c>
      <c r="BN68" s="10">
        <f>[4]Final!E165</f>
        <v>0.125995171827021</v>
      </c>
      <c r="BO68" s="10">
        <f>[4]Final!F165</f>
        <v>0.0793996332932521</v>
      </c>
      <c r="BP68" s="11">
        <f>[4]Data!$BB69/10</f>
        <v>652.014</v>
      </c>
      <c r="BQ68" s="11">
        <f>[4]Data!$BD69/10</f>
        <v>280.401</v>
      </c>
      <c r="BR68" s="21">
        <f>[4]Data!$CR69/10</f>
        <v>254.392404464644</v>
      </c>
      <c r="BS68" s="22">
        <f>[4]Data!BP69</f>
        <v>3.06282338619482</v>
      </c>
      <c r="BT68" s="22">
        <f>[4]Data!BQ69</f>
        <v>3.33040342737839</v>
      </c>
      <c r="BU68" s="22">
        <f>[4]Data!BR69</f>
        <v>2.38253907196561</v>
      </c>
      <c r="BV68" s="22">
        <f>[4]Data!BS69</f>
        <v>3.33351171746929</v>
      </c>
      <c r="BW68" s="21">
        <f>[4]Data!$AZ69</f>
        <v>102.9</v>
      </c>
      <c r="BX68" s="10"/>
    </row>
    <row r="69" spans="1:76">
      <c r="A69" s="1">
        <v>2006</v>
      </c>
      <c r="B69" s="11">
        <f>[4]OECD!AB62</f>
        <v>583.327286259214</v>
      </c>
      <c r="C69" s="11">
        <f>[4]OECD!EA62</f>
        <v>1862.32846406383</v>
      </c>
      <c r="D69" s="10">
        <f>[4]OECD!EH62</f>
        <v>1.14372214263935</v>
      </c>
      <c r="E69" s="10">
        <f>[4]OECD!EI62</f>
        <v>10.2736541980891</v>
      </c>
      <c r="F69" s="10">
        <f>[4]OECD!CG62</f>
        <v>1.1366537619558</v>
      </c>
      <c r="G69" s="10">
        <f>[4]OECD!CH62</f>
        <v>10.5566791699183</v>
      </c>
      <c r="H69" s="12">
        <f t="shared" si="6"/>
        <v>161.549276752221</v>
      </c>
      <c r="I69" s="12">
        <f t="shared" si="1"/>
        <v>503.703247111035</v>
      </c>
      <c r="J69" s="11">
        <f>[4]OECD!Y62</f>
        <v>367.901199402362</v>
      </c>
      <c r="K69" s="11">
        <f>[4]OECD!Z62</f>
        <v>118.839637936465</v>
      </c>
      <c r="L69" s="11">
        <f>[4]OECD!AA62</f>
        <v>96.5864489203866</v>
      </c>
      <c r="M69" s="11">
        <f>[4]OECD!AV62</f>
        <v>353.958041262357</v>
      </c>
      <c r="N69" s="11">
        <f>[4]OECD!AW62</f>
        <v>117.350925888546</v>
      </c>
      <c r="O69" s="11">
        <f>[4]OECD!AX62</f>
        <v>94.9598675885589</v>
      </c>
      <c r="P69" s="14">
        <f>[4]OECD!BX62</f>
        <v>0.614447764811245</v>
      </c>
      <c r="Q69" s="14">
        <f>[4]OECD!BY62</f>
        <v>0.208172121241328</v>
      </c>
      <c r="R69" s="14">
        <f>[4]OECD!BZ62</f>
        <v>0.177380113947427</v>
      </c>
      <c r="S69" s="14">
        <f>[4]OECD!BR62</f>
        <v>0.108796407622302</v>
      </c>
      <c r="T69" s="10">
        <f>[4]OECD!DR$7</f>
        <v>0.05</v>
      </c>
      <c r="U69" s="10">
        <f>[4]OECD!DS$7</f>
        <v>0.125</v>
      </c>
      <c r="V69" s="10">
        <f>[4]OECD!DT$7</f>
        <v>0.08</v>
      </c>
      <c r="W69" s="16">
        <f>[4]OECD!BM62</f>
        <v>-0.00393700787401574</v>
      </c>
      <c r="X69" s="16">
        <f>[4]OECD!BN62</f>
        <v>0.00393700787401574</v>
      </c>
      <c r="Y69" s="16">
        <f>[4]OECD!BO62</f>
        <v>0.0196850393700787</v>
      </c>
      <c r="Z69" s="11">
        <f>[4]Final!AL66/10</f>
        <v>702.694548745168</v>
      </c>
      <c r="AA69" s="11">
        <f>[4]Final!AP66/10</f>
        <v>2245.64647408319</v>
      </c>
      <c r="AB69" s="10">
        <f>[4]Final!AS66</f>
        <v>1.14050573744748</v>
      </c>
      <c r="AC69" s="10">
        <f>[4]Final!AT66</f>
        <v>9.92484418156713</v>
      </c>
      <c r="AD69" s="10">
        <f>[4]Final!AD66</f>
        <v>1.13417402030085</v>
      </c>
      <c r="AE69" s="10">
        <f>[4]Final!AF66</f>
        <v>9.82817784088663</v>
      </c>
      <c r="AF69" s="12">
        <f t="shared" si="7"/>
        <v>150.400992246857</v>
      </c>
      <c r="AG69" s="12">
        <f t="shared" si="3"/>
        <v>468.943406535071</v>
      </c>
      <c r="AH69" s="11">
        <f>[4]Final!AI66/10</f>
        <v>446.719955038667</v>
      </c>
      <c r="AI69" s="11">
        <f>[4]Final!AJ66/10</f>
        <v>140.695016289111</v>
      </c>
      <c r="AJ69" s="11">
        <f>[4]Final!AK66/10</f>
        <v>115.279577417389</v>
      </c>
      <c r="AK69" s="11">
        <f>[4]Final!M66/10</f>
        <v>479.527515451299</v>
      </c>
      <c r="AL69" s="11">
        <f>[4]Final!N66/10</f>
        <v>170.253266185432</v>
      </c>
      <c r="AM69" s="11">
        <f>[4]Final!O66/10</f>
        <v>131.460367171932</v>
      </c>
      <c r="AN69" s="14">
        <f>[4]Final!X66</f>
        <v>0.601988440238852</v>
      </c>
      <c r="AO69" s="14">
        <f>[4]Final!Y66</f>
        <v>0.225028258365593</v>
      </c>
      <c r="AP69" s="14">
        <f>[4]Final!Z66</f>
        <v>0.172983301395555</v>
      </c>
      <c r="AQ69" s="14">
        <f>[4]Final!Q66</f>
        <v>0.110238012556093</v>
      </c>
      <c r="AR69" s="10">
        <f>[4]Final!D66</f>
        <v>0.0210422117149773</v>
      </c>
      <c r="AS69" s="10">
        <f>[4]Final!E66</f>
        <v>0.0837472958796931</v>
      </c>
      <c r="AT69" s="10">
        <f>[4]Final!F66</f>
        <v>0.0466731408889499</v>
      </c>
      <c r="AU69" s="11">
        <f>[4]Final!AL166/10</f>
        <v>581.719968102632</v>
      </c>
      <c r="AV69" s="11">
        <f>[4]Final!AP166/10</f>
        <v>1857.73288338357</v>
      </c>
      <c r="AW69" s="10">
        <f>[4]Final!AS166</f>
        <v>1.14377908128071</v>
      </c>
      <c r="AX69" s="10">
        <f>[4]Final!AT166</f>
        <v>10.2875254487117</v>
      </c>
      <c r="AY69" s="10">
        <f>[4]Final!AD166</f>
        <v>1.13672714791644</v>
      </c>
      <c r="AZ69" s="10">
        <f>[4]Final!AF166</f>
        <v>10.5092948246633</v>
      </c>
      <c r="BA69" s="12">
        <f t="shared" si="8"/>
        <v>160.824152252167</v>
      </c>
      <c r="BB69" s="12">
        <f t="shared" si="5"/>
        <v>501.442342125385</v>
      </c>
      <c r="BC69" s="11">
        <f>[4]Final!AI166/10</f>
        <v>367.513401763032</v>
      </c>
      <c r="BD69" s="11">
        <f>[4]Final!AJ166/10</f>
        <v>117.937604426555</v>
      </c>
      <c r="BE69" s="11">
        <f>[4]Final!AK166/10</f>
        <v>96.2689619130452</v>
      </c>
      <c r="BF69" s="11">
        <f>[4]Final!M166/10</f>
        <v>345.692231221824</v>
      </c>
      <c r="BG69" s="11">
        <f>[4]Final!N166/10</f>
        <v>110.552019030182</v>
      </c>
      <c r="BH69" s="11">
        <f>[4]Final!O166/10</f>
        <v>91.3841846438537</v>
      </c>
      <c r="BI69" s="14">
        <f>[4]Final!X166</f>
        <v>0.622015175284479</v>
      </c>
      <c r="BJ69" s="14">
        <f>[4]Final!Y166</f>
        <v>0.201476734739755</v>
      </c>
      <c r="BK69" s="14">
        <f>[4]Final!Z166</f>
        <v>0.176508089975766</v>
      </c>
      <c r="BL69" s="14">
        <f>[4]Final!Q166</f>
        <v>0.134767260106765</v>
      </c>
      <c r="BM69" s="10">
        <f>[4]Final!D166</f>
        <v>0.0482585988519309</v>
      </c>
      <c r="BN69" s="10">
        <f>[4]Final!E166</f>
        <v>0.125280726906126</v>
      </c>
      <c r="BO69" s="10">
        <f>[4]Final!F166</f>
        <v>0.0792984961216135</v>
      </c>
      <c r="BP69" s="11">
        <f>[4]Data!$BB70/10</f>
        <v>797.233</v>
      </c>
      <c r="BQ69" s="11">
        <f>[4]Data!$BD70/10</f>
        <v>355.521</v>
      </c>
      <c r="BR69" s="21">
        <f>[4]Data!$CR70/10</f>
        <v>320.618779990236</v>
      </c>
      <c r="BS69" s="22">
        <f>[4]Data!BP70</f>
        <v>3.11795420714633</v>
      </c>
      <c r="BT69" s="22">
        <f>[4]Data!BQ70</f>
        <v>3.37036826850693</v>
      </c>
      <c r="BU69" s="22">
        <f>[4]Data!BR70</f>
        <v>2.43018985340493</v>
      </c>
      <c r="BV69" s="22">
        <f>[4]Data!BS70</f>
        <v>3.45351813929819</v>
      </c>
      <c r="BW69" s="21">
        <f>[4]Data!$AZ70</f>
        <v>101.6</v>
      </c>
      <c r="BX69" s="10"/>
    </row>
    <row r="70" spans="1:76">
      <c r="A70" s="1">
        <v>2007</v>
      </c>
      <c r="B70" s="11">
        <f>[4]OECD!AB63</f>
        <v>671.981806917555</v>
      </c>
      <c r="C70" s="11">
        <f>[4]OECD!EA63</f>
        <v>2233.39896857082</v>
      </c>
      <c r="D70" s="10">
        <f>[4]OECD!EH63</f>
        <v>1.15044938543236</v>
      </c>
      <c r="E70" s="10">
        <f>[4]OECD!EI63</f>
        <v>11.8193191583362</v>
      </c>
      <c r="F70" s="10">
        <f>[4]OECD!CG63</f>
        <v>1.14924875609215</v>
      </c>
      <c r="G70" s="10">
        <f>[4]OECD!CH63</f>
        <v>12.1322504044925</v>
      </c>
      <c r="H70" s="12">
        <f t="shared" si="6"/>
        <v>185.660305355076</v>
      </c>
      <c r="I70" s="12">
        <f t="shared" si="1"/>
        <v>602.614423719392</v>
      </c>
      <c r="J70" s="11">
        <f>[4]OECD!Y63</f>
        <v>421.964791958306</v>
      </c>
      <c r="K70" s="11">
        <f>[4]OECD!Z63</f>
        <v>139.733103744894</v>
      </c>
      <c r="L70" s="11">
        <f>[4]OECD!AA63</f>
        <v>110.283911214355</v>
      </c>
      <c r="M70" s="11">
        <f>[4]OECD!AV63</f>
        <v>405.059482749061</v>
      </c>
      <c r="N70" s="11">
        <f>[4]OECD!AW63</f>
        <v>137.905462230058</v>
      </c>
      <c r="O70" s="11">
        <f>[4]OECD!AX63</f>
        <v>107.744979236845</v>
      </c>
      <c r="P70" s="14">
        <f>[4]OECD!BX63</f>
        <v>0.574825471435636</v>
      </c>
      <c r="Q70" s="14">
        <f>[4]OECD!BY63</f>
        <v>0.231642889415877</v>
      </c>
      <c r="R70" s="14">
        <f>[4]OECD!BZ63</f>
        <v>0.193531639148487</v>
      </c>
      <c r="S70" s="14">
        <f>[4]OECD!BR63</f>
        <v>0.0994368588465374</v>
      </c>
      <c r="T70" s="10">
        <f>[4]OECD!DR$7</f>
        <v>0.05</v>
      </c>
      <c r="U70" s="10">
        <f>[4]OECD!DS$7</f>
        <v>0.125</v>
      </c>
      <c r="V70" s="10">
        <f>[4]OECD!DT$7</f>
        <v>0.08</v>
      </c>
      <c r="W70" s="16">
        <f>[4]OECD!BM63</f>
        <v>0.000954198473282597</v>
      </c>
      <c r="X70" s="16">
        <f>[4]OECD!BN63</f>
        <v>-0.0314885496183205</v>
      </c>
      <c r="Y70" s="16">
        <f>[4]OECD!BO63</f>
        <v>-0.00572519083969469</v>
      </c>
      <c r="Z70" s="11">
        <f>[4]Final!AL67/10</f>
        <v>806.975728160672</v>
      </c>
      <c r="AA70" s="11">
        <f>[4]Final!AP67/10</f>
        <v>2684.92167523559</v>
      </c>
      <c r="AB70" s="10">
        <f>[4]Final!AS67</f>
        <v>1.14690285637804</v>
      </c>
      <c r="AC70" s="10">
        <f>[4]Final!AT67</f>
        <v>11.3828321409463</v>
      </c>
      <c r="AD70" s="10">
        <f>[4]Final!AD67</f>
        <v>1.14388084737245</v>
      </c>
      <c r="AE70" s="10">
        <f>[4]Final!AF67</f>
        <v>11.2422643967605</v>
      </c>
      <c r="AF70" s="12">
        <f t="shared" si="7"/>
        <v>172.040814456992</v>
      </c>
      <c r="AG70" s="12">
        <f t="shared" si="3"/>
        <v>558.408411867779</v>
      </c>
      <c r="AH70" s="11">
        <f>[4]Final!AI67/10</f>
        <v>510.419375774828</v>
      </c>
      <c r="AI70" s="11">
        <f>[4]Final!AJ67/10</f>
        <v>165.074743675707</v>
      </c>
      <c r="AJ70" s="11">
        <f>[4]Final!AK67/10</f>
        <v>131.481608710138</v>
      </c>
      <c r="AK70" s="11">
        <f>[4]Final!M67/10</f>
        <v>544.845550014864</v>
      </c>
      <c r="AL70" s="11">
        <f>[4]Final!N67/10</f>
        <v>198.971731671389</v>
      </c>
      <c r="AM70" s="11">
        <f>[4]Final!O67/10</f>
        <v>149.298709203301</v>
      </c>
      <c r="AN70" s="14">
        <f>[4]Final!X67</f>
        <v>0.545085985139301</v>
      </c>
      <c r="AO70" s="14">
        <f>[4]Final!Y67</f>
        <v>0.258398203085887</v>
      </c>
      <c r="AP70" s="14">
        <f>[4]Final!Z67</f>
        <v>0.196515811774812</v>
      </c>
      <c r="AQ70" s="14">
        <f>[4]Final!Q67</f>
        <v>0.135646786793367</v>
      </c>
      <c r="AR70" s="10">
        <f>[4]Final!D67</f>
        <v>0.0208008286149397</v>
      </c>
      <c r="AS70" s="10">
        <f>[4]Final!E67</f>
        <v>0.0833072394624208</v>
      </c>
      <c r="AT70" s="10">
        <f>[4]Final!F67</f>
        <v>0.0465086288505087</v>
      </c>
      <c r="AU70" s="11">
        <f>[4]Final!AL167/10</f>
        <v>670.165353526247</v>
      </c>
      <c r="AV70" s="11">
        <f>[4]Final!AP167/10</f>
        <v>2228.05125519422</v>
      </c>
      <c r="AW70" s="10">
        <f>[4]Final!AS167</f>
        <v>1.15056108340988</v>
      </c>
      <c r="AX70" s="10">
        <f>[4]Final!AT167</f>
        <v>11.8364264258765</v>
      </c>
      <c r="AY70" s="10">
        <f>[4]Final!AD167</f>
        <v>1.14915923282388</v>
      </c>
      <c r="AZ70" s="10">
        <f>[4]Final!AF167</f>
        <v>12.07685317823</v>
      </c>
      <c r="BA70" s="12">
        <f t="shared" si="8"/>
        <v>184.81255942165</v>
      </c>
      <c r="BB70" s="12">
        <f t="shared" si="5"/>
        <v>599.862818166686</v>
      </c>
      <c r="BC70" s="11">
        <f>[4]Final!AI167/10</f>
        <v>421.53424749122</v>
      </c>
      <c r="BD70" s="11">
        <f>[4]Final!AJ167/10</f>
        <v>138.706737108537</v>
      </c>
      <c r="BE70" s="11">
        <f>[4]Final!AK167/10</f>
        <v>109.92436892649</v>
      </c>
      <c r="BF70" s="11">
        <f>[4]Final!M167/10</f>
        <v>395.624910200398</v>
      </c>
      <c r="BG70" s="11">
        <f>[4]Final!N167/10</f>
        <v>129.924288591146</v>
      </c>
      <c r="BH70" s="11">
        <f>[4]Final!O167/10</f>
        <v>103.715807215356</v>
      </c>
      <c r="BI70" s="14">
        <f>[4]Final!X167</f>
        <v>0.58444193398471</v>
      </c>
      <c r="BJ70" s="14">
        <f>[4]Final!Y167</f>
        <v>0.223949637183136</v>
      </c>
      <c r="BK70" s="14">
        <f>[4]Final!Z167</f>
        <v>0.191608428832154</v>
      </c>
      <c r="BL70" s="14">
        <f>[4]Final!Q167</f>
        <v>0.160601968071084</v>
      </c>
      <c r="BM70" s="10">
        <f>[4]Final!D167</f>
        <v>0.0481472646315219</v>
      </c>
      <c r="BN70" s="10">
        <f>[4]Final!E167</f>
        <v>0.125174279686333</v>
      </c>
      <c r="BO70" s="10">
        <f>[4]Final!F167</f>
        <v>0.0787964825639677</v>
      </c>
      <c r="BP70" s="11">
        <f>[4]Data!$BB71/10</f>
        <v>955.004</v>
      </c>
      <c r="BQ70" s="11">
        <f>[4]Data!$BD71/10</f>
        <v>437.114</v>
      </c>
      <c r="BR70" s="21">
        <f>[4]Data!$CR71/10</f>
        <v>387.803917197508</v>
      </c>
      <c r="BS70" s="22">
        <f>[4]Data!BP71</f>
        <v>3.24579032963933</v>
      </c>
      <c r="BT70" s="22">
        <f>[4]Data!BQ71</f>
        <v>3.53551631366377</v>
      </c>
      <c r="BU70" s="22">
        <f>[4]Data!BR71</f>
        <v>2.466642701206</v>
      </c>
      <c r="BV70" s="22">
        <f>[4]Data!BS71</f>
        <v>3.59856590114871</v>
      </c>
      <c r="BW70" s="21">
        <f>[4]Data!$AZ71</f>
        <v>104.8</v>
      </c>
      <c r="BX70" s="10"/>
    </row>
    <row r="71" spans="1:76">
      <c r="A71" s="1">
        <v>2008</v>
      </c>
      <c r="B71" s="11">
        <f>[4]OECD!AB64</f>
        <v>771.770209332638</v>
      </c>
      <c r="C71" s="11">
        <f>[4]OECD!EA64</f>
        <v>2812.49826284491</v>
      </c>
      <c r="D71" s="10">
        <f>[4]OECD!EH64</f>
        <v>1.14514631097494</v>
      </c>
      <c r="E71" s="10">
        <f>[4]OECD!EI64</f>
        <v>13.5348497324041</v>
      </c>
      <c r="F71" s="10">
        <f>[4]OECD!CG64</f>
        <v>1.15150854172334</v>
      </c>
      <c r="G71" s="10">
        <f>[4]OECD!CH64</f>
        <v>13.9703899710995</v>
      </c>
      <c r="H71" s="12">
        <f t="shared" si="6"/>
        <v>213.789427475333</v>
      </c>
      <c r="I71" s="12">
        <f t="shared" si="1"/>
        <v>759.143727968751</v>
      </c>
      <c r="J71" s="11">
        <f>[4]OECD!Y64</f>
        <v>480.411354225666</v>
      </c>
      <c r="K71" s="11">
        <f>[4]OECD!Z64</f>
        <v>167.354490955004</v>
      </c>
      <c r="L71" s="11">
        <f>[4]OECD!AA64</f>
        <v>124.004364151967</v>
      </c>
      <c r="M71" s="11">
        <f>[4]OECD!AV64</f>
        <v>462.756998043063</v>
      </c>
      <c r="N71" s="11">
        <f>[4]OECD!AW64</f>
        <v>163.780050506612</v>
      </c>
      <c r="O71" s="11">
        <f>[4]OECD!AX64</f>
        <v>122.02514341996</v>
      </c>
      <c r="P71" s="14">
        <f>[4]OECD!BX64</f>
        <v>0.526892014525351</v>
      </c>
      <c r="Q71" s="14">
        <f>[4]OECD!BY64</f>
        <v>0.265910913245897</v>
      </c>
      <c r="R71" s="14">
        <f>[4]OECD!BZ64</f>
        <v>0.207197072228751</v>
      </c>
      <c r="S71" s="14">
        <f>[4]OECD!BR64</f>
        <v>0.1303598266673</v>
      </c>
      <c r="T71" s="10">
        <f>[4]OECD!DR$7</f>
        <v>0.05</v>
      </c>
      <c r="U71" s="10">
        <f>[4]OECD!DS$7</f>
        <v>0.125</v>
      </c>
      <c r="V71" s="10">
        <f>[4]OECD!DT$7</f>
        <v>0.08</v>
      </c>
      <c r="W71" s="16">
        <f>[4]OECD!BM64</f>
        <v>0.0555032925682033</v>
      </c>
      <c r="X71" s="16">
        <f>[4]OECD!BN64</f>
        <v>-0.0338664158043271</v>
      </c>
      <c r="Y71" s="16">
        <f>[4]OECD!BO64</f>
        <v>0.0178739416745062</v>
      </c>
      <c r="Z71" s="11">
        <f>[4]Final!AL68/10</f>
        <v>925.024952558301</v>
      </c>
      <c r="AA71" s="11">
        <f>[4]Final!AP68/10</f>
        <v>3376.18229596213</v>
      </c>
      <c r="AB71" s="10">
        <f>[4]Final!AS68</f>
        <v>1.14312768882737</v>
      </c>
      <c r="AC71" s="10">
        <f>[4]Final!AT68</f>
        <v>13.0120305975898</v>
      </c>
      <c r="AD71" s="10">
        <f>[4]Final!AD68</f>
        <v>1.1472486462398</v>
      </c>
      <c r="AE71" s="10">
        <f>[4]Final!AF68</f>
        <v>12.8976726098535</v>
      </c>
      <c r="AF71" s="12">
        <f t="shared" si="7"/>
        <v>197.373591483778</v>
      </c>
      <c r="AG71" s="12">
        <f t="shared" si="3"/>
        <v>700.85282425327</v>
      </c>
      <c r="AH71" s="11">
        <f>[4]Final!AI68/10</f>
        <v>580.004552882378</v>
      </c>
      <c r="AI71" s="11">
        <f>[4]Final!AJ68/10</f>
        <v>196.997371293483</v>
      </c>
      <c r="AJ71" s="11">
        <f>[4]Final!AK68/10</f>
        <v>148.02302838244</v>
      </c>
      <c r="AK71" s="11">
        <f>[4]Final!M68/10</f>
        <v>618.926679819518</v>
      </c>
      <c r="AL71" s="11">
        <f>[4]Final!N68/10</f>
        <v>234.485502229641</v>
      </c>
      <c r="AM71" s="11">
        <f>[4]Final!O68/10</f>
        <v>169.304996433972</v>
      </c>
      <c r="AN71" s="14">
        <f>[4]Final!X68</f>
        <v>0.48776447371891</v>
      </c>
      <c r="AO71" s="14">
        <f>[4]Final!Y68</f>
        <v>0.298776271618984</v>
      </c>
      <c r="AP71" s="14">
        <f>[4]Final!Z68</f>
        <v>0.213459254662106</v>
      </c>
      <c r="AQ71" s="14">
        <f>[4]Final!Q68</f>
        <v>0.181952404533007</v>
      </c>
      <c r="AR71" s="10">
        <f>[4]Final!D68</f>
        <v>0.0206881739157593</v>
      </c>
      <c r="AS71" s="10">
        <f>[4]Final!E68</f>
        <v>0.0820887395576935</v>
      </c>
      <c r="AT71" s="10">
        <f>[4]Final!F68</f>
        <v>0.0468916547293818</v>
      </c>
      <c r="AU71" s="11">
        <f>[4]Final!AL168/10</f>
        <v>769.71164301483</v>
      </c>
      <c r="AV71" s="11">
        <f>[4]Final!AP168/10</f>
        <v>2806.04314791327</v>
      </c>
      <c r="AW71" s="10">
        <f>[4]Final!AS168</f>
        <v>1.1451681989133</v>
      </c>
      <c r="AX71" s="10">
        <f>[4]Final!AT168</f>
        <v>13.5546991316907</v>
      </c>
      <c r="AY71" s="10">
        <f>[4]Final!AD168</f>
        <v>1.15105986189916</v>
      </c>
      <c r="AZ71" s="10">
        <f>[4]Final!AF168</f>
        <v>13.9011809515099</v>
      </c>
      <c r="BA71" s="12">
        <f t="shared" si="8"/>
        <v>212.730319125115</v>
      </c>
      <c r="BB71" s="12">
        <f t="shared" si="5"/>
        <v>755.382945825304</v>
      </c>
      <c r="BC71" s="11">
        <f>[4]Final!AI168/10</f>
        <v>479.93245216154</v>
      </c>
      <c r="BD71" s="11">
        <f>[4]Final!AJ168/10</f>
        <v>166.181845334686</v>
      </c>
      <c r="BE71" s="11">
        <f>[4]Final!AK168/10</f>
        <v>123.597345518604</v>
      </c>
      <c r="BF71" s="11">
        <f>[4]Final!M168/10</f>
        <v>451.936239954498</v>
      </c>
      <c r="BG71" s="11">
        <f>[4]Final!N168/10</f>
        <v>154.395509589183</v>
      </c>
      <c r="BH71" s="11">
        <f>[4]Final!O168/10</f>
        <v>117.423283231724</v>
      </c>
      <c r="BI71" s="14">
        <f>[4]Final!X168</f>
        <v>0.547913668599954</v>
      </c>
      <c r="BJ71" s="14">
        <f>[4]Final!Y168</f>
        <v>0.250444679455912</v>
      </c>
      <c r="BK71" s="14">
        <f>[4]Final!Z168</f>
        <v>0.201641651944134</v>
      </c>
      <c r="BL71" s="14">
        <f>[4]Final!Q168</f>
        <v>0.204886514212024</v>
      </c>
      <c r="BM71" s="10">
        <f>[4]Final!D168</f>
        <v>0.0483113975618154</v>
      </c>
      <c r="BN71" s="10">
        <f>[4]Final!E168</f>
        <v>0.12407363304796</v>
      </c>
      <c r="BO71" s="10">
        <f>[4]Final!F168</f>
        <v>0.0793664926858686</v>
      </c>
      <c r="BP71" s="11">
        <f>[4]Data!$BB72/10</f>
        <v>1172.864</v>
      </c>
      <c r="BQ71" s="11">
        <f>[4]Data!$BD72/10</f>
        <v>536.899</v>
      </c>
      <c r="BR71" s="21">
        <f>[4]Data!$CR72/10</f>
        <v>472.681815672263</v>
      </c>
      <c r="BS71" s="22">
        <f>[4]Data!BP72</f>
        <v>3.55089462062543</v>
      </c>
      <c r="BT71" s="22">
        <f>[4]Data!BQ72</f>
        <v>3.96684930393075</v>
      </c>
      <c r="BU71" s="22">
        <f>[4]Data!BR72</f>
        <v>2.53324205413856</v>
      </c>
      <c r="BV71" s="22">
        <f>[4]Data!BS72</f>
        <v>3.89364830504291</v>
      </c>
      <c r="BW71" s="21">
        <f>[4]Data!$AZ72</f>
        <v>106.3</v>
      </c>
      <c r="BX71" s="10"/>
    </row>
    <row r="72" spans="1:76">
      <c r="A72" s="1">
        <v>2009</v>
      </c>
      <c r="B72" s="11">
        <f>[4]OECD!AB65</f>
        <v>899.466579587973</v>
      </c>
      <c r="C72" s="11">
        <f>[4]OECD!EA65</f>
        <v>3231.71633662901</v>
      </c>
      <c r="D72" s="10">
        <f>[4]OECD!EH65</f>
        <v>1.16273890038035</v>
      </c>
      <c r="E72" s="10">
        <f>[4]OECD!EI65</f>
        <v>15.7374962946689</v>
      </c>
      <c r="F72" s="10">
        <f>[4]OECD!CG65</f>
        <v>1.15850515503283</v>
      </c>
      <c r="G72" s="10">
        <f>[4]OECD!CH65</f>
        <v>16.1847687993378</v>
      </c>
      <c r="H72" s="12">
        <f t="shared" si="6"/>
        <v>247.676153821692</v>
      </c>
      <c r="I72" s="12">
        <f t="shared" si="1"/>
        <v>868.91825919549</v>
      </c>
      <c r="J72" s="11">
        <f>[4]OECD!Y65</f>
        <v>557.69272758962</v>
      </c>
      <c r="K72" s="11">
        <f>[4]OECD!Z65</f>
        <v>200.551498418458</v>
      </c>
      <c r="L72" s="11">
        <f>[4]OECD!AA65</f>
        <v>141.222353579895</v>
      </c>
      <c r="M72" s="11">
        <f>[4]OECD!AV65</f>
        <v>532.361067597583</v>
      </c>
      <c r="N72" s="11">
        <f>[4]OECD!AW65</f>
        <v>196.216527665846</v>
      </c>
      <c r="O72" s="11">
        <f>[4]OECD!AX65</f>
        <v>138.138915485345</v>
      </c>
      <c r="P72" s="14">
        <f>[4]OECD!BX65</f>
        <v>0.669226283694055</v>
      </c>
      <c r="Q72" s="14">
        <f>[4]OECD!BY65</f>
        <v>0.209779918333127</v>
      </c>
      <c r="R72" s="14">
        <f>[4]OECD!BZ65</f>
        <v>0.120993797972818</v>
      </c>
      <c r="S72" s="14">
        <f>[4]OECD!BR65</f>
        <v>0.100552999271504</v>
      </c>
      <c r="T72" s="10">
        <f>[4]OECD!DR$7</f>
        <v>0.05</v>
      </c>
      <c r="U72" s="10">
        <f>[4]OECD!DS$7</f>
        <v>0.125</v>
      </c>
      <c r="V72" s="10">
        <f>[4]OECD!DT$7</f>
        <v>0.08</v>
      </c>
      <c r="W72" s="16">
        <f>[4]OECD!BM65</f>
        <v>-0.0281124497991968</v>
      </c>
      <c r="X72" s="16">
        <f>[4]OECD!BN65</f>
        <v>-0.00602409638554224</v>
      </c>
      <c r="Y72" s="16">
        <f>[4]OECD!BO65</f>
        <v>0.072289156626506</v>
      </c>
      <c r="Z72" s="11">
        <f>[4]Final!AL69/10</f>
        <v>1074.2560362027</v>
      </c>
      <c r="AA72" s="11">
        <f>[4]Final!AP69/10</f>
        <v>3864.910723331</v>
      </c>
      <c r="AB72" s="10">
        <f>[4]Final!AS69</f>
        <v>1.15851863144421</v>
      </c>
      <c r="AC72" s="10">
        <f>[4]Final!AT69</f>
        <v>15.0746798802299</v>
      </c>
      <c r="AD72" s="10">
        <f>[4]Final!AD69</f>
        <v>1.1529202039282</v>
      </c>
      <c r="AE72" s="10">
        <f>[4]Final!AF69</f>
        <v>14.8699873355514</v>
      </c>
      <c r="AF72" s="12">
        <f t="shared" si="7"/>
        <v>227.556001343518</v>
      </c>
      <c r="AG72" s="12">
        <f t="shared" si="3"/>
        <v>798.331052488989</v>
      </c>
      <c r="AH72" s="11">
        <f>[4]Final!AI69/10</f>
        <v>670.26943842364</v>
      </c>
      <c r="AI72" s="11">
        <f>[4]Final!AJ69/10</f>
        <v>235.568966051209</v>
      </c>
      <c r="AJ72" s="11">
        <f>[4]Final!AK69/10</f>
        <v>168.417631727848</v>
      </c>
      <c r="AK72" s="11">
        <f>[4]Final!M69/10</f>
        <v>707.370966787021</v>
      </c>
      <c r="AL72" s="11">
        <f>[4]Final!N69/10</f>
        <v>278.45234938852</v>
      </c>
      <c r="AM72" s="11">
        <f>[4]Final!O69/10</f>
        <v>191.904558048565</v>
      </c>
      <c r="AN72" s="14">
        <f>[4]Final!X69</f>
        <v>0.680148281765175</v>
      </c>
      <c r="AO72" s="14">
        <f>[4]Final!Y69</f>
        <v>0.224075172191529</v>
      </c>
      <c r="AP72" s="14">
        <f>[4]Final!Z69</f>
        <v>0.0957765460432959</v>
      </c>
      <c r="AQ72" s="14">
        <f>[4]Final!Q69</f>
        <v>0.0816393042832307</v>
      </c>
      <c r="AR72" s="10">
        <f>[4]Final!D69</f>
        <v>0.0203418810719421</v>
      </c>
      <c r="AS72" s="10">
        <f>[4]Final!E69</f>
        <v>0.0813030637481982</v>
      </c>
      <c r="AT72" s="10">
        <f>[4]Final!F69</f>
        <v>0.0467557894061355</v>
      </c>
      <c r="AU72" s="11">
        <f>[4]Final!AL169/10</f>
        <v>897.125437362072</v>
      </c>
      <c r="AV72" s="11">
        <f>[4]Final!AP169/10</f>
        <v>3224.37359953355</v>
      </c>
      <c r="AW72" s="10">
        <f>[4]Final!AS169</f>
        <v>1.16280321799897</v>
      </c>
      <c r="AX72" s="10">
        <f>[4]Final!AT169</f>
        <v>15.7614477693378</v>
      </c>
      <c r="AY72" s="10">
        <f>[4]Final!AD169</f>
        <v>1.15827846203968</v>
      </c>
      <c r="AZ72" s="10">
        <f>[4]Final!AF169</f>
        <v>16.1014384930501</v>
      </c>
      <c r="BA72" s="12">
        <f t="shared" si="8"/>
        <v>246.400946865448</v>
      </c>
      <c r="BB72" s="12">
        <f t="shared" si="5"/>
        <v>864.444471180631</v>
      </c>
      <c r="BC72" s="11">
        <f>[4]Final!AI169/10</f>
        <v>557.158829164916</v>
      </c>
      <c r="BD72" s="11">
        <f>[4]Final!AJ169/10</f>
        <v>199.204847090418</v>
      </c>
      <c r="BE72" s="11">
        <f>[4]Final!AK169/10</f>
        <v>140.761761106737</v>
      </c>
      <c r="BF72" s="11">
        <f>[4]Final!M169/10</f>
        <v>520.041737109208</v>
      </c>
      <c r="BG72" s="11">
        <f>[4]Final!N169/10</f>
        <v>184.981926457967</v>
      </c>
      <c r="BH72" s="11">
        <f>[4]Final!O169/10</f>
        <v>132.96326573819</v>
      </c>
      <c r="BI72" s="14">
        <f>[4]Final!X169</f>
        <v>0.676936487791969</v>
      </c>
      <c r="BJ72" s="14">
        <f>[4]Final!Y169</f>
        <v>0.203001320556329</v>
      </c>
      <c r="BK72" s="14">
        <f>[4]Final!Z169</f>
        <v>0.120062191651702</v>
      </c>
      <c r="BL72" s="14">
        <f>[4]Final!Q169</f>
        <v>0.101884175624534</v>
      </c>
      <c r="BM72" s="10">
        <f>[4]Final!D169</f>
        <v>0.0478733322425041</v>
      </c>
      <c r="BN72" s="10">
        <f>[4]Final!E169</f>
        <v>0.123998346560014</v>
      </c>
      <c r="BO72" s="10">
        <f>[4]Final!F169</f>
        <v>0.0788899413541855</v>
      </c>
      <c r="BP72" s="11">
        <f>[4]Data!$BB73/10</f>
        <v>1324.042</v>
      </c>
      <c r="BQ72" s="11">
        <f>[4]Data!$BD73/10</f>
        <v>661.285</v>
      </c>
      <c r="BR72" s="21">
        <f>[4]Data!$CR73/10</f>
        <v>539.29204749611</v>
      </c>
      <c r="BS72" s="22">
        <f>[4]Data!BP73</f>
        <v>3.50828388517792</v>
      </c>
      <c r="BT72" s="22">
        <f>[4]Data!BQ73</f>
        <v>3.83991012620497</v>
      </c>
      <c r="BU72" s="22">
        <f>[4]Data!BR73</f>
        <v>2.50790963359718</v>
      </c>
      <c r="BV72" s="22">
        <f>[4]Data!BS73</f>
        <v>4.15841638978583</v>
      </c>
      <c r="BW72" s="21">
        <f>[4]Data!$AZ73</f>
        <v>99.6</v>
      </c>
      <c r="BX72" s="10"/>
    </row>
    <row r="73" spans="1:76">
      <c r="A73" s="1">
        <v>2010</v>
      </c>
      <c r="B73" s="11">
        <f>[4]OECD!AB66</f>
        <v>1053.14338551539</v>
      </c>
      <c r="C73" s="11">
        <f>[4]OECD!EA66</f>
        <v>3957.51955743885</v>
      </c>
      <c r="D73" s="10">
        <f>[4]OECD!EH66</f>
        <v>1.16686307945102</v>
      </c>
      <c r="E73" s="10">
        <f>[4]OECD!EI66</f>
        <v>18.3635033892464</v>
      </c>
      <c r="F73" s="10">
        <f>[4]OECD!CG66</f>
        <v>1.16870402924794</v>
      </c>
      <c r="G73" s="10">
        <f>[4]OECD!CH66</f>
        <v>18.9152045082325</v>
      </c>
      <c r="H73" s="12">
        <f t="shared" si="6"/>
        <v>289.460118920045</v>
      </c>
      <c r="I73" s="12">
        <f t="shared" si="1"/>
        <v>1063.2371593275</v>
      </c>
      <c r="J73" s="11">
        <f>[4]OECD!Y66</f>
        <v>649.135863193208</v>
      </c>
      <c r="K73" s="11">
        <f>[4]OECD!Z66</f>
        <v>243.392747539453</v>
      </c>
      <c r="L73" s="11">
        <f>[4]OECD!AA66</f>
        <v>160.614774782724</v>
      </c>
      <c r="M73" s="11">
        <f>[4]OECD!AV66</f>
        <v>618.886456811707</v>
      </c>
      <c r="N73" s="11">
        <f>[4]OECD!AW66</f>
        <v>236.770264510886</v>
      </c>
      <c r="O73" s="11">
        <f>[4]OECD!AX66</f>
        <v>157.206837688864</v>
      </c>
      <c r="P73" s="14">
        <f>[4]OECD!BX66</f>
        <v>0.563741495916184</v>
      </c>
      <c r="Q73" s="14">
        <f>[4]OECD!BY66</f>
        <v>0.249967190074846</v>
      </c>
      <c r="R73" s="14">
        <f>[4]OECD!BZ66</f>
        <v>0.18629131400897</v>
      </c>
      <c r="S73" s="14">
        <f>[4]OECD!BR66</f>
        <v>0.123846627473195</v>
      </c>
      <c r="T73" s="10">
        <f>[4]OECD!DR$7</f>
        <v>0.05</v>
      </c>
      <c r="U73" s="10">
        <f>[4]OECD!DS$7</f>
        <v>0.125</v>
      </c>
      <c r="V73" s="10">
        <f>[4]OECD!DT$7</f>
        <v>0.08</v>
      </c>
      <c r="W73" s="16">
        <f>[4]OECD!BM66</f>
        <v>0.0291545189504372</v>
      </c>
      <c r="X73" s="16">
        <f>[4]OECD!BN66</f>
        <v>-0.0301263362487856</v>
      </c>
      <c r="Y73" s="16">
        <f>[4]OECD!BO66</f>
        <v>0.0310981535471329</v>
      </c>
      <c r="Z73" s="11">
        <f>[4]Final!AL70/10</f>
        <v>1253.64075468571</v>
      </c>
      <c r="AA73" s="11">
        <f>[4]Final!AP70/10</f>
        <v>4718.16274137016</v>
      </c>
      <c r="AB73" s="10">
        <f>[4]Final!AS70</f>
        <v>1.16302612444869</v>
      </c>
      <c r="AC73" s="10">
        <f>[4]Final!AT70</f>
        <v>17.5322465184084</v>
      </c>
      <c r="AD73" s="10">
        <f>[4]Final!AD70</f>
        <v>1.16149311911064</v>
      </c>
      <c r="AE73" s="10">
        <f>[4]Final!AF70</f>
        <v>17.2713879715053</v>
      </c>
      <c r="AF73" s="12">
        <f t="shared" si="7"/>
        <v>264.304729772828</v>
      </c>
      <c r="AG73" s="12">
        <f t="shared" si="3"/>
        <v>970.837057377516</v>
      </c>
      <c r="AH73" s="11">
        <f>[4]Final!AI70/10</f>
        <v>777.043578577324</v>
      </c>
      <c r="AI73" s="11">
        <f>[4]Final!AJ70/10</f>
        <v>285.169916860815</v>
      </c>
      <c r="AJ73" s="11">
        <f>[4]Final!AK70/10</f>
        <v>191.427259247573</v>
      </c>
      <c r="AK73" s="11">
        <f>[4]Final!M70/10</f>
        <v>815.698925873245</v>
      </c>
      <c r="AL73" s="11">
        <f>[4]Final!N70/10</f>
        <v>333.000388257936</v>
      </c>
      <c r="AM73" s="11">
        <f>[4]Final!O70/10</f>
        <v>218.292298082537</v>
      </c>
      <c r="AN73" s="14">
        <f>[4]Final!X70</f>
        <v>0.530681741091534</v>
      </c>
      <c r="AO73" s="14">
        <f>[4]Final!Y70</f>
        <v>0.27946704708334</v>
      </c>
      <c r="AP73" s="14">
        <f>[4]Final!Z70</f>
        <v>0.189851211825126</v>
      </c>
      <c r="AQ73" s="14">
        <f>[4]Final!Q70</f>
        <v>0.143030745746631</v>
      </c>
      <c r="AR73" s="10">
        <f>[4]Final!D70</f>
        <v>0.020093233791437</v>
      </c>
      <c r="AS73" s="10">
        <f>[4]Final!E70</f>
        <v>0.0800806116810573</v>
      </c>
      <c r="AT73" s="10">
        <f>[4]Final!F70</f>
        <v>0.0468028468538315</v>
      </c>
      <c r="AU73" s="11">
        <f>[4]Final!AL170/10</f>
        <v>1050.46912844404</v>
      </c>
      <c r="AV73" s="11">
        <f>[4]Final!AP170/10</f>
        <v>3948.89741607754</v>
      </c>
      <c r="AW73" s="10">
        <f>[4]Final!AS170</f>
        <v>1.1669153508616</v>
      </c>
      <c r="AX73" s="10">
        <f>[4]Final!AT170</f>
        <v>18.3922753538435</v>
      </c>
      <c r="AY73" s="10">
        <f>[4]Final!AD170</f>
        <v>1.16853656077967</v>
      </c>
      <c r="AZ73" s="10">
        <f>[4]Final!AF170</f>
        <v>18.8151195602742</v>
      </c>
      <c r="BA73" s="12">
        <f t="shared" si="8"/>
        <v>287.928515023005</v>
      </c>
      <c r="BB73" s="12">
        <f t="shared" si="5"/>
        <v>1057.61131289732</v>
      </c>
      <c r="BC73" s="11">
        <f>[4]Final!AI170/10</f>
        <v>648.538921956418</v>
      </c>
      <c r="BD73" s="11">
        <f>[4]Final!AJ170/10</f>
        <v>241.836805672829</v>
      </c>
      <c r="BE73" s="11">
        <f>[4]Final!AK170/10</f>
        <v>160.093400814797</v>
      </c>
      <c r="BF73" s="11">
        <f>[4]Final!M170/10</f>
        <v>604.585607179155</v>
      </c>
      <c r="BG73" s="11">
        <f>[4]Final!N170/10</f>
        <v>223.319412843467</v>
      </c>
      <c r="BH73" s="11">
        <f>[4]Final!O170/10</f>
        <v>151.310898818415</v>
      </c>
      <c r="BI73" s="14">
        <f>[4]Final!X170</f>
        <v>0.573732588826447</v>
      </c>
      <c r="BJ73" s="14">
        <f>[4]Final!Y170</f>
        <v>0.241293135649714</v>
      </c>
      <c r="BK73" s="14">
        <f>[4]Final!Z170</f>
        <v>0.184974275523839</v>
      </c>
      <c r="BL73" s="14">
        <f>[4]Final!Q170</f>
        <v>0.164575632655646</v>
      </c>
      <c r="BM73" s="10">
        <f>[4]Final!D170</f>
        <v>0.0478111098700654</v>
      </c>
      <c r="BN73" s="10">
        <f>[4]Final!E170</f>
        <v>0.123246639482856</v>
      </c>
      <c r="BO73" s="10">
        <f>[4]Final!F170</f>
        <v>0.078937223180719</v>
      </c>
      <c r="BP73" s="11">
        <f>[4]Data!$BB74/10</f>
        <v>1618.227</v>
      </c>
      <c r="BQ73" s="11">
        <f>[4]Data!$BD74/10</f>
        <v>820.04</v>
      </c>
      <c r="BR73" s="21">
        <f>[4]Data!$CR74/10</f>
        <v>671.369639674874</v>
      </c>
      <c r="BS73" s="22">
        <f>[4]Data!BP74</f>
        <v>3.67317322778128</v>
      </c>
      <c r="BT73" s="22">
        <f>[4]Data!BQ74</f>
        <v>4.06646482365106</v>
      </c>
      <c r="BU73" s="22">
        <f>[4]Data!BR74</f>
        <v>2.50289381432998</v>
      </c>
      <c r="BV73" s="22">
        <f>[4]Data!BS74</f>
        <v>4.41207978956276</v>
      </c>
      <c r="BW73" s="21">
        <f>[4]Data!$AZ74</f>
        <v>102.9</v>
      </c>
      <c r="BX73" s="10"/>
    </row>
    <row r="74" spans="1:76">
      <c r="A74" s="1">
        <v>2011</v>
      </c>
      <c r="B74" s="11">
        <f>[4]OECD!AB67</f>
        <v>1242.75675724853</v>
      </c>
      <c r="C74" s="11">
        <f>[4]OECD!EA67</f>
        <v>4993.07156184025</v>
      </c>
      <c r="D74" s="10">
        <f>[4]OECD!EH67</f>
        <v>1.17478512533366</v>
      </c>
      <c r="E74" s="10">
        <f>[4]OECD!EI67</f>
        <v>21.5731706307009</v>
      </c>
      <c r="F74" s="10">
        <f>[4]OECD!CG67</f>
        <v>1.17594236352818</v>
      </c>
      <c r="G74" s="10">
        <f>[4]OECD!CH67</f>
        <v>22.2431902960297</v>
      </c>
      <c r="H74" s="12">
        <f t="shared" si="6"/>
        <v>340.388416389984</v>
      </c>
      <c r="I74" s="12">
        <f t="shared" si="1"/>
        <v>1341.57792825409</v>
      </c>
      <c r="J74" s="11">
        <f>[4]OECD!Y67</f>
        <v>760.13745852359</v>
      </c>
      <c r="K74" s="11">
        <f>[4]OECD!Z67</f>
        <v>299.201581548845</v>
      </c>
      <c r="L74" s="11">
        <f>[4]OECD!AA67</f>
        <v>183.417717176099</v>
      </c>
      <c r="M74" s="11">
        <f>[4]OECD!AV67</f>
        <v>722.704267547076</v>
      </c>
      <c r="N74" s="11">
        <f>[4]OECD!AW67</f>
        <v>289.383642180426</v>
      </c>
      <c r="O74" s="11">
        <f>[4]OECD!AX67</f>
        <v>179.183589561887</v>
      </c>
      <c r="P74" s="14">
        <f>[4]OECD!BX67</f>
        <v>0.538249567879487</v>
      </c>
      <c r="Q74" s="14">
        <f>[4]OECD!BY67</f>
        <v>0.261984870714854</v>
      </c>
      <c r="R74" s="14">
        <f>[4]OECD!BZ67</f>
        <v>0.199765561405659</v>
      </c>
      <c r="S74" s="14">
        <f>[4]OECD!BR67</f>
        <v>0.112806195199474</v>
      </c>
      <c r="T74" s="10">
        <f>[4]OECD!DR$7</f>
        <v>0.05</v>
      </c>
      <c r="U74" s="10">
        <f>[4]OECD!DS$7</f>
        <v>0.125</v>
      </c>
      <c r="V74" s="10">
        <f>[4]OECD!DT$7</f>
        <v>0.08</v>
      </c>
      <c r="W74" s="16">
        <f>[4]OECD!BM67</f>
        <v>0.0330812854442346</v>
      </c>
      <c r="X74" s="16">
        <f>[4]OECD!BN67</f>
        <v>-0.0510396975425331</v>
      </c>
      <c r="Y74" s="16">
        <f>[4]OECD!BO67</f>
        <v>0.00756143667296794</v>
      </c>
      <c r="Z74" s="11">
        <f>[4]Final!AL71/10</f>
        <v>1474.20912184923</v>
      </c>
      <c r="AA74" s="11">
        <f>[4]Final!AP71/10</f>
        <v>5933.41953112121</v>
      </c>
      <c r="AB74" s="10">
        <f>[4]Final!AS71</f>
        <v>1.17071380443269</v>
      </c>
      <c r="AC74" s="10">
        <f>[4]Final!AT71</f>
        <v>20.5252430218177</v>
      </c>
      <c r="AD74" s="10">
        <f>[4]Final!AD71</f>
        <v>1.16884943365571</v>
      </c>
      <c r="AE74" s="10">
        <f>[4]Final!AF71</f>
        <v>20.1876520489421</v>
      </c>
      <c r="AF74" s="12">
        <f t="shared" si="7"/>
        <v>308.932433707496</v>
      </c>
      <c r="AG74" s="12">
        <f t="shared" si="3"/>
        <v>1217.59999584989</v>
      </c>
      <c r="AH74" s="11">
        <f>[4]Final!AI71/10</f>
        <v>906.217706880497</v>
      </c>
      <c r="AI74" s="11">
        <f>[4]Final!AJ71/10</f>
        <v>349.6294368413</v>
      </c>
      <c r="AJ74" s="11">
        <f>[4]Final!AK71/10</f>
        <v>218.361978127435</v>
      </c>
      <c r="AK74" s="11">
        <f>[4]Final!M71/10</f>
        <v>945.046413195333</v>
      </c>
      <c r="AL74" s="11">
        <f>[4]Final!N71/10</f>
        <v>402.755420988249</v>
      </c>
      <c r="AM74" s="11">
        <f>[4]Final!O71/10</f>
        <v>248.593850220949</v>
      </c>
      <c r="AN74" s="14">
        <f>[4]Final!X71</f>
        <v>0.49931022649737</v>
      </c>
      <c r="AO74" s="14">
        <f>[4]Final!Y71</f>
        <v>0.29112106570033</v>
      </c>
      <c r="AP74" s="14">
        <f>[4]Final!Z71</f>
        <v>0.2095687078023</v>
      </c>
      <c r="AQ74" s="14">
        <f>[4]Final!Q71</f>
        <v>0.163871876661218</v>
      </c>
      <c r="AR74" s="10">
        <f>[4]Final!D71</f>
        <v>0.0198215950407727</v>
      </c>
      <c r="AS74" s="10">
        <f>[4]Final!E71</f>
        <v>0.0787183983994806</v>
      </c>
      <c r="AT74" s="10">
        <f>[4]Final!F71</f>
        <v>0.0467247584307421</v>
      </c>
      <c r="AU74" s="11">
        <f>[4]Final!AL171/10</f>
        <v>1239.68565392281</v>
      </c>
      <c r="AV74" s="11">
        <f>[4]Final!AP171/10</f>
        <v>4982.7671293004</v>
      </c>
      <c r="AW74" s="10">
        <f>[4]Final!AS171</f>
        <v>1.17484300705276</v>
      </c>
      <c r="AX74" s="10">
        <f>[4]Final!AT171</f>
        <v>21.6080360832519</v>
      </c>
      <c r="AY74" s="10">
        <f>[4]Final!AD171</f>
        <v>1.1756708175076</v>
      </c>
      <c r="AZ74" s="10">
        <f>[4]Final!AF171</f>
        <v>22.1203869949308</v>
      </c>
      <c r="BA74" s="12">
        <f t="shared" si="8"/>
        <v>338.509152640846</v>
      </c>
      <c r="BB74" s="12">
        <f t="shared" si="5"/>
        <v>1334.17115808855</v>
      </c>
      <c r="BC74" s="11">
        <f>[4]Final!AI171/10</f>
        <v>759.467938960387</v>
      </c>
      <c r="BD74" s="11">
        <f>[4]Final!AJ171/10</f>
        <v>297.39062918281</v>
      </c>
      <c r="BE74" s="11">
        <f>[4]Final!AK171/10</f>
        <v>182.82708577961</v>
      </c>
      <c r="BF74" s="11">
        <f>[4]Final!M171/10</f>
        <v>706.058773935048</v>
      </c>
      <c r="BG74" s="11">
        <f>[4]Final!N171/10</f>
        <v>273.075053833451</v>
      </c>
      <c r="BH74" s="11">
        <f>[4]Final!O171/10</f>
        <v>172.479866559501</v>
      </c>
      <c r="BI74" s="14">
        <f>[4]Final!X171</f>
        <v>0.553716878284725</v>
      </c>
      <c r="BJ74" s="14">
        <f>[4]Final!Y171</f>
        <v>0.250061982541017</v>
      </c>
      <c r="BK74" s="14">
        <f>[4]Final!Z171</f>
        <v>0.196221139174258</v>
      </c>
      <c r="BL74" s="14">
        <f>[4]Final!Q171</f>
        <v>0.183776080074532</v>
      </c>
      <c r="BM74" s="10">
        <f>[4]Final!D171</f>
        <v>0.0476752076635783</v>
      </c>
      <c r="BN74" s="10">
        <f>[4]Final!E171</f>
        <v>0.122491975863741</v>
      </c>
      <c r="BO74" s="10">
        <f>[4]Final!F171</f>
        <v>0.0787845221734624</v>
      </c>
      <c r="BP74" s="11">
        <f>[4]Data!$BB75/10</f>
        <v>2016.728</v>
      </c>
      <c r="BQ74" s="11">
        <f>[4]Data!$BD75/10</f>
        <v>1059.782</v>
      </c>
      <c r="BR74" s="21">
        <f>[4]Data!$CR75/10</f>
        <v>829.517676338183</v>
      </c>
      <c r="BS74" s="22">
        <f>[4]Data!BP75</f>
        <v>3.94131487340932</v>
      </c>
      <c r="BT74" s="22">
        <f>[4]Data!BQ75</f>
        <v>4.44464605225061</v>
      </c>
      <c r="BU74" s="22">
        <f>[4]Data!BR75</f>
        <v>2.5129053895873</v>
      </c>
      <c r="BV74" s="22">
        <f>[4]Data!BS75</f>
        <v>4.7032770556739</v>
      </c>
      <c r="BW74" s="21">
        <f>[4]Data!$AZ75</f>
        <v>105.8</v>
      </c>
      <c r="BX74" s="10"/>
    </row>
    <row r="75" spans="1:76">
      <c r="A75" s="1">
        <v>2012</v>
      </c>
      <c r="B75" s="11">
        <f>[4]OECD!AB68</f>
        <v>1444.72512054979</v>
      </c>
      <c r="C75" s="11">
        <f>[4]OECD!EA68</f>
        <v>5918.03593386156</v>
      </c>
      <c r="D75" s="10">
        <f>[4]OECD!EH68</f>
        <v>1.16248565606805</v>
      </c>
      <c r="E75" s="10">
        <f>[4]OECD!EI68</f>
        <v>25.0785014140983</v>
      </c>
      <c r="F75" s="10">
        <f>[4]OECD!CG68</f>
        <v>1.16855804955265</v>
      </c>
      <c r="G75" s="10">
        <f>[4]OECD!CH68</f>
        <v>25.992459068157</v>
      </c>
      <c r="H75" s="12">
        <f t="shared" si="6"/>
        <v>397.763623946997</v>
      </c>
      <c r="I75" s="12">
        <f t="shared" si="1"/>
        <v>1595.93049753243</v>
      </c>
      <c r="J75" s="11">
        <f>[4]OECD!Y68</f>
        <v>895.64741170739</v>
      </c>
      <c r="K75" s="11">
        <f>[4]OECD!Z68</f>
        <v>345.959313880747</v>
      </c>
      <c r="L75" s="11">
        <f>[4]OECD!AA68</f>
        <v>203.118394961655</v>
      </c>
      <c r="M75" s="11">
        <f>[4]OECD!AV68</f>
        <v>849.120446272297</v>
      </c>
      <c r="N75" s="11">
        <f>[4]OECD!AW68</f>
        <v>344.085810895782</v>
      </c>
      <c r="O75" s="11">
        <f>[4]OECD!AX68</f>
        <v>201.320891738413</v>
      </c>
      <c r="P75" s="14">
        <f>[4]OECD!BX68</f>
        <v>0.60098552570143</v>
      </c>
      <c r="Q75" s="14">
        <f>[4]OECD!BY68</f>
        <v>0.225679954525995</v>
      </c>
      <c r="R75" s="14">
        <f>[4]OECD!BZ68</f>
        <v>0.173334519772575</v>
      </c>
      <c r="S75" s="14">
        <f>[4]OECD!BR68</f>
        <v>0.0823696875019078</v>
      </c>
      <c r="T75" s="10">
        <f>[4]OECD!DR$7</f>
        <v>0.05</v>
      </c>
      <c r="U75" s="10">
        <f>[4]OECD!DS$7</f>
        <v>0.125</v>
      </c>
      <c r="V75" s="10">
        <f>[4]OECD!DT$7</f>
        <v>0.08</v>
      </c>
      <c r="W75" s="16">
        <f>[4]OECD!BM68</f>
        <v>-0.00777453838678333</v>
      </c>
      <c r="X75" s="16">
        <f>[4]OECD!BN68</f>
        <v>-0.0310981535471333</v>
      </c>
      <c r="Y75" s="16">
        <f>[4]OECD!BO68</f>
        <v>0.00388726919339155</v>
      </c>
      <c r="Z75" s="11">
        <f>[4]Final!AL72/10</f>
        <v>1712.74813795767</v>
      </c>
      <c r="AA75" s="11">
        <f>[4]Final!AP72/10</f>
        <v>7023.52813490263</v>
      </c>
      <c r="AB75" s="10">
        <f>[4]Final!AS72</f>
        <v>1.16116479530806</v>
      </c>
      <c r="AC75" s="10">
        <f>[4]Final!AT72</f>
        <v>23.8331896120771</v>
      </c>
      <c r="AD75" s="10">
        <f>[4]Final!AD72</f>
        <v>1.164157341248</v>
      </c>
      <c r="AE75" s="10">
        <f>[4]Final!AF72</f>
        <v>23.5016033353361</v>
      </c>
      <c r="AF75" s="12">
        <f t="shared" si="7"/>
        <v>359.645960650192</v>
      </c>
      <c r="AG75" s="12">
        <f t="shared" si="3"/>
        <v>1442.99257740188</v>
      </c>
      <c r="AH75" s="11">
        <f>[4]Final!AI72/10</f>
        <v>1063.39932087898</v>
      </c>
      <c r="AI75" s="11">
        <f>[4]Final!AJ72/10</f>
        <v>406.699522490768</v>
      </c>
      <c r="AJ75" s="11">
        <f>[4]Final!AK72/10</f>
        <v>242.649294587919</v>
      </c>
      <c r="AK75" s="11">
        <f>[4]Final!M72/10</f>
        <v>1101.47914723246</v>
      </c>
      <c r="AL75" s="11">
        <f>[4]Final!N72/10</f>
        <v>478.837470786507</v>
      </c>
      <c r="AM75" s="11">
        <f>[4]Final!O72/10</f>
        <v>280.209725740813</v>
      </c>
      <c r="AN75" s="14">
        <f>[4]Final!X72</f>
        <v>0.572422942698047</v>
      </c>
      <c r="AO75" s="14">
        <f>[4]Final!Y72</f>
        <v>0.247236871674863</v>
      </c>
      <c r="AP75" s="14">
        <f>[4]Final!Z72</f>
        <v>0.180340185627089</v>
      </c>
      <c r="AQ75" s="14">
        <f>[4]Final!Q72</f>
        <v>0.10661469235061</v>
      </c>
      <c r="AR75" s="10">
        <f>[4]Final!D72</f>
        <v>0.0195452085503996</v>
      </c>
      <c r="AS75" s="10">
        <f>[4]Final!E72</f>
        <v>0.0803993396504393</v>
      </c>
      <c r="AT75" s="10">
        <f>[4]Final!F72</f>
        <v>0.0474719396308496</v>
      </c>
      <c r="AU75" s="11">
        <f>[4]Final!AL172/10</f>
        <v>1441.18759040401</v>
      </c>
      <c r="AV75" s="11">
        <f>[4]Final!AP172/10</f>
        <v>5906.06759594991</v>
      </c>
      <c r="AW75" s="10">
        <f>[4]Final!AS172</f>
        <v>1.16274964364008</v>
      </c>
      <c r="AX75" s="10">
        <f>[4]Final!AT172</f>
        <v>25.1247362555632</v>
      </c>
      <c r="AY75" s="10">
        <f>[4]Final!AD172</f>
        <v>1.16791678694517</v>
      </c>
      <c r="AZ75" s="10">
        <f>[4]Final!AF172</f>
        <v>25.8347713051034</v>
      </c>
      <c r="BA75" s="12">
        <f t="shared" si="8"/>
        <v>395.35052190383</v>
      </c>
      <c r="BB75" s="12">
        <f t="shared" si="5"/>
        <v>1586.24850824912</v>
      </c>
      <c r="BC75" s="11">
        <f>[4]Final!AI172/10</f>
        <v>894.893871447134</v>
      </c>
      <c r="BD75" s="11">
        <f>[4]Final!AJ172/10</f>
        <v>343.844167939534</v>
      </c>
      <c r="BE75" s="11">
        <f>[4]Final!AK172/10</f>
        <v>202.449551017342</v>
      </c>
      <c r="BF75" s="11">
        <f>[4]Final!M172/10</f>
        <v>829.628807123177</v>
      </c>
      <c r="BG75" s="11">
        <f>[4]Final!N172/10</f>
        <v>324.055216804698</v>
      </c>
      <c r="BH75" s="11">
        <f>[4]Final!O172/10</f>
        <v>193.667293693393</v>
      </c>
      <c r="BI75" s="14">
        <f>[4]Final!X172</f>
        <v>0.606397018711518</v>
      </c>
      <c r="BJ75" s="14">
        <f>[4]Final!Y172</f>
        <v>0.220592129570652</v>
      </c>
      <c r="BK75" s="14">
        <f>[4]Final!Z172</f>
        <v>0.17301085171783</v>
      </c>
      <c r="BL75" s="14">
        <f>[4]Final!Q172</f>
        <v>0.121544087867314</v>
      </c>
      <c r="BM75" s="10">
        <f>[4]Final!D172</f>
        <v>0.0475364111521694</v>
      </c>
      <c r="BN75" s="10">
        <f>[4]Final!E172</f>
        <v>0.125972530512044</v>
      </c>
      <c r="BO75" s="10">
        <f>[4]Final!F172</f>
        <v>0.0799403298528987</v>
      </c>
      <c r="BP75" s="11">
        <f>[4]Data!$BB76/10</f>
        <v>2265.938</v>
      </c>
      <c r="BQ75" s="11">
        <f>[4]Data!$BD76/10</f>
        <v>1206.475</v>
      </c>
      <c r="BR75" s="21">
        <f>[4]Data!$CR76/10</f>
        <v>922.045791306525</v>
      </c>
      <c r="BS75" s="22">
        <f>[4]Data!BP76</f>
        <v>4.01225854113069</v>
      </c>
      <c r="BT75" s="22">
        <f>[4]Data!BQ76</f>
        <v>4.53798361934787</v>
      </c>
      <c r="BU75" s="22">
        <f>[4]Data!BR76</f>
        <v>2.50536667341854</v>
      </c>
      <c r="BV75" s="22">
        <f>[4]Data!BS76</f>
        <v>4.85848519851114</v>
      </c>
      <c r="BW75" s="21">
        <f>[4]Data!$AZ76</f>
        <v>102.9</v>
      </c>
      <c r="BX75" s="10"/>
    </row>
    <row r="76" spans="1:76">
      <c r="A76" s="1">
        <v>2013</v>
      </c>
      <c r="B76" s="11">
        <f>[4]OECD!AB69</f>
        <v>1670.68327892639</v>
      </c>
      <c r="C76" s="11">
        <f>[4]OECD!EA69</f>
        <v>6886.73386436515</v>
      </c>
      <c r="D76" s="10">
        <f>[4]OECD!EH69</f>
        <v>1.15632548372968</v>
      </c>
      <c r="E76" s="10">
        <f>[4]OECD!EI69</f>
        <v>28.9989102788725</v>
      </c>
      <c r="F76" s="10">
        <f>[4]OECD!CG69</f>
        <v>1.15743589239505</v>
      </c>
      <c r="G76" s="10">
        <f>[4]OECD!CH69</f>
        <v>30.0846050570941</v>
      </c>
      <c r="H76" s="12">
        <f t="shared" si="6"/>
        <v>460.385895045381</v>
      </c>
      <c r="I76" s="12">
        <f t="shared" si="1"/>
        <v>1856.42317580999</v>
      </c>
      <c r="J76" s="11">
        <f>[4]OECD!Y69</f>
        <v>1052.31950715768</v>
      </c>
      <c r="K76" s="11">
        <f>[4]OECD!Z69</f>
        <v>397.276121762669</v>
      </c>
      <c r="L76" s="11">
        <f>[4]OECD!AA69</f>
        <v>221.087650006038</v>
      </c>
      <c r="M76" s="11">
        <f>[4]OECD!AV69</f>
        <v>998.957394289782</v>
      </c>
      <c r="N76" s="11">
        <f>[4]OECD!AW69</f>
        <v>396.392232343155</v>
      </c>
      <c r="O76" s="11">
        <f>[4]OECD!AX69</f>
        <v>220.940648420674</v>
      </c>
      <c r="P76" s="14">
        <f>[4]OECD!BX69</f>
        <v>0.619731707775736</v>
      </c>
      <c r="Q76" s="14">
        <f>[4]OECD!BY69</f>
        <v>0.218795040476619</v>
      </c>
      <c r="R76" s="14">
        <f>[4]OECD!BZ69</f>
        <v>0.161473251747645</v>
      </c>
      <c r="S76" s="14">
        <f>[4]OECD!BR69</f>
        <v>0.064110159205283</v>
      </c>
      <c r="T76" s="10">
        <f>[4]OECD!DR$7</f>
        <v>0.05</v>
      </c>
      <c r="U76" s="10">
        <f>[4]OECD!DS$7</f>
        <v>0.125</v>
      </c>
      <c r="V76" s="10">
        <f>[4]OECD!DT$7</f>
        <v>0.08</v>
      </c>
      <c r="W76" s="16">
        <f>[4]OECD!BM69</f>
        <v>-0.0223735408560313</v>
      </c>
      <c r="X76" s="16">
        <f>[4]OECD!BN69</f>
        <v>-0.0369649805447471</v>
      </c>
      <c r="Y76" s="16">
        <f>[4]OECD!BO69</f>
        <v>-0.00194552529182879</v>
      </c>
      <c r="Z76" s="11">
        <f>[4]Final!AL73/10</f>
        <v>1980.8421275976</v>
      </c>
      <c r="AA76" s="11">
        <f>[4]Final!AP73/10</f>
        <v>8169.91940229697</v>
      </c>
      <c r="AB76" s="10">
        <f>[4]Final!AS73</f>
        <v>1.15609650404943</v>
      </c>
      <c r="AC76" s="10">
        <f>[4]Final!AT73</f>
        <v>27.5534671908694</v>
      </c>
      <c r="AD76" s="10">
        <f>[4]Final!AD73</f>
        <v>1.15625889037649</v>
      </c>
      <c r="AE76" s="10">
        <f>[4]Final!AF73</f>
        <v>27.173937794584</v>
      </c>
      <c r="AF76" s="12">
        <f t="shared" si="7"/>
        <v>415.843839389776</v>
      </c>
      <c r="AG76" s="12">
        <f t="shared" si="3"/>
        <v>1676.81536135005</v>
      </c>
      <c r="AH76" s="11">
        <f>[4]Final!AI73/10</f>
        <v>1245.89943334827</v>
      </c>
      <c r="AI76" s="11">
        <f>[4]Final!AJ73/10</f>
        <v>469.463432045479</v>
      </c>
      <c r="AJ76" s="11">
        <f>[4]Final!AK73/10</f>
        <v>265.479262203847</v>
      </c>
      <c r="AK76" s="11">
        <f>[4]Final!M73/10</f>
        <v>1286.82102541092</v>
      </c>
      <c r="AL76" s="11">
        <f>[4]Final!N73/10</f>
        <v>556.931500124848</v>
      </c>
      <c r="AM76" s="11">
        <f>[4]Final!O73/10</f>
        <v>310.452034226303</v>
      </c>
      <c r="AN76" s="14">
        <f>[4]Final!X73</f>
        <v>0.589210582974485</v>
      </c>
      <c r="AO76" s="14">
        <f>[4]Final!Y73</f>
        <v>0.24249463912373</v>
      </c>
      <c r="AP76" s="14">
        <f>[4]Final!Z73</f>
        <v>0.168294777901784</v>
      </c>
      <c r="AQ76" s="14">
        <f>[4]Final!Q73</f>
        <v>0.0883215927959007</v>
      </c>
      <c r="AR76" s="10">
        <f>[4]Final!D73</f>
        <v>0.0193593897307358</v>
      </c>
      <c r="AS76" s="10">
        <f>[4]Final!E73</f>
        <v>0.0811605862550228</v>
      </c>
      <c r="AT76" s="10">
        <f>[4]Final!F73</f>
        <v>0.0482694550065074</v>
      </c>
      <c r="AU76" s="11">
        <f>[4]Final!AL173/10</f>
        <v>1666.60791160484</v>
      </c>
      <c r="AV76" s="11">
        <f>[4]Final!AP173/10</f>
        <v>6872.962648303</v>
      </c>
      <c r="AW76" s="10">
        <f>[4]Final!AS173</f>
        <v>1.15663488548173</v>
      </c>
      <c r="AX76" s="10">
        <f>[4]Final!AT173</f>
        <v>29.060146441712</v>
      </c>
      <c r="AY76" s="10">
        <f>[4]Final!AD173</f>
        <v>1.15741601205458</v>
      </c>
      <c r="AZ76" s="10">
        <f>[4]Final!AF173</f>
        <v>29.9015779762949</v>
      </c>
      <c r="BA76" s="12">
        <f t="shared" si="8"/>
        <v>457.585024425628</v>
      </c>
      <c r="BB76" s="12">
        <f t="shared" si="5"/>
        <v>1845.12916965795</v>
      </c>
      <c r="BC76" s="11">
        <f>[4]Final!AI173/10</f>
        <v>1051.46846516473</v>
      </c>
      <c r="BD76" s="11">
        <f>[4]Final!AJ173/10</f>
        <v>394.807460539014</v>
      </c>
      <c r="BE76" s="11">
        <f>[4]Final!AK173/10</f>
        <v>220.331985901099</v>
      </c>
      <c r="BF76" s="11">
        <f>[4]Final!M173/10</f>
        <v>975.991187710682</v>
      </c>
      <c r="BG76" s="11">
        <f>[4]Final!N173/10</f>
        <v>373.244221242134</v>
      </c>
      <c r="BH76" s="11">
        <f>[4]Final!O173/10</f>
        <v>212.466350541219</v>
      </c>
      <c r="BI76" s="14">
        <f>[4]Final!X173</f>
        <v>0.623786400583059</v>
      </c>
      <c r="BJ76" s="14">
        <f>[4]Final!Y173</f>
        <v>0.214691193740386</v>
      </c>
      <c r="BK76" s="14">
        <f>[4]Final!Z173</f>
        <v>0.161522405676555</v>
      </c>
      <c r="BL76" s="14">
        <f>[4]Final!Q173</f>
        <v>0.100741027521303</v>
      </c>
      <c r="BM76" s="10">
        <f>[4]Final!D173</f>
        <v>0.0475956941222687</v>
      </c>
      <c r="BN76" s="10">
        <f>[4]Final!E173</f>
        <v>0.126397166500368</v>
      </c>
      <c r="BO76" s="10">
        <f>[4]Final!F173</f>
        <v>0.0806150408059765</v>
      </c>
      <c r="BP76" s="11">
        <f>[4]Data!$BB77/10</f>
        <v>2543.17</v>
      </c>
      <c r="BQ76" s="11">
        <f>[4]Data!$BD77/10</f>
        <v>1370.186</v>
      </c>
      <c r="BR76" s="21">
        <f>[4]Data!$CR77/10</f>
        <v>1022.99099500811</v>
      </c>
      <c r="BS76" s="22">
        <f>[4]Data!BP77</f>
        <v>4.03231983383634</v>
      </c>
      <c r="BT76" s="22">
        <f>[4]Data!BQ77</f>
        <v>4.56067353744461</v>
      </c>
      <c r="BU76" s="22">
        <f>[4]Data!BR77</f>
        <v>2.48031300668435</v>
      </c>
      <c r="BV76" s="22">
        <f>[4]Data!BS77</f>
        <v>4.98480581367243</v>
      </c>
      <c r="BW76" s="21">
        <f>[4]Data!$AZ77</f>
        <v>102.8</v>
      </c>
      <c r="BX76" s="10"/>
    </row>
    <row r="77" spans="1:76">
      <c r="A77" s="1">
        <v>2014</v>
      </c>
      <c r="B77" s="11">
        <f>[4]OECD!AB70</f>
        <v>1916.57374699567</v>
      </c>
      <c r="C77" s="11">
        <f>[4]OECD!EA70</f>
        <v>8001.29384021847</v>
      </c>
      <c r="D77" s="10">
        <f>[4]OECD!EH70</f>
        <v>1.14876681400667</v>
      </c>
      <c r="E77" s="10">
        <f>[4]OECD!EI70</f>
        <v>33.3129857707257</v>
      </c>
      <c r="F77" s="10">
        <f>[4]OECD!CG70</f>
        <v>1.14931357275046</v>
      </c>
      <c r="G77" s="10">
        <f>[4]OECD!CH70</f>
        <v>34.5766449229553</v>
      </c>
      <c r="H77" s="12">
        <f t="shared" si="6"/>
        <v>529.127757878524</v>
      </c>
      <c r="I77" s="12">
        <f t="shared" si="1"/>
        <v>2154.94847625419</v>
      </c>
      <c r="J77" s="11">
        <f>[4]OECD!Y70</f>
        <v>1238.02764186323</v>
      </c>
      <c r="K77" s="11">
        <f>[4]OECD!Z70</f>
        <v>444.896470524571</v>
      </c>
      <c r="L77" s="11">
        <f>[4]OECD!AA70</f>
        <v>233.649634607867</v>
      </c>
      <c r="M77" s="11">
        <f>[4]OECD!AV70</f>
        <v>1174.53699949791</v>
      </c>
      <c r="N77" s="11">
        <f>[4]OECD!AW70</f>
        <v>449.158715886528</v>
      </c>
      <c r="O77" s="11">
        <f>[4]OECD!AX70</f>
        <v>236.842335736409</v>
      </c>
      <c r="P77" s="14">
        <f>[4]OECD!BX70</f>
        <v>0.627828415708856</v>
      </c>
      <c r="Q77" s="14">
        <f>[4]OECD!BY70</f>
        <v>0.214460148282898</v>
      </c>
      <c r="R77" s="14">
        <f>[4]OECD!BZ70</f>
        <v>0.157711436008247</v>
      </c>
      <c r="S77" s="14">
        <f>[4]OECD!BR70</f>
        <v>0.0732776690037646</v>
      </c>
      <c r="T77" s="10">
        <f>[4]OECD!DR$7</f>
        <v>0.05</v>
      </c>
      <c r="U77" s="10">
        <f>[4]OECD!DS$7</f>
        <v>0.125</v>
      </c>
      <c r="V77" s="10">
        <f>[4]OECD!DT$7</f>
        <v>0.08</v>
      </c>
      <c r="W77" s="16">
        <f>[4]OECD!BM70</f>
        <v>-0.00882352941176479</v>
      </c>
      <c r="X77" s="16">
        <f>[4]OECD!BN70</f>
        <v>-0.0245098039215688</v>
      </c>
      <c r="Y77" s="16">
        <f>[4]OECD!BO70</f>
        <v>0.00588235294117623</v>
      </c>
      <c r="Z77" s="11">
        <f>[4]Final!AL74/10</f>
        <v>2274.6048534826</v>
      </c>
      <c r="AA77" s="11">
        <f>[4]Final!AP74/10</f>
        <v>9495.95755497573</v>
      </c>
      <c r="AB77" s="10">
        <f>[4]Final!AS74</f>
        <v>1.14964301470167</v>
      </c>
      <c r="AC77" s="10">
        <f>[4]Final!AT74</f>
        <v>31.6766510867946</v>
      </c>
      <c r="AD77" s="10">
        <f>[4]Final!AD74</f>
        <v>1.14990613152285</v>
      </c>
      <c r="AE77" s="10">
        <f>[4]Final!AF74</f>
        <v>31.2474776876126</v>
      </c>
      <c r="AF77" s="12">
        <f t="shared" si="7"/>
        <v>478.181380670305</v>
      </c>
      <c r="AG77" s="12">
        <f t="shared" si="3"/>
        <v>1947.4620681026</v>
      </c>
      <c r="AH77" s="11">
        <f>[4]Final!AI74/10</f>
        <v>1462.29974707331</v>
      </c>
      <c r="AI77" s="11">
        <f>[4]Final!AJ74/10</f>
        <v>529.35436746654</v>
      </c>
      <c r="AJ77" s="11">
        <f>[4]Final!AK74/10</f>
        <v>282.950738942741</v>
      </c>
      <c r="AK77" s="11">
        <f>[4]Final!M74/10</f>
        <v>1504.43758722251</v>
      </c>
      <c r="AL77" s="11">
        <f>[4]Final!N74/10</f>
        <v>639.270486347676</v>
      </c>
      <c r="AM77" s="11">
        <f>[4]Final!O74/10</f>
        <v>337.881673935573</v>
      </c>
      <c r="AN77" s="14">
        <f>[4]Final!X74</f>
        <v>0.587671843768006</v>
      </c>
      <c r="AO77" s="14">
        <f>[4]Final!Y74</f>
        <v>0.242089760967382</v>
      </c>
      <c r="AP77" s="14">
        <f>[4]Final!Z74</f>
        <v>0.170238395264612</v>
      </c>
      <c r="AQ77" s="14">
        <f>[4]Final!Q74</f>
        <v>0.0898474390628697</v>
      </c>
      <c r="AR77" s="10">
        <f>[4]Final!D74</f>
        <v>0.0191716308585228</v>
      </c>
      <c r="AS77" s="10">
        <f>[4]Final!E74</f>
        <v>0.0828825745532923</v>
      </c>
      <c r="AT77" s="10">
        <f>[4]Final!F74</f>
        <v>0.0496125041917179</v>
      </c>
      <c r="AU77" s="11">
        <f>[4]Final!AL174/10</f>
        <v>1911.88574877419</v>
      </c>
      <c r="AV77" s="11">
        <f>[4]Final!AP174/10</f>
        <v>7985.4073027846</v>
      </c>
      <c r="AW77" s="10">
        <f>[4]Final!AS174</f>
        <v>1.14923611374876</v>
      </c>
      <c r="AX77" s="10">
        <f>[4]Final!AT174</f>
        <v>33.3969697616429</v>
      </c>
      <c r="AY77" s="10">
        <f>[4]Final!AD174</f>
        <v>1.14912702047658</v>
      </c>
      <c r="AZ77" s="10">
        <f>[4]Final!AF174</f>
        <v>34.3607112074479</v>
      </c>
      <c r="BA77" s="12">
        <f t="shared" si="8"/>
        <v>525.823315732926</v>
      </c>
      <c r="BB77" s="12">
        <f t="shared" si="5"/>
        <v>2141.4906629747</v>
      </c>
      <c r="BC77" s="11">
        <f>[4]Final!AI174/10</f>
        <v>1237.06334012219</v>
      </c>
      <c r="BD77" s="11">
        <f>[4]Final!AJ174/10</f>
        <v>442.023158668305</v>
      </c>
      <c r="BE77" s="11">
        <f>[4]Final!AK174/10</f>
        <v>232.799249983696</v>
      </c>
      <c r="BF77" s="11">
        <f>[4]Final!M174/10</f>
        <v>1147.55360411864</v>
      </c>
      <c r="BG77" s="11">
        <f>[4]Final!N174/10</f>
        <v>422.584208554716</v>
      </c>
      <c r="BH77" s="11">
        <f>[4]Final!O174/10</f>
        <v>227.619461933963</v>
      </c>
      <c r="BI77" s="14">
        <f>[4]Final!X174</f>
        <v>0.63047478744872</v>
      </c>
      <c r="BJ77" s="14">
        <f>[4]Final!Y174</f>
        <v>0.210942445192762</v>
      </c>
      <c r="BK77" s="14">
        <f>[4]Final!Z174</f>
        <v>0.158582767358518</v>
      </c>
      <c r="BL77" s="14">
        <f>[4]Final!Q174</f>
        <v>0.10134631412113</v>
      </c>
      <c r="BM77" s="10">
        <f>[4]Final!D174</f>
        <v>0.0475643467998749</v>
      </c>
      <c r="BN77" s="10">
        <f>[4]Final!E174</f>
        <v>0.127933319803412</v>
      </c>
      <c r="BO77" s="10">
        <f>[4]Final!F174</f>
        <v>0.0817962574169723</v>
      </c>
      <c r="BP77" s="11">
        <f>[4]Data!$BB78/10</f>
        <v>2872.818</v>
      </c>
      <c r="BQ77" s="11">
        <f>[4]Data!$BD78/10</f>
        <v>1544.286</v>
      </c>
      <c r="BR77" s="21">
        <f>[4]Data!$CR78/10</f>
        <v>1158.40379124157</v>
      </c>
      <c r="BS77" s="22">
        <f>[4]Data!BP78</f>
        <v>4.0726430321747</v>
      </c>
      <c r="BT77" s="22">
        <f>[4]Data!BQ78</f>
        <v>4.6108409463565</v>
      </c>
      <c r="BU77" s="22">
        <f>[4]Data!BR78</f>
        <v>2.46791144165093</v>
      </c>
      <c r="BV77" s="22">
        <f>[4]Data!BS78</f>
        <v>5.11441076482791</v>
      </c>
      <c r="BW77" s="21">
        <f>[4]Data!$AZ78</f>
        <v>102</v>
      </c>
      <c r="BX77" s="10"/>
    </row>
    <row r="78" spans="1:76">
      <c r="A78" s="1">
        <v>2015</v>
      </c>
      <c r="B78" s="11">
        <f>[4]OECD!AB71</f>
        <v>2177.63476699849</v>
      </c>
      <c r="C78" s="11">
        <f>[4]OECD!EA71</f>
        <v>9064.40472146459</v>
      </c>
      <c r="D78" s="10">
        <f>[4]OECD!EH71</f>
        <v>1.13843787429187</v>
      </c>
      <c r="E78" s="10">
        <f>[4]OECD!EI71</f>
        <v>37.9247647071403</v>
      </c>
      <c r="F78" s="10">
        <f>[4]OECD!CG71</f>
        <v>1.13917243438557</v>
      </c>
      <c r="G78" s="10">
        <f>[4]OECD!CH71</f>
        <v>39.3887607697685</v>
      </c>
      <c r="H78" s="12">
        <f t="shared" si="6"/>
        <v>602.767756043458</v>
      </c>
      <c r="I78" s="12">
        <f t="shared" si="1"/>
        <v>2440.12875425995</v>
      </c>
      <c r="J78" s="11">
        <f>[4]OECD!Y71</f>
        <v>1445.74030066621</v>
      </c>
      <c r="K78" s="11">
        <f>[4]OECD!Z71</f>
        <v>488.861414159212</v>
      </c>
      <c r="L78" s="11">
        <f>[4]OECD!AA71</f>
        <v>243.033052173061</v>
      </c>
      <c r="M78" s="11">
        <f>[4]OECD!AV71</f>
        <v>1376.2912525792</v>
      </c>
      <c r="N78" s="11">
        <f>[4]OECD!AW71</f>
        <v>498.004205164684</v>
      </c>
      <c r="O78" s="11">
        <f>[4]OECD!AX71</f>
        <v>248.2722326984</v>
      </c>
      <c r="P78" s="14">
        <f>[4]OECD!BX71</f>
        <v>0.658722846777133</v>
      </c>
      <c r="Q78" s="14">
        <f>[4]OECD!BY71</f>
        <v>0.196164298698079</v>
      </c>
      <c r="R78" s="14">
        <f>[4]OECD!BZ71</f>
        <v>0.145112854524788</v>
      </c>
      <c r="S78" s="14">
        <f>[4]OECD!BR71</f>
        <v>0.0588411333688985</v>
      </c>
      <c r="T78" s="10">
        <f>[4]OECD!DR$7</f>
        <v>0.05</v>
      </c>
      <c r="U78" s="10">
        <f>[4]OECD!DS$7</f>
        <v>0.125</v>
      </c>
      <c r="V78" s="10">
        <f>[4]OECD!DT$7</f>
        <v>0.08</v>
      </c>
      <c r="W78" s="16">
        <f>[4]OECD!BM71</f>
        <v>-0.0236453201970444</v>
      </c>
      <c r="X78" s="16">
        <f>[4]OECD!BN71</f>
        <v>-0.0197044334975369</v>
      </c>
      <c r="Y78" s="16">
        <f>[4]OECD!BO71</f>
        <v>-0.00295566502463041</v>
      </c>
      <c r="Z78" s="11">
        <f>[4]Final!AL75/10</f>
        <v>2589.13710027492</v>
      </c>
      <c r="AA78" s="11">
        <f>[4]Final!AP75/10</f>
        <v>10772.4826543624</v>
      </c>
      <c r="AB78" s="10">
        <f>[4]Final!AS75</f>
        <v>1.14072607882884</v>
      </c>
      <c r="AC78" s="10">
        <f>[4]Final!AT75</f>
        <v>36.1343819846685</v>
      </c>
      <c r="AD78" s="10">
        <f>[4]Final!AD75</f>
        <v>1.14145740342826</v>
      </c>
      <c r="AE78" s="10">
        <f>[4]Final!AF75</f>
        <v>35.6676647449848</v>
      </c>
      <c r="AF78" s="12">
        <f t="shared" si="7"/>
        <v>545.823677147668</v>
      </c>
      <c r="AG78" s="12">
        <f t="shared" si="3"/>
        <v>2209.60732555824</v>
      </c>
      <c r="AH78" s="11">
        <f>[4]Final!AI75/10</f>
        <v>1706.25745030199</v>
      </c>
      <c r="AI78" s="11">
        <f>[4]Final!AJ75/10</f>
        <v>585.832183200236</v>
      </c>
      <c r="AJ78" s="11">
        <f>[4]Final!AK75/10</f>
        <v>297.047466772686</v>
      </c>
      <c r="AK78" s="11">
        <f>[4]Final!M75/10</f>
        <v>1755.88600261827</v>
      </c>
      <c r="AL78" s="11">
        <f>[4]Final!N75/10</f>
        <v>721.296454601264</v>
      </c>
      <c r="AM78" s="11">
        <f>[4]Final!O75/10</f>
        <v>361.447437458291</v>
      </c>
      <c r="AN78" s="14">
        <f>[4]Final!X75</f>
        <v>0.617571070414928</v>
      </c>
      <c r="AO78" s="14">
        <f>[4]Final!Y75</f>
        <v>0.222302215931099</v>
      </c>
      <c r="AP78" s="14">
        <f>[4]Final!Z75</f>
        <v>0.160126713653973</v>
      </c>
      <c r="AQ78" s="14">
        <f>[4]Final!Q75</f>
        <v>0.0697660997131188</v>
      </c>
      <c r="AR78" s="10">
        <f>[4]Final!D75</f>
        <v>0.0190882789683906</v>
      </c>
      <c r="AS78" s="10">
        <f>[4]Final!E75</f>
        <v>0.08490085552287</v>
      </c>
      <c r="AT78" s="10">
        <f>[4]Final!F75</f>
        <v>0.050996793595666</v>
      </c>
      <c r="AU78" s="11">
        <f>[4]Final!AL175/10</f>
        <v>2172.25931333606</v>
      </c>
      <c r="AV78" s="11">
        <f>[4]Final!AP175/10</f>
        <v>9046.29911764217</v>
      </c>
      <c r="AW78" s="10">
        <f>[4]Final!AS175</f>
        <v>1.13925089342248</v>
      </c>
      <c r="AX78" s="10">
        <f>[4]Final!AT175</f>
        <v>38.0475276385554</v>
      </c>
      <c r="AY78" s="10">
        <f>[4]Final!AD175</f>
        <v>1.13897907881269</v>
      </c>
      <c r="AZ78" s="10">
        <f>[4]Final!AF175</f>
        <v>39.1361311984077</v>
      </c>
      <c r="BA78" s="12">
        <f t="shared" si="8"/>
        <v>598.901755771719</v>
      </c>
      <c r="BB78" s="12">
        <f t="shared" si="5"/>
        <v>2424.47838422529</v>
      </c>
      <c r="BC78" s="11">
        <f>[4]Final!AI175/10</f>
        <v>1444.64458392714</v>
      </c>
      <c r="BD78" s="11">
        <f>[4]Final!AJ175/10</f>
        <v>485.533697268219</v>
      </c>
      <c r="BE78" s="11">
        <f>[4]Final!AK175/10</f>
        <v>242.081032140703</v>
      </c>
      <c r="BF78" s="11">
        <f>[4]Final!M175/10</f>
        <v>1344.54615235189</v>
      </c>
      <c r="BG78" s="11">
        <f>[4]Final!N175/10</f>
        <v>468.247670068322</v>
      </c>
      <c r="BH78" s="11">
        <f>[4]Final!O175/10</f>
        <v>238.525651359364</v>
      </c>
      <c r="BI78" s="14">
        <f>[4]Final!X175</f>
        <v>0.660394854138706</v>
      </c>
      <c r="BJ78" s="14">
        <f>[4]Final!Y175</f>
        <v>0.193509477846343</v>
      </c>
      <c r="BK78" s="14">
        <f>[4]Final!Z175</f>
        <v>0.146095668014951</v>
      </c>
      <c r="BL78" s="14">
        <f>[4]Final!Q175</f>
        <v>0.0799596961592559</v>
      </c>
      <c r="BM78" s="10">
        <f>[4]Final!D175</f>
        <v>0.047725217949154</v>
      </c>
      <c r="BN78" s="10">
        <f>[4]Final!E175</f>
        <v>0.129146403294172</v>
      </c>
      <c r="BO78" s="10">
        <f>[4]Final!F175</f>
        <v>0.0824658332275128</v>
      </c>
      <c r="BP78" s="11">
        <f>[4]Data!$BB79/10</f>
        <v>3122.644</v>
      </c>
      <c r="BQ78" s="11">
        <f>[4]Data!$BD79/10</f>
        <v>1675.735</v>
      </c>
      <c r="BR78" s="21">
        <f>[4]Data!$CR79/10</f>
        <v>1272.34837031911</v>
      </c>
      <c r="BS78" s="22">
        <f>[4]Data!BP79</f>
        <v>4.04820717398166</v>
      </c>
      <c r="BT78" s="22">
        <f>[4]Data!BQ79</f>
        <v>4.56934337783929</v>
      </c>
      <c r="BU78" s="22">
        <f>[4]Data!BR79</f>
        <v>2.45557188444268</v>
      </c>
      <c r="BV78" s="22">
        <f>[4]Data!BS79</f>
        <v>5.17578369400585</v>
      </c>
      <c r="BW78" s="21">
        <f>[4]Data!$AZ79</f>
        <v>101.5</v>
      </c>
      <c r="BX78" s="10"/>
    </row>
    <row r="79" spans="1:76">
      <c r="A79" s="1">
        <v>2016</v>
      </c>
      <c r="B79" s="11">
        <f>[4]OECD!AB72</f>
        <v>2459.17407444737</v>
      </c>
      <c r="C79" s="11">
        <f>[4]OECD!EA72</f>
        <v>10287.8458206744</v>
      </c>
      <c r="D79" s="10">
        <f>[4]OECD!EH72</f>
        <v>1.13276347934679</v>
      </c>
      <c r="E79" s="10">
        <f>[4]OECD!EI72</f>
        <v>42.9597884230684</v>
      </c>
      <c r="F79" s="10">
        <f>[4]OECD!CG72</f>
        <v>1.13013722841776</v>
      </c>
      <c r="G79" s="10">
        <f>[4]OECD!CH72</f>
        <v>44.5147049271563</v>
      </c>
      <c r="H79" s="12">
        <f t="shared" si="6"/>
        <v>681.210281194545</v>
      </c>
      <c r="I79" s="12">
        <f t="shared" si="1"/>
        <v>2760.43802766914</v>
      </c>
      <c r="J79" s="11">
        <f>[4]OECD!Y72</f>
        <v>1679.18358644007</v>
      </c>
      <c r="K79" s="11">
        <f>[4]OECD!Z72</f>
        <v>527.46633425571</v>
      </c>
      <c r="L79" s="11">
        <f>[4]OECD!AA72</f>
        <v>252.524153751592</v>
      </c>
      <c r="M79" s="11">
        <f>[4]OECD!AV72</f>
        <v>1602.52507031091</v>
      </c>
      <c r="N79" s="11">
        <f>[4]OECD!AW72</f>
        <v>542.041465821291</v>
      </c>
      <c r="O79" s="11">
        <f>[4]OECD!AX72</f>
        <v>258.10271141909</v>
      </c>
      <c r="P79" s="14">
        <f>[4]OECD!BX72</f>
        <v>0.653925841321206</v>
      </c>
      <c r="Q79" s="14">
        <f>[4]OECD!BY72</f>
        <v>0.20071125614575</v>
      </c>
      <c r="R79" s="14">
        <f>[4]OECD!BZ72</f>
        <v>0.145362902533044</v>
      </c>
      <c r="S79" s="14">
        <f>[4]OECD!BR72</f>
        <v>0.0486855088441086</v>
      </c>
      <c r="T79" s="10">
        <f>[4]OECD!DR$7</f>
        <v>0.05</v>
      </c>
      <c r="U79" s="10">
        <f>[4]OECD!DS$7</f>
        <v>0.125</v>
      </c>
      <c r="V79" s="10">
        <f>[4]OECD!DT$7</f>
        <v>0.08</v>
      </c>
      <c r="W79" s="16">
        <f>[4]OECD!BM72</f>
        <v>-0.0195694716242661</v>
      </c>
      <c r="X79" s="16">
        <f>[4]OECD!BN72</f>
        <v>-0.0303326810176126</v>
      </c>
      <c r="Y79" s="16">
        <f>[4]OECD!BO72</f>
        <v>-0.0146771037181995</v>
      </c>
      <c r="Z79" s="11">
        <f>[4]Final!AL76/10</f>
        <v>2929.66020001413</v>
      </c>
      <c r="AA79" s="11">
        <f>[4]Final!AP76/10</f>
        <v>12244.8671041737</v>
      </c>
      <c r="AB79" s="10">
        <f>[4]Final!AS76</f>
        <v>1.13525885533758</v>
      </c>
      <c r="AC79" s="10">
        <f>[4]Final!AT76</f>
        <v>41.0218771302456</v>
      </c>
      <c r="AD79" s="10">
        <f>[4]Final!AD76</f>
        <v>1.13313933852127</v>
      </c>
      <c r="AE79" s="10">
        <f>[4]Final!AF76</f>
        <v>40.4164340357305</v>
      </c>
      <c r="AF79" s="12">
        <f t="shared" si="7"/>
        <v>618.494280472355</v>
      </c>
      <c r="AG79" s="12">
        <f t="shared" si="3"/>
        <v>2506.29677625809</v>
      </c>
      <c r="AH79" s="11">
        <f>[4]Final!AI76/10</f>
        <v>1982.09239327103</v>
      </c>
      <c r="AI79" s="11">
        <f>[4]Final!AJ76/10</f>
        <v>636.608671847213</v>
      </c>
      <c r="AJ79" s="11">
        <f>[4]Final!AK76/10</f>
        <v>310.959134895886</v>
      </c>
      <c r="AK79" s="11">
        <f>[4]Final!M76/10</f>
        <v>2040.62845430267</v>
      </c>
      <c r="AL79" s="11">
        <f>[4]Final!N76/10</f>
        <v>801.354535767618</v>
      </c>
      <c r="AM79" s="11">
        <f>[4]Final!O76/10</f>
        <v>383.643143736911</v>
      </c>
      <c r="AN79" s="14">
        <f>[4]Final!X76</f>
        <v>0.592529922682407</v>
      </c>
      <c r="AO79" s="14">
        <f>[4]Final!Y76</f>
        <v>0.238739890219475</v>
      </c>
      <c r="AP79" s="14">
        <f>[4]Final!Z76</f>
        <v>0.168730187098118</v>
      </c>
      <c r="AQ79" s="14">
        <f>[4]Final!Q76</f>
        <v>0.068245595319753</v>
      </c>
      <c r="AR79" s="10">
        <f>[4]Final!D76</f>
        <v>0.0190377585063485</v>
      </c>
      <c r="AS79" s="10">
        <f>[4]Final!E76</f>
        <v>0.0873120601953134</v>
      </c>
      <c r="AT79" s="10">
        <f>[4]Final!F76</f>
        <v>0.0521857972569004</v>
      </c>
      <c r="AU79" s="11">
        <f>[4]Final!AL176/10</f>
        <v>2453.03632663344</v>
      </c>
      <c r="AV79" s="11">
        <f>[4]Final!AP176/10</f>
        <v>10267.2873305649</v>
      </c>
      <c r="AW79" s="10">
        <f>[4]Final!AS176</f>
        <v>1.13354807926452</v>
      </c>
      <c r="AX79" s="10">
        <f>[4]Final!AT176</f>
        <v>43.1287018754482</v>
      </c>
      <c r="AY79" s="10">
        <f>[4]Final!AD176</f>
        <v>1.12996067389555</v>
      </c>
      <c r="AZ79" s="10">
        <f>[4]Final!AF176</f>
        <v>44.2222891826175</v>
      </c>
      <c r="BA79" s="12">
        <f t="shared" si="8"/>
        <v>676.735431549041</v>
      </c>
      <c r="BB79" s="12">
        <f t="shared" si="5"/>
        <v>2742.30479411329</v>
      </c>
      <c r="BC79" s="11">
        <f>[4]Final!AI176/10</f>
        <v>1677.93592075835</v>
      </c>
      <c r="BD79" s="11">
        <f>[4]Final!AJ176/10</f>
        <v>523.636591694148</v>
      </c>
      <c r="BE79" s="11">
        <f>[4]Final!AK176/10</f>
        <v>251.463814180942</v>
      </c>
      <c r="BF79" s="11">
        <f>[4]Final!M176/10</f>
        <v>1565.45404455917</v>
      </c>
      <c r="BG79" s="11">
        <f>[4]Final!N176/10</f>
        <v>509.341695839575</v>
      </c>
      <c r="BH79" s="11">
        <f>[4]Final!O176/10</f>
        <v>247.963906354161</v>
      </c>
      <c r="BI79" s="14">
        <f>[4]Final!X176</f>
        <v>0.654100517297276</v>
      </c>
      <c r="BJ79" s="14">
        <f>[4]Final!Y176</f>
        <v>0.199370473127124</v>
      </c>
      <c r="BK79" s="14">
        <f>[4]Final!Z176</f>
        <v>0.1465290095756</v>
      </c>
      <c r="BL79" s="14">
        <f>[4]Final!Q176</f>
        <v>0.0768802327844177</v>
      </c>
      <c r="BM79" s="10">
        <f>[4]Final!D176</f>
        <v>0.0478434256428043</v>
      </c>
      <c r="BN79" s="10">
        <f>[4]Final!E176</f>
        <v>0.130352251887888</v>
      </c>
      <c r="BO79" s="10">
        <f>[4]Final!F176</f>
        <v>0.082542836309977</v>
      </c>
      <c r="BP79" s="11">
        <f>[4]Data!$BB80/10</f>
        <v>3266.54</v>
      </c>
      <c r="BQ79" s="11">
        <f>[4]Data!$BD80/10</f>
        <v>1851.584</v>
      </c>
      <c r="BR79" s="21">
        <f>[4]Data!$CR80/10</f>
        <v>1344.80640107881</v>
      </c>
      <c r="BS79" s="22">
        <f>[4]Data!BP80</f>
        <v>4.05225538115564</v>
      </c>
      <c r="BT79" s="22">
        <f>[4]Data!BQ80</f>
        <v>4.57848206459497</v>
      </c>
      <c r="BU79" s="22">
        <f>[4]Data!BR80</f>
        <v>2.43347173748269</v>
      </c>
      <c r="BV79" s="22">
        <f>[4]Data!BS80</f>
        <v>5.21201417986389</v>
      </c>
      <c r="BW79" s="21">
        <f>[4]Data!$AZ80</f>
        <v>102.2</v>
      </c>
      <c r="BX79" s="10"/>
    </row>
    <row r="80" spans="1:76">
      <c r="A80" s="1">
        <v>2017</v>
      </c>
      <c r="B80" s="11">
        <f>[4]OECD!AB73</f>
        <v>2750.0461131668</v>
      </c>
      <c r="C80" s="11">
        <f>[4]OECD!EA73</f>
        <v>12246.2171197121</v>
      </c>
      <c r="D80" s="10">
        <f>[4]OECD!EH73</f>
        <v>1.11867541489557</v>
      </c>
      <c r="E80" s="10">
        <f>[4]OECD!EI73</f>
        <v>48.0580591380022</v>
      </c>
      <c r="F80" s="10">
        <f>[4]OECD!CG73</f>
        <v>1.11783553299537</v>
      </c>
      <c r="G80" s="10">
        <f>[4]OECD!CH73</f>
        <v>49.7601189083792</v>
      </c>
      <c r="H80" s="12">
        <f t="shared" si="6"/>
        <v>761.481057761027</v>
      </c>
      <c r="I80" s="12">
        <f t="shared" ref="I80:I93" si="9">+H80*$BS80</f>
        <v>3267.77294108386</v>
      </c>
      <c r="J80" s="11">
        <f>[4]OECD!Y73</f>
        <v>1897.99131184645</v>
      </c>
      <c r="K80" s="11">
        <f>[4]OECD!Z73</f>
        <v>582.27252475638</v>
      </c>
      <c r="L80" s="11">
        <f>[4]OECD!AA73</f>
        <v>269.782276563971</v>
      </c>
      <c r="M80" s="11">
        <f>[4]OECD!AV73</f>
        <v>1834.44866578796</v>
      </c>
      <c r="N80" s="11">
        <f>[4]OECD!AW73</f>
        <v>591.860724806448</v>
      </c>
      <c r="O80" s="11">
        <f>[4]OECD!AX73</f>
        <v>272.034599122689</v>
      </c>
      <c r="P80" s="14">
        <f>[4]OECD!BX73</f>
        <v>0.583434691935025</v>
      </c>
      <c r="Q80" s="14">
        <f>[4]OECD!BY73</f>
        <v>0.23624103591006</v>
      </c>
      <c r="R80" s="14">
        <f>[4]OECD!BZ73</f>
        <v>0.180324272154915</v>
      </c>
      <c r="S80" s="14">
        <f>[4]OECD!BR73</f>
        <v>0.103568758965734</v>
      </c>
      <c r="T80" s="10">
        <f>[4]OECD!DR$7</f>
        <v>0.05</v>
      </c>
      <c r="U80" s="10">
        <f>[4]OECD!DS$7</f>
        <v>0.125</v>
      </c>
      <c r="V80" s="10">
        <f>[4]OECD!DT$7</f>
        <v>0.08</v>
      </c>
      <c r="W80" s="16">
        <f>[4]OECD!BM73</f>
        <v>0.0640394088669953</v>
      </c>
      <c r="X80" s="16">
        <f>[4]OECD!BN73</f>
        <v>-0.00689655172413783</v>
      </c>
      <c r="Y80" s="16">
        <f>[4]OECD!BO73</f>
        <v>0.00394088669950765</v>
      </c>
      <c r="Z80" s="11">
        <f>[4]Final!AL77/10</f>
        <v>3285.26887249967</v>
      </c>
      <c r="AA80" s="11">
        <f>[4]Final!AP77/10</f>
        <v>14613.8824119949</v>
      </c>
      <c r="AB80" s="10">
        <f>[4]Final!AS77</f>
        <v>1.12237848201299</v>
      </c>
      <c r="AC80" s="10">
        <f>[4]Final!AT77</f>
        <v>46.0420721827686</v>
      </c>
      <c r="AD80" s="10">
        <f>[4]Final!AD77</f>
        <v>1.12136338436663</v>
      </c>
      <c r="AE80" s="10">
        <f>[4]Final!AF77</f>
        <v>45.3215092543375</v>
      </c>
      <c r="AF80" s="12">
        <f t="shared" si="7"/>
        <v>693.556839561885</v>
      </c>
      <c r="AG80" s="12">
        <f t="shared" ref="AG80:AG93" si="10">+AF80*$BS80</f>
        <v>2976.28713193181</v>
      </c>
      <c r="AH80" s="11">
        <f>[4]Final!AI77/10</f>
        <v>2249.33891970067</v>
      </c>
      <c r="AI80" s="11">
        <f>[4]Final!AJ77/10</f>
        <v>703.413459421845</v>
      </c>
      <c r="AJ80" s="11">
        <f>[4]Final!AK77/10</f>
        <v>332.51649337716</v>
      </c>
      <c r="AK80" s="11">
        <f>[4]Final!M77/10</f>
        <v>2340.925621197</v>
      </c>
      <c r="AL80" s="11">
        <f>[4]Final!N77/10</f>
        <v>889.13249826509</v>
      </c>
      <c r="AM80" s="11">
        <f>[4]Final!O77/10</f>
        <v>409.986875325236</v>
      </c>
      <c r="AN80" s="14">
        <f>[4]Final!X77</f>
        <v>0.48439545271848</v>
      </c>
      <c r="AO80" s="14">
        <f>[4]Final!Y77</f>
        <v>0.292492413367951</v>
      </c>
      <c r="AP80" s="14">
        <f>[4]Final!Z77</f>
        <v>0.22311213391357</v>
      </c>
      <c r="AQ80" s="14">
        <f>[4]Final!Q77</f>
        <v>0.116068861852108</v>
      </c>
      <c r="AR80" s="10">
        <f>[4]Final!D77</f>
        <v>0.019242823696797</v>
      </c>
      <c r="AS80" s="10">
        <f>[4]Final!E77</f>
        <v>0.0881188619532396</v>
      </c>
      <c r="AT80" s="10">
        <f>[4]Final!F77</f>
        <v>0.0525192963619741</v>
      </c>
      <c r="AU80" s="11">
        <f>[4]Final!AL177/10</f>
        <v>2743.06298735894</v>
      </c>
      <c r="AV80" s="11">
        <f>[4]Final!AP177/10</f>
        <v>12222.1828503653</v>
      </c>
      <c r="AW80" s="10">
        <f>[4]Final!AS177</f>
        <v>1.11905509559121</v>
      </c>
      <c r="AX80" s="10">
        <f>[4]Final!AT177</f>
        <v>48.2633935999546</v>
      </c>
      <c r="AY80" s="10">
        <f>[4]Final!AD177</f>
        <v>1.11821204962789</v>
      </c>
      <c r="AZ80" s="10">
        <f>[4]Final!AF177</f>
        <v>49.4498966261321</v>
      </c>
      <c r="BA80" s="12">
        <f t="shared" si="8"/>
        <v>756.73371396827</v>
      </c>
      <c r="BB80" s="12">
        <f t="shared" ref="BB80:BB93" si="11">+BA80*$BS80</f>
        <v>3247.40048213707</v>
      </c>
      <c r="BC80" s="11">
        <f>[4]Final!AI177/10</f>
        <v>1896.56995797311</v>
      </c>
      <c r="BD80" s="11">
        <f>[4]Final!AJ177/10</f>
        <v>577.887520984045</v>
      </c>
      <c r="BE80" s="11">
        <f>[4]Final!AK177/10</f>
        <v>268.605508401787</v>
      </c>
      <c r="BF80" s="11">
        <f>[4]Final!M177/10</f>
        <v>1791.39195284157</v>
      </c>
      <c r="BG80" s="11">
        <f>[4]Final!N177/10</f>
        <v>556.571451410824</v>
      </c>
      <c r="BH80" s="11">
        <f>[4]Final!O177/10</f>
        <v>261.499435117603</v>
      </c>
      <c r="BI80" s="14">
        <f>[4]Final!X177</f>
        <v>0.59442663688382</v>
      </c>
      <c r="BJ80" s="14">
        <f>[4]Final!Y177</f>
        <v>0.22844823030566</v>
      </c>
      <c r="BK80" s="14">
        <f>[4]Final!Z177</f>
        <v>0.177125132810521</v>
      </c>
      <c r="BL80" s="14">
        <f>[4]Final!Q177</f>
        <v>0.123820663621354</v>
      </c>
      <c r="BM80" s="10">
        <f>[4]Final!D177</f>
        <v>0.0484538527538567</v>
      </c>
      <c r="BN80" s="10">
        <f>[4]Final!E177</f>
        <v>0.128983321329822</v>
      </c>
      <c r="BO80" s="10">
        <f>[4]Final!F177</f>
        <v>0.0814547573932149</v>
      </c>
      <c r="BP80" s="11">
        <f>[4]Data!$BB81/10</f>
        <v>3547.81</v>
      </c>
      <c r="BQ80" s="11">
        <f>[4]Data!$BD81/10</f>
        <v>2058.65</v>
      </c>
      <c r="BR80" s="21">
        <f>[4]Data!$CR81/10</f>
        <v>1463.35964120377</v>
      </c>
      <c r="BS80" s="22">
        <f>[4]Data!BP81</f>
        <v>4.29133844864382</v>
      </c>
      <c r="BT80" s="22">
        <f>[4]Data!BQ81</f>
        <v>4.94476062976257</v>
      </c>
      <c r="BU80" s="22">
        <f>[4]Data!BR81</f>
        <v>2.45293951138256</v>
      </c>
      <c r="BV80" s="22">
        <f>[4]Data!BS81</f>
        <v>5.31104244928131</v>
      </c>
      <c r="BW80" s="21">
        <f>[4]Data!$AZ81</f>
        <v>101.5</v>
      </c>
      <c r="BX80" s="10"/>
    </row>
    <row r="81" spans="1:76">
      <c r="A81" s="1">
        <v>2018</v>
      </c>
      <c r="B81" s="11" t="e">
        <f>[4]OECD!AB74</f>
        <v>#DIV/0!</v>
      </c>
      <c r="C81" s="11" t="e">
        <f>[4]OECD!EA74</f>
        <v>#DIV/0!</v>
      </c>
      <c r="D81" s="10" t="e">
        <f>[4]OECD!EH74</f>
        <v>#DIV/0!</v>
      </c>
      <c r="E81" s="10" t="e">
        <f>[4]OECD!EI74</f>
        <v>#DIV/0!</v>
      </c>
      <c r="F81" s="10" t="e">
        <f>[4]OECD!CG74</f>
        <v>#DIV/0!</v>
      </c>
      <c r="G81" s="10" t="e">
        <f>[4]OECD!CH74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[4]OECD!Y74</f>
        <v>#DIV/0!</v>
      </c>
      <c r="K81" s="11" t="e">
        <f>[4]OECD!Z74</f>
        <v>#DIV/0!</v>
      </c>
      <c r="L81" s="11" t="e">
        <f>[4]OECD!AA74</f>
        <v>#DIV/0!</v>
      </c>
      <c r="M81" s="11" t="e">
        <f>[4]OECD!AV74</f>
        <v>#DIV/0!</v>
      </c>
      <c r="N81" s="11" t="e">
        <f>[4]OECD!AW74</f>
        <v>#DIV/0!</v>
      </c>
      <c r="O81" s="11" t="e">
        <f>[4]OECD!AX74</f>
        <v>#DIV/0!</v>
      </c>
      <c r="P81" s="14" t="e">
        <f>[4]OECD!BX74</f>
        <v>#DIV/0!</v>
      </c>
      <c r="Q81" s="14" t="e">
        <f>[4]OECD!BY74</f>
        <v>#DIV/0!</v>
      </c>
      <c r="R81" s="14" t="e">
        <f>[4]OECD!BZ74</f>
        <v>#DIV/0!</v>
      </c>
      <c r="S81" s="14" t="e">
        <f>[4]OECD!BR74</f>
        <v>#DIV/0!</v>
      </c>
      <c r="T81" s="10">
        <f>[4]OECD!DR$7</f>
        <v>0.05</v>
      </c>
      <c r="U81" s="10">
        <f>[4]OECD!DS$7</f>
        <v>0.125</v>
      </c>
      <c r="V81" s="10">
        <f>[4]OECD!DT$7</f>
        <v>0.08</v>
      </c>
      <c r="W81" s="16">
        <f>[4]OECD!BM74</f>
        <v>0.0677134445534835</v>
      </c>
      <c r="X81" s="16">
        <f>[4]OECD!BN74</f>
        <v>-0.00785083415112853</v>
      </c>
      <c r="Y81" s="16">
        <f>[4]OECD!BO74</f>
        <v>0.00392541707556426</v>
      </c>
      <c r="Z81" s="11" t="e">
        <f>[4]Final!AL78/10</f>
        <v>#DIV/0!</v>
      </c>
      <c r="AA81" s="11" t="e">
        <f>[4]Final!AP78/10</f>
        <v>#DIV/0!</v>
      </c>
      <c r="AB81" s="10" t="e">
        <f>[4]Final!AS78</f>
        <v>#DIV/0!</v>
      </c>
      <c r="AC81" s="10" t="e">
        <f>[4]Final!AT78</f>
        <v>#DIV/0!</v>
      </c>
      <c r="AD81" s="10" t="e">
        <f>[4]Final!AD78</f>
        <v>#DIV/0!</v>
      </c>
      <c r="AE81" s="10" t="e">
        <f>[4]Final!AF78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[4]Final!AI78/10</f>
        <v>#DIV/0!</v>
      </c>
      <c r="AI81" s="11" t="e">
        <f>[4]Final!AJ78/10</f>
        <v>#DIV/0!</v>
      </c>
      <c r="AJ81" s="11" t="e">
        <f>[4]Final!AK78/10</f>
        <v>#DIV/0!</v>
      </c>
      <c r="AK81" s="11" t="e">
        <f>[4]Final!M78/10</f>
        <v>#DIV/0!</v>
      </c>
      <c r="AL81" s="11" t="e">
        <f>[4]Final!N78/10</f>
        <v>#DIV/0!</v>
      </c>
      <c r="AM81" s="11" t="e">
        <f>[4]Final!O78/10</f>
        <v>#DIV/0!</v>
      </c>
      <c r="AN81" s="14" t="e">
        <f>[4]Final!X78</f>
        <v>#DIV/0!</v>
      </c>
      <c r="AO81" s="14" t="e">
        <f>[4]Final!Y78</f>
        <v>#DIV/0!</v>
      </c>
      <c r="AP81" s="14" t="e">
        <f>[4]Final!Z78</f>
        <v>#DIV/0!</v>
      </c>
      <c r="AQ81" s="14" t="e">
        <f>[4]Final!Q78</f>
        <v>#DIV/0!</v>
      </c>
      <c r="AR81" s="10" t="e">
        <f>[4]Final!D78</f>
        <v>#DIV/0!</v>
      </c>
      <c r="AS81" s="10" t="e">
        <f>[4]Final!E78</f>
        <v>#DIV/0!</v>
      </c>
      <c r="AT81" s="10" t="e">
        <f>[4]Final!F78</f>
        <v>#DIV/0!</v>
      </c>
      <c r="AU81" s="11" t="e">
        <f>[4]Final!AL178/10</f>
        <v>#DIV/0!</v>
      </c>
      <c r="AV81" s="11" t="e">
        <f>[4]Final!AP178/10</f>
        <v>#DIV/0!</v>
      </c>
      <c r="AW81" s="10" t="e">
        <f>[4]Final!AS178</f>
        <v>#DIV/0!</v>
      </c>
      <c r="AX81" s="10" t="e">
        <f>[4]Final!AT178</f>
        <v>#DIV/0!</v>
      </c>
      <c r="AY81" s="10" t="e">
        <f>[4]Final!AD178</f>
        <v>#DIV/0!</v>
      </c>
      <c r="AZ81" s="10" t="e">
        <f>[4]Final!AF178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[4]Final!AI178/10</f>
        <v>#DIV/0!</v>
      </c>
      <c r="BD81" s="11" t="e">
        <f>[4]Final!AJ178/10</f>
        <v>#DIV/0!</v>
      </c>
      <c r="BE81" s="11" t="e">
        <f>[4]Final!AK178/10</f>
        <v>#DIV/0!</v>
      </c>
      <c r="BF81" s="11" t="e">
        <f>[4]Final!M178/10</f>
        <v>#DIV/0!</v>
      </c>
      <c r="BG81" s="11" t="e">
        <f>[4]Final!N178/10</f>
        <v>#DIV/0!</v>
      </c>
      <c r="BH81" s="11" t="e">
        <f>[4]Final!O178/10</f>
        <v>#DIV/0!</v>
      </c>
      <c r="BI81" s="14" t="e">
        <f>[4]Final!X178</f>
        <v>#DIV/0!</v>
      </c>
      <c r="BJ81" s="14" t="e">
        <f>[4]Final!Y178</f>
        <v>#DIV/0!</v>
      </c>
      <c r="BK81" s="14" t="e">
        <f>[4]Final!Z178</f>
        <v>#DIV/0!</v>
      </c>
      <c r="BL81" s="14" t="e">
        <f>[4]Final!Q178</f>
        <v>#DIV/0!</v>
      </c>
      <c r="BM81" s="10" t="e">
        <f>[4]Final!D178</f>
        <v>#DIV/0!</v>
      </c>
      <c r="BN81" s="10" t="e">
        <f>[4]Final!E178</f>
        <v>#DIV/0!</v>
      </c>
      <c r="BO81" s="10" t="e">
        <f>[4]Final!F178</f>
        <v>#DIV/0!</v>
      </c>
      <c r="BP81" s="11">
        <f>[4]Data!$BB82/10</f>
        <v>0</v>
      </c>
      <c r="BQ81" s="11">
        <f>[4]Data!$BD82/10</f>
        <v>0</v>
      </c>
      <c r="BR81" s="21" t="e">
        <f>[4]Data!$CR82/10</f>
        <v>#DIV/0!</v>
      </c>
      <c r="BS81" s="22">
        <f>[4]Data!BP82</f>
        <v>4.57456678625431</v>
      </c>
      <c r="BT81" s="22">
        <f>[4]Data!BQ82</f>
        <v>5.37989956518167</v>
      </c>
      <c r="BU81" s="22">
        <f>[4]Data!BR82</f>
        <v>2.47992184600776</v>
      </c>
      <c r="BV81" s="22">
        <f>[4]Data!BS82</f>
        <v>5.43319642561478</v>
      </c>
      <c r="BW81" s="21">
        <f>[4]Data!$AZ82</f>
        <v>101.9</v>
      </c>
      <c r="BX81" s="10"/>
    </row>
    <row r="82" spans="1:76">
      <c r="A82" s="1">
        <v>2019</v>
      </c>
      <c r="B82" s="11" t="e">
        <f>[4]OECD!AB75</f>
        <v>#DIV/0!</v>
      </c>
      <c r="C82" s="11" t="e">
        <f>[4]OECD!EA75</f>
        <v>#DIV/0!</v>
      </c>
      <c r="D82" s="10" t="e">
        <f>[4]OECD!EH75</f>
        <v>#DIV/0!</v>
      </c>
      <c r="E82" s="10" t="e">
        <f>[4]OECD!EI75</f>
        <v>#DIV/0!</v>
      </c>
      <c r="F82" s="10" t="e">
        <f>[4]OECD!CG75</f>
        <v>#DIV/0!</v>
      </c>
      <c r="G82" s="10" t="e">
        <f>[4]OECD!CH75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[4]OECD!Y75</f>
        <v>#DIV/0!</v>
      </c>
      <c r="K82" s="11" t="e">
        <f>[4]OECD!Z75</f>
        <v>#DIV/0!</v>
      </c>
      <c r="L82" s="11" t="e">
        <f>[4]OECD!AA75</f>
        <v>#DIV/0!</v>
      </c>
      <c r="M82" s="11" t="e">
        <f>[4]OECD!AV75</f>
        <v>#DIV/0!</v>
      </c>
      <c r="N82" s="11" t="e">
        <f>[4]OECD!AW75</f>
        <v>#DIV/0!</v>
      </c>
      <c r="O82" s="11" t="e">
        <f>[4]OECD!AX75</f>
        <v>#DIV/0!</v>
      </c>
      <c r="P82" s="14" t="e">
        <f>[4]OECD!BX75</f>
        <v>#DIV/0!</v>
      </c>
      <c r="Q82" s="14" t="e">
        <f>[4]OECD!BY75</f>
        <v>#DIV/0!</v>
      </c>
      <c r="R82" s="14" t="e">
        <f>[4]OECD!BZ75</f>
        <v>#DIV/0!</v>
      </c>
      <c r="S82" s="14" t="e">
        <f>[4]OECD!BR75</f>
        <v>#DIV/0!</v>
      </c>
      <c r="T82" s="10">
        <f>[4]OECD!DR$7</f>
        <v>0.05</v>
      </c>
      <c r="U82" s="10">
        <f>[4]OECD!DS$7</f>
        <v>0.125</v>
      </c>
      <c r="V82" s="10">
        <f>[4]OECD!DT$7</f>
        <v>0.08</v>
      </c>
      <c r="W82" s="16">
        <f>[4]OECD!BM75</f>
        <v>0.0126091173617848</v>
      </c>
      <c r="X82" s="16">
        <f>[4]OECD!BN75</f>
        <v>-0.0252182347235693</v>
      </c>
      <c r="Y82" s="16">
        <f>[4]OECD!BO75</f>
        <v>0.0252182347235697</v>
      </c>
      <c r="Z82" s="11" t="e">
        <f>[4]Final!AL79/10</f>
        <v>#DIV/0!</v>
      </c>
      <c r="AA82" s="11" t="e">
        <f>[4]Final!AP79/10</f>
        <v>#DIV/0!</v>
      </c>
      <c r="AB82" s="10" t="e">
        <f>[4]Final!AS79</f>
        <v>#DIV/0!</v>
      </c>
      <c r="AC82" s="10" t="e">
        <f>[4]Final!AT79</f>
        <v>#DIV/0!</v>
      </c>
      <c r="AD82" s="10" t="e">
        <f>[4]Final!AD79</f>
        <v>#DIV/0!</v>
      </c>
      <c r="AE82" s="10" t="e">
        <f>[4]Final!AF79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[4]Final!AI79/10</f>
        <v>#DIV/0!</v>
      </c>
      <c r="AI82" s="11" t="e">
        <f>[4]Final!AJ79/10</f>
        <v>#DIV/0!</v>
      </c>
      <c r="AJ82" s="11" t="e">
        <f>[4]Final!AK79/10</f>
        <v>#DIV/0!</v>
      </c>
      <c r="AK82" s="11" t="e">
        <f>[4]Final!M79/10</f>
        <v>#DIV/0!</v>
      </c>
      <c r="AL82" s="11" t="e">
        <f>[4]Final!N79/10</f>
        <v>#DIV/0!</v>
      </c>
      <c r="AM82" s="11" t="e">
        <f>[4]Final!O79/10</f>
        <v>#DIV/0!</v>
      </c>
      <c r="AN82" s="14" t="e">
        <f>[4]Final!X79</f>
        <v>#DIV/0!</v>
      </c>
      <c r="AO82" s="14" t="e">
        <f>[4]Final!Y79</f>
        <v>#DIV/0!</v>
      </c>
      <c r="AP82" s="14" t="e">
        <f>[4]Final!Z79</f>
        <v>#DIV/0!</v>
      </c>
      <c r="AQ82" s="14" t="e">
        <f>[4]Final!Q79</f>
        <v>#DIV/0!</v>
      </c>
      <c r="AR82" s="10" t="e">
        <f>[4]Final!D79</f>
        <v>#DIV/0!</v>
      </c>
      <c r="AS82" s="10" t="e">
        <f>[4]Final!E79</f>
        <v>#DIV/0!</v>
      </c>
      <c r="AT82" s="10" t="e">
        <f>[4]Final!F79</f>
        <v>#DIV/0!</v>
      </c>
      <c r="AU82" s="11" t="e">
        <f>[4]Final!AL179/10</f>
        <v>#DIV/0!</v>
      </c>
      <c r="AV82" s="11" t="e">
        <f>[4]Final!AP179/10</f>
        <v>#DIV/0!</v>
      </c>
      <c r="AW82" s="10" t="e">
        <f>[4]Final!AS179</f>
        <v>#DIV/0!</v>
      </c>
      <c r="AX82" s="10" t="e">
        <f>[4]Final!AT179</f>
        <v>#DIV/0!</v>
      </c>
      <c r="AY82" s="10" t="e">
        <f>[4]Final!AD179</f>
        <v>#DIV/0!</v>
      </c>
      <c r="AZ82" s="10" t="e">
        <f>[4]Final!AF179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[4]Final!AI179/10</f>
        <v>#DIV/0!</v>
      </c>
      <c r="BD82" s="11" t="e">
        <f>[4]Final!AJ179/10</f>
        <v>#DIV/0!</v>
      </c>
      <c r="BE82" s="11" t="e">
        <f>[4]Final!AK179/10</f>
        <v>#DIV/0!</v>
      </c>
      <c r="BF82" s="11" t="e">
        <f>[4]Final!M179/10</f>
        <v>#DIV/0!</v>
      </c>
      <c r="BG82" s="11" t="e">
        <f>[4]Final!N179/10</f>
        <v>#DIV/0!</v>
      </c>
      <c r="BH82" s="11" t="e">
        <f>[4]Final!O179/10</f>
        <v>#DIV/0!</v>
      </c>
      <c r="BI82" s="14" t="e">
        <f>[4]Final!X179</f>
        <v>#DIV/0!</v>
      </c>
      <c r="BJ82" s="14" t="e">
        <f>[4]Final!Y179</f>
        <v>#DIV/0!</v>
      </c>
      <c r="BK82" s="14" t="e">
        <f>[4]Final!Z179</f>
        <v>#DIV/0!</v>
      </c>
      <c r="BL82" s="14" t="e">
        <f>[4]Final!Q179</f>
        <v>#DIV/0!</v>
      </c>
      <c r="BM82" s="10" t="e">
        <f>[4]Final!D179</f>
        <v>#DIV/0!</v>
      </c>
      <c r="BN82" s="10" t="e">
        <f>[4]Final!E179</f>
        <v>#DIV/0!</v>
      </c>
      <c r="BO82" s="10" t="e">
        <f>[4]Final!F179</f>
        <v>#DIV/0!</v>
      </c>
      <c r="BP82" s="11">
        <f>[4]Data!$BB83/10</f>
        <v>0</v>
      </c>
      <c r="BQ82" s="11">
        <f>[4]Data!$BD83/10</f>
        <v>0</v>
      </c>
      <c r="BR82" s="21" t="e">
        <f>[4]Data!$CR83/10</f>
        <v>#DIV/0!</v>
      </c>
      <c r="BS82" s="22">
        <f>[4]Data!BP83</f>
        <v>4.75754945770448</v>
      </c>
      <c r="BT82" s="22">
        <f>[4]Data!BQ83</f>
        <v>5.61661514604967</v>
      </c>
      <c r="BU82" s="22">
        <f>[4]Data!BR83</f>
        <v>2.4923214552378</v>
      </c>
      <c r="BV82" s="22">
        <f>[4]Data!BS83</f>
        <v>5.74288862187482</v>
      </c>
      <c r="BW82" s="21">
        <f>[4]Data!$AZ83</f>
        <v>103.1</v>
      </c>
      <c r="BX82" s="10"/>
    </row>
    <row r="83" spans="1:76">
      <c r="A83" s="1">
        <v>2020</v>
      </c>
      <c r="B83" s="11" t="e">
        <f>[4]OECD!AB76</f>
        <v>#DIV/0!</v>
      </c>
      <c r="C83" s="11" t="e">
        <f>[4]OECD!EA76</f>
        <v>#DIV/0!</v>
      </c>
      <c r="D83" s="10" t="e">
        <f>[4]OECD!EH76</f>
        <v>#DIV/0!</v>
      </c>
      <c r="E83" s="10" t="e">
        <f>[4]OECD!EI76</f>
        <v>#DIV/0!</v>
      </c>
      <c r="F83" s="10" t="e">
        <f>[4]OECD!CG76</f>
        <v>#DIV/0!</v>
      </c>
      <c r="G83" s="10" t="e">
        <f>[4]OECD!CH76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[4]OECD!Y76</f>
        <v>#DIV/0!</v>
      </c>
      <c r="K83" s="11" t="e">
        <f>[4]OECD!Z76</f>
        <v>#DIV/0!</v>
      </c>
      <c r="L83" s="11" t="e">
        <f>[4]OECD!AA76</f>
        <v>#DIV/0!</v>
      </c>
      <c r="M83" s="11" t="e">
        <f>[4]OECD!AV76</f>
        <v>#DIV/0!</v>
      </c>
      <c r="N83" s="11" t="e">
        <f>[4]OECD!AW76</f>
        <v>#DIV/0!</v>
      </c>
      <c r="O83" s="11" t="e">
        <f>[4]OECD!AX76</f>
        <v>#DIV/0!</v>
      </c>
      <c r="P83" s="14" t="e">
        <f>[4]OECD!BX76</f>
        <v>#DIV/0!</v>
      </c>
      <c r="Q83" s="14" t="e">
        <f>[4]OECD!BY76</f>
        <v>#DIV/0!</v>
      </c>
      <c r="R83" s="14" t="e">
        <f>[4]OECD!BZ76</f>
        <v>#DIV/0!</v>
      </c>
      <c r="S83" s="14" t="e">
        <f>[4]OECD!BR76</f>
        <v>#DIV/0!</v>
      </c>
      <c r="T83" s="10">
        <f>[4]OECD!DR$7</f>
        <v>0.05</v>
      </c>
      <c r="U83" s="10">
        <f>[4]OECD!DS$7</f>
        <v>0.125</v>
      </c>
      <c r="V83" s="10">
        <f>[4]OECD!DT$7</f>
        <v>0.08</v>
      </c>
      <c r="W83" s="16">
        <f>[4]OECD!BM76</f>
        <v>-1</v>
      </c>
      <c r="X83" s="16">
        <f>[4]OECD!BN76</f>
        <v>-1</v>
      </c>
      <c r="Y83" s="16">
        <f>[4]OECD!BO76</f>
        <v>-1</v>
      </c>
      <c r="Z83" s="11" t="e">
        <f>[4]Final!AL80/10</f>
        <v>#DIV/0!</v>
      </c>
      <c r="AA83" s="11" t="e">
        <f>[4]Final!AP80/10</f>
        <v>#DIV/0!</v>
      </c>
      <c r="AB83" s="10" t="e">
        <f>[4]Final!AS80</f>
        <v>#DIV/0!</v>
      </c>
      <c r="AC83" s="10" t="e">
        <f>[4]Final!AT80</f>
        <v>#DIV/0!</v>
      </c>
      <c r="AD83" s="10" t="e">
        <f>[4]Final!AD80</f>
        <v>#DIV/0!</v>
      </c>
      <c r="AE83" s="10" t="e">
        <f>[4]Final!AF80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[4]Final!AI80/10</f>
        <v>#DIV/0!</v>
      </c>
      <c r="AI83" s="11" t="e">
        <f>[4]Final!AJ80/10</f>
        <v>#DIV/0!</v>
      </c>
      <c r="AJ83" s="11" t="e">
        <f>[4]Final!AK80/10</f>
        <v>#DIV/0!</v>
      </c>
      <c r="AK83" s="11" t="e">
        <f>[4]Final!M80/10</f>
        <v>#DIV/0!</v>
      </c>
      <c r="AL83" s="11" t="e">
        <f>[4]Final!N80/10</f>
        <v>#DIV/0!</v>
      </c>
      <c r="AM83" s="11" t="e">
        <f>[4]Final!O80/10</f>
        <v>#DIV/0!</v>
      </c>
      <c r="AN83" s="14" t="e">
        <f>[4]Final!X80</f>
        <v>#DIV/0!</v>
      </c>
      <c r="AO83" s="14" t="e">
        <f>[4]Final!Y80</f>
        <v>#DIV/0!</v>
      </c>
      <c r="AP83" s="14" t="e">
        <f>[4]Final!Z80</f>
        <v>#DIV/0!</v>
      </c>
      <c r="AQ83" s="14" t="e">
        <f>[4]Final!Q80</f>
        <v>#DIV/0!</v>
      </c>
      <c r="AR83" s="10" t="e">
        <f>[4]Final!D80</f>
        <v>#DIV/0!</v>
      </c>
      <c r="AS83" s="10" t="e">
        <f>[4]Final!E80</f>
        <v>#DIV/0!</v>
      </c>
      <c r="AT83" s="10" t="e">
        <f>[4]Final!F80</f>
        <v>#DIV/0!</v>
      </c>
      <c r="AU83" s="11" t="e">
        <f>[4]Final!AL180/10</f>
        <v>#DIV/0!</v>
      </c>
      <c r="AV83" s="11" t="e">
        <f>[4]Final!AP180/10</f>
        <v>#DIV/0!</v>
      </c>
      <c r="AW83" s="10" t="e">
        <f>[4]Final!AS180</f>
        <v>#DIV/0!</v>
      </c>
      <c r="AX83" s="10" t="e">
        <f>[4]Final!AT180</f>
        <v>#DIV/0!</v>
      </c>
      <c r="AY83" s="10" t="e">
        <f>[4]Final!AD180</f>
        <v>#DIV/0!</v>
      </c>
      <c r="AZ83" s="10" t="e">
        <f>[4]Final!AF180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[4]Final!AI180/10</f>
        <v>#DIV/0!</v>
      </c>
      <c r="BD83" s="11" t="e">
        <f>[4]Final!AJ180/10</f>
        <v>#DIV/0!</v>
      </c>
      <c r="BE83" s="11" t="e">
        <f>[4]Final!AK180/10</f>
        <v>#DIV/0!</v>
      </c>
      <c r="BF83" s="11" t="e">
        <f>[4]Final!M180/10</f>
        <v>#DIV/0!</v>
      </c>
      <c r="BG83" s="11" t="e">
        <f>[4]Final!N180/10</f>
        <v>#DIV/0!</v>
      </c>
      <c r="BH83" s="11" t="e">
        <f>[4]Final!O180/10</f>
        <v>#DIV/0!</v>
      </c>
      <c r="BI83" s="14" t="e">
        <f>[4]Final!X180</f>
        <v>#DIV/0!</v>
      </c>
      <c r="BJ83" s="14" t="e">
        <f>[4]Final!Y180</f>
        <v>#DIV/0!</v>
      </c>
      <c r="BK83" s="14" t="e">
        <f>[4]Final!Z180</f>
        <v>#DIV/0!</v>
      </c>
      <c r="BL83" s="14" t="e">
        <f>[4]Final!Q180</f>
        <v>#DIV/0!</v>
      </c>
      <c r="BM83" s="10" t="e">
        <f>[4]Final!D180</f>
        <v>#DIV/0!</v>
      </c>
      <c r="BN83" s="10" t="e">
        <f>[4]Final!E180</f>
        <v>#DIV/0!</v>
      </c>
      <c r="BO83" s="10" t="e">
        <f>[4]Final!F180</f>
        <v>#DIV/0!</v>
      </c>
      <c r="BP83" s="11">
        <f>[4]Data!$BB84/10</f>
        <v>0</v>
      </c>
      <c r="BQ83" s="11">
        <f>[4]Data!$BD84/10</f>
        <v>0</v>
      </c>
      <c r="BR83" s="21" t="e">
        <f>[4]Data!$CR84/10</f>
        <v>#DIV/0!</v>
      </c>
      <c r="BS83" s="22">
        <f>[4]Data!BP84</f>
        <v>0</v>
      </c>
      <c r="BT83" s="22">
        <f>[4]Data!BQ84</f>
        <v>0</v>
      </c>
      <c r="BU83" s="22">
        <f>[4]Data!BR84</f>
        <v>0</v>
      </c>
      <c r="BV83" s="22">
        <f>[4]Data!BS84</f>
        <v>0</v>
      </c>
      <c r="BW83" s="21">
        <f>[4]Data!$AZ84</f>
        <v>102.7</v>
      </c>
      <c r="BX83" s="10"/>
    </row>
    <row r="84" spans="1:76">
      <c r="A84" s="1">
        <v>2021</v>
      </c>
      <c r="B84" s="11" t="e">
        <f>[4]OECD!AB77</f>
        <v>#DIV/0!</v>
      </c>
      <c r="C84" s="11" t="e">
        <f>[4]OECD!EA77</f>
        <v>#DIV/0!</v>
      </c>
      <c r="D84" s="10" t="e">
        <f>[4]OECD!EH77</f>
        <v>#DIV/0!</v>
      </c>
      <c r="E84" s="10" t="e">
        <f>[4]OECD!EI77</f>
        <v>#DIV/0!</v>
      </c>
      <c r="F84" s="10" t="e">
        <f>[4]OECD!CG77</f>
        <v>#DIV/0!</v>
      </c>
      <c r="G84" s="10" t="e">
        <f>[4]OECD!CH77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[4]OECD!Y77</f>
        <v>#DIV/0!</v>
      </c>
      <c r="K84" s="11" t="e">
        <f>[4]OECD!Z77</f>
        <v>#DIV/0!</v>
      </c>
      <c r="L84" s="11" t="e">
        <f>[4]OECD!AA77</f>
        <v>#DIV/0!</v>
      </c>
      <c r="M84" s="11" t="e">
        <f>[4]OECD!AV77</f>
        <v>#DIV/0!</v>
      </c>
      <c r="N84" s="11" t="e">
        <f>[4]OECD!AW77</f>
        <v>#DIV/0!</v>
      </c>
      <c r="O84" s="11" t="e">
        <f>[4]OECD!AX77</f>
        <v>#DIV/0!</v>
      </c>
      <c r="P84" s="14" t="e">
        <f>[4]OECD!BX77</f>
        <v>#DIV/0!</v>
      </c>
      <c r="Q84" s="14" t="e">
        <f>[4]OECD!BY77</f>
        <v>#DIV/0!</v>
      </c>
      <c r="R84" s="14" t="e">
        <f>[4]OECD!BZ77</f>
        <v>#DIV/0!</v>
      </c>
      <c r="S84" s="14" t="e">
        <f>[4]OECD!BR77</f>
        <v>#DIV/0!</v>
      </c>
      <c r="T84" s="10">
        <f>[4]OECD!DR$7</f>
        <v>0.05</v>
      </c>
      <c r="U84" s="10">
        <f>[4]OECD!DS$7</f>
        <v>0.125</v>
      </c>
      <c r="V84" s="10">
        <f>[4]OECD!DT$7</f>
        <v>0.08</v>
      </c>
      <c r="W84" s="16" t="e">
        <f>[4]OECD!BM77</f>
        <v>#DIV/0!</v>
      </c>
      <c r="X84" s="16" t="e">
        <f>[4]OECD!BN77</f>
        <v>#DIV/0!</v>
      </c>
      <c r="Y84" s="16" t="e">
        <f>[4]OECD!BO77</f>
        <v>#DIV/0!</v>
      </c>
      <c r="Z84" s="11" t="e">
        <f>[4]Final!AL81/10</f>
        <v>#DIV/0!</v>
      </c>
      <c r="AA84" s="11" t="e">
        <f>[4]Final!AP81/10</f>
        <v>#DIV/0!</v>
      </c>
      <c r="AB84" s="10" t="e">
        <f>[4]Final!AS81</f>
        <v>#DIV/0!</v>
      </c>
      <c r="AC84" s="10" t="e">
        <f>[4]Final!AT81</f>
        <v>#DIV/0!</v>
      </c>
      <c r="AD84" s="10" t="e">
        <f>[4]Final!AD81</f>
        <v>#DIV/0!</v>
      </c>
      <c r="AE84" s="10" t="e">
        <f>[4]Final!AF81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[4]Final!AI81/10</f>
        <v>#DIV/0!</v>
      </c>
      <c r="AI84" s="11" t="e">
        <f>[4]Final!AJ81/10</f>
        <v>#DIV/0!</v>
      </c>
      <c r="AJ84" s="11" t="e">
        <f>[4]Final!AK81/10</f>
        <v>#DIV/0!</v>
      </c>
      <c r="AK84" s="11" t="e">
        <f>[4]Final!M81/10</f>
        <v>#DIV/0!</v>
      </c>
      <c r="AL84" s="11" t="e">
        <f>[4]Final!N81/10</f>
        <v>#DIV/0!</v>
      </c>
      <c r="AM84" s="11" t="e">
        <f>[4]Final!O81/10</f>
        <v>#DIV/0!</v>
      </c>
      <c r="AN84" s="14" t="e">
        <f>[4]Final!X81</f>
        <v>#DIV/0!</v>
      </c>
      <c r="AO84" s="14" t="e">
        <f>[4]Final!Y81</f>
        <v>#DIV/0!</v>
      </c>
      <c r="AP84" s="14" t="e">
        <f>[4]Final!Z81</f>
        <v>#DIV/0!</v>
      </c>
      <c r="AQ84" s="14" t="e">
        <f>[4]Final!Q81</f>
        <v>#DIV/0!</v>
      </c>
      <c r="AR84" s="10" t="e">
        <f>[4]Final!D81</f>
        <v>#DIV/0!</v>
      </c>
      <c r="AS84" s="10" t="e">
        <f>[4]Final!E81</f>
        <v>#DIV/0!</v>
      </c>
      <c r="AT84" s="10" t="e">
        <f>[4]Final!F81</f>
        <v>#DIV/0!</v>
      </c>
      <c r="AU84" s="11" t="e">
        <f>[4]Final!AL181/10</f>
        <v>#DIV/0!</v>
      </c>
      <c r="AV84" s="11" t="e">
        <f>[4]Final!AP181/10</f>
        <v>#DIV/0!</v>
      </c>
      <c r="AW84" s="10" t="e">
        <f>[4]Final!AS181</f>
        <v>#DIV/0!</v>
      </c>
      <c r="AX84" s="10" t="e">
        <f>[4]Final!AT181</f>
        <v>#DIV/0!</v>
      </c>
      <c r="AY84" s="10" t="e">
        <f>[4]Final!AD181</f>
        <v>#DIV/0!</v>
      </c>
      <c r="AZ84" s="10" t="e">
        <f>[4]Final!AF181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[4]Final!AI181/10</f>
        <v>#DIV/0!</v>
      </c>
      <c r="BD84" s="11" t="e">
        <f>[4]Final!AJ181/10</f>
        <v>#DIV/0!</v>
      </c>
      <c r="BE84" s="11" t="e">
        <f>[4]Final!AK181/10</f>
        <v>#DIV/0!</v>
      </c>
      <c r="BF84" s="11" t="e">
        <f>[4]Final!M181/10</f>
        <v>#DIV/0!</v>
      </c>
      <c r="BG84" s="11" t="e">
        <f>[4]Final!N181/10</f>
        <v>#DIV/0!</v>
      </c>
      <c r="BH84" s="11" t="e">
        <f>[4]Final!O181/10</f>
        <v>#DIV/0!</v>
      </c>
      <c r="BI84" s="14" t="e">
        <f>[4]Final!X181</f>
        <v>#DIV/0!</v>
      </c>
      <c r="BJ84" s="14" t="e">
        <f>[4]Final!Y181</f>
        <v>#DIV/0!</v>
      </c>
      <c r="BK84" s="14" t="e">
        <f>[4]Final!Z181</f>
        <v>#DIV/0!</v>
      </c>
      <c r="BL84" s="14" t="e">
        <f>[4]Final!Q181</f>
        <v>#DIV/0!</v>
      </c>
      <c r="BM84" s="10" t="e">
        <f>[4]Final!D181</f>
        <v>#DIV/0!</v>
      </c>
      <c r="BN84" s="10" t="e">
        <f>[4]Final!E181</f>
        <v>#DIV/0!</v>
      </c>
      <c r="BO84" s="10" t="e">
        <f>[4]Final!F181</f>
        <v>#DIV/0!</v>
      </c>
      <c r="BP84" s="11">
        <f>[4]Data!$BB85/10</f>
        <v>0</v>
      </c>
      <c r="BQ84" s="11">
        <f>[4]Data!$BD85/10</f>
        <v>0</v>
      </c>
      <c r="BR84" s="21" t="e">
        <f>[4]Data!$CR85/10</f>
        <v>#DIV/0!</v>
      </c>
      <c r="BS84" s="22">
        <f>[4]Data!BP85</f>
        <v>0</v>
      </c>
      <c r="BT84" s="22">
        <f>[4]Data!BQ85</f>
        <v>0</v>
      </c>
      <c r="BU84" s="22">
        <f>[4]Data!BR85</f>
        <v>0</v>
      </c>
      <c r="BV84" s="22">
        <f>[4]Data!BS85</f>
        <v>0</v>
      </c>
      <c r="BW84" s="21" t="e">
        <f>[4]Data!$AZ85</f>
        <v>#REF!</v>
      </c>
      <c r="BX84" s="10"/>
    </row>
    <row r="85" spans="1:76">
      <c r="A85" s="1">
        <v>2022</v>
      </c>
      <c r="B85" s="11" t="e">
        <f>[4]OECD!AB78</f>
        <v>#DIV/0!</v>
      </c>
      <c r="C85" s="11" t="e">
        <f>[4]OECD!EA78</f>
        <v>#DIV/0!</v>
      </c>
      <c r="D85" s="10" t="e">
        <f>[4]OECD!EH78</f>
        <v>#DIV/0!</v>
      </c>
      <c r="E85" s="10" t="e">
        <f>[4]OECD!EI78</f>
        <v>#DIV/0!</v>
      </c>
      <c r="F85" s="10" t="e">
        <f>[4]OECD!CG78</f>
        <v>#DIV/0!</v>
      </c>
      <c r="G85" s="10" t="e">
        <f>[4]OECD!CH78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[4]OECD!Y78</f>
        <v>#DIV/0!</v>
      </c>
      <c r="K85" s="11" t="e">
        <f>[4]OECD!Z78</f>
        <v>#DIV/0!</v>
      </c>
      <c r="L85" s="11" t="e">
        <f>[4]OECD!AA78</f>
        <v>#DIV/0!</v>
      </c>
      <c r="M85" s="11" t="e">
        <f>[4]OECD!AV78</f>
        <v>#DIV/0!</v>
      </c>
      <c r="N85" s="11" t="e">
        <f>[4]OECD!AW78</f>
        <v>#DIV/0!</v>
      </c>
      <c r="O85" s="11" t="e">
        <f>[4]OECD!AX78</f>
        <v>#DIV/0!</v>
      </c>
      <c r="P85" s="14" t="e">
        <f>[4]OECD!BX78</f>
        <v>#DIV/0!</v>
      </c>
      <c r="Q85" s="14" t="e">
        <f>[4]OECD!BY78</f>
        <v>#DIV/0!</v>
      </c>
      <c r="R85" s="14" t="e">
        <f>[4]OECD!BZ78</f>
        <v>#DIV/0!</v>
      </c>
      <c r="S85" s="14" t="e">
        <f>[4]OECD!BR78</f>
        <v>#DIV/0!</v>
      </c>
      <c r="T85" s="10">
        <f>[4]OECD!DR$7</f>
        <v>0.05</v>
      </c>
      <c r="U85" s="10">
        <f>[4]OECD!DS$7</f>
        <v>0.125</v>
      </c>
      <c r="V85" s="10">
        <f>[4]OECD!DT$7</f>
        <v>0.08</v>
      </c>
      <c r="W85" s="16" t="e">
        <f>[4]OECD!BM78</f>
        <v>#DIV/0!</v>
      </c>
      <c r="X85" s="16" t="e">
        <f>[4]OECD!BN78</f>
        <v>#DIV/0!</v>
      </c>
      <c r="Y85" s="16" t="e">
        <f>[4]OECD!BO78</f>
        <v>#DIV/0!</v>
      </c>
      <c r="Z85" s="11" t="e">
        <f>[4]Final!AL82/10</f>
        <v>#DIV/0!</v>
      </c>
      <c r="AA85" s="11" t="e">
        <f>[4]Final!AP82/10</f>
        <v>#DIV/0!</v>
      </c>
      <c r="AB85" s="10" t="e">
        <f>[4]Final!AS82</f>
        <v>#DIV/0!</v>
      </c>
      <c r="AC85" s="10" t="e">
        <f>[4]Final!AT82</f>
        <v>#DIV/0!</v>
      </c>
      <c r="AD85" s="10" t="e">
        <f>[4]Final!AD82</f>
        <v>#DIV/0!</v>
      </c>
      <c r="AE85" s="10" t="e">
        <f>[4]Final!AF82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[4]Final!AI82/10</f>
        <v>#DIV/0!</v>
      </c>
      <c r="AI85" s="11" t="e">
        <f>[4]Final!AJ82/10</f>
        <v>#DIV/0!</v>
      </c>
      <c r="AJ85" s="11" t="e">
        <f>[4]Final!AK82/10</f>
        <v>#DIV/0!</v>
      </c>
      <c r="AK85" s="11" t="e">
        <f>[4]Final!M82/10</f>
        <v>#DIV/0!</v>
      </c>
      <c r="AL85" s="11" t="e">
        <f>[4]Final!N82/10</f>
        <v>#DIV/0!</v>
      </c>
      <c r="AM85" s="11" t="e">
        <f>[4]Final!O82/10</f>
        <v>#DIV/0!</v>
      </c>
      <c r="AN85" s="14" t="e">
        <f>[4]Final!X82</f>
        <v>#DIV/0!</v>
      </c>
      <c r="AO85" s="14" t="e">
        <f>[4]Final!Y82</f>
        <v>#DIV/0!</v>
      </c>
      <c r="AP85" s="14" t="e">
        <f>[4]Final!Z82</f>
        <v>#DIV/0!</v>
      </c>
      <c r="AQ85" s="14" t="e">
        <f>[4]Final!Q82</f>
        <v>#DIV/0!</v>
      </c>
      <c r="AR85" s="10" t="e">
        <f>[4]Final!D82</f>
        <v>#DIV/0!</v>
      </c>
      <c r="AS85" s="10" t="e">
        <f>[4]Final!E82</f>
        <v>#DIV/0!</v>
      </c>
      <c r="AT85" s="10" t="e">
        <f>[4]Final!F82</f>
        <v>#DIV/0!</v>
      </c>
      <c r="AU85" s="11" t="e">
        <f>[4]Final!AL182/10</f>
        <v>#DIV/0!</v>
      </c>
      <c r="AV85" s="11" t="e">
        <f>[4]Final!AP182/10</f>
        <v>#DIV/0!</v>
      </c>
      <c r="AW85" s="10" t="e">
        <f>[4]Final!AS182</f>
        <v>#DIV/0!</v>
      </c>
      <c r="AX85" s="10" t="e">
        <f>[4]Final!AT182</f>
        <v>#DIV/0!</v>
      </c>
      <c r="AY85" s="10" t="e">
        <f>[4]Final!AD182</f>
        <v>#DIV/0!</v>
      </c>
      <c r="AZ85" s="10" t="e">
        <f>[4]Final!AF182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[4]Final!AI182/10</f>
        <v>#DIV/0!</v>
      </c>
      <c r="BD85" s="11" t="e">
        <f>[4]Final!AJ182/10</f>
        <v>#DIV/0!</v>
      </c>
      <c r="BE85" s="11" t="e">
        <f>[4]Final!AK182/10</f>
        <v>#DIV/0!</v>
      </c>
      <c r="BF85" s="11" t="e">
        <f>[4]Final!M182/10</f>
        <v>#DIV/0!</v>
      </c>
      <c r="BG85" s="11" t="e">
        <f>[4]Final!N182/10</f>
        <v>#DIV/0!</v>
      </c>
      <c r="BH85" s="11" t="e">
        <f>[4]Final!O182/10</f>
        <v>#DIV/0!</v>
      </c>
      <c r="BI85" s="14" t="e">
        <f>[4]Final!X182</f>
        <v>#DIV/0!</v>
      </c>
      <c r="BJ85" s="14" t="e">
        <f>[4]Final!Y182</f>
        <v>#DIV/0!</v>
      </c>
      <c r="BK85" s="14" t="e">
        <f>[4]Final!Z182</f>
        <v>#DIV/0!</v>
      </c>
      <c r="BL85" s="14" t="e">
        <f>[4]Final!Q182</f>
        <v>#DIV/0!</v>
      </c>
      <c r="BM85" s="10" t="e">
        <f>[4]Final!D182</f>
        <v>#DIV/0!</v>
      </c>
      <c r="BN85" s="10" t="e">
        <f>[4]Final!E182</f>
        <v>#DIV/0!</v>
      </c>
      <c r="BO85" s="10" t="e">
        <f>[4]Final!F182</f>
        <v>#DIV/0!</v>
      </c>
      <c r="BP85" s="11">
        <f>[4]Data!$BB86/10</f>
        <v>0</v>
      </c>
      <c r="BQ85" s="11">
        <f>[4]Data!$BD86/10</f>
        <v>0</v>
      </c>
      <c r="BR85" s="21" t="e">
        <f>[4]Data!$CR86/10</f>
        <v>#DIV/0!</v>
      </c>
      <c r="BS85" s="22">
        <f>[4]Data!BP86</f>
        <v>0</v>
      </c>
      <c r="BT85" s="22">
        <f>[4]Data!BQ86</f>
        <v>0</v>
      </c>
      <c r="BU85" s="22">
        <f>[4]Data!BR86</f>
        <v>0</v>
      </c>
      <c r="BV85" s="22">
        <f>[4]Data!BS86</f>
        <v>0</v>
      </c>
      <c r="BW85" s="21" t="e">
        <f>[4]Data!$AZ86</f>
        <v>#REF!</v>
      </c>
      <c r="BX85" s="10"/>
    </row>
    <row r="86" spans="1:76">
      <c r="A86" s="1">
        <v>2023</v>
      </c>
      <c r="B86" s="11" t="e">
        <f>[4]OECD!AB79</f>
        <v>#DIV/0!</v>
      </c>
      <c r="C86" s="11" t="e">
        <f>[4]OECD!EA79</f>
        <v>#DIV/0!</v>
      </c>
      <c r="D86" s="10" t="e">
        <f>[4]OECD!EH79</f>
        <v>#DIV/0!</v>
      </c>
      <c r="E86" s="10" t="e">
        <f>[4]OECD!EI79</f>
        <v>#DIV/0!</v>
      </c>
      <c r="F86" s="10" t="e">
        <f>[4]OECD!CG79</f>
        <v>#DIV/0!</v>
      </c>
      <c r="G86" s="10" t="e">
        <f>[4]OECD!CH79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[4]OECD!Y79</f>
        <v>#DIV/0!</v>
      </c>
      <c r="K86" s="11" t="e">
        <f>[4]OECD!Z79</f>
        <v>#DIV/0!</v>
      </c>
      <c r="L86" s="11" t="e">
        <f>[4]OECD!AA79</f>
        <v>#DIV/0!</v>
      </c>
      <c r="M86" s="11" t="e">
        <f>[4]OECD!AV79</f>
        <v>#DIV/0!</v>
      </c>
      <c r="N86" s="11" t="e">
        <f>[4]OECD!AW79</f>
        <v>#DIV/0!</v>
      </c>
      <c r="O86" s="11" t="e">
        <f>[4]OECD!AX79</f>
        <v>#DIV/0!</v>
      </c>
      <c r="P86" s="14" t="e">
        <f>[4]OECD!BX79</f>
        <v>#DIV/0!</v>
      </c>
      <c r="Q86" s="14" t="e">
        <f>[4]OECD!BY79</f>
        <v>#DIV/0!</v>
      </c>
      <c r="R86" s="14" t="e">
        <f>[4]OECD!BZ79</f>
        <v>#DIV/0!</v>
      </c>
      <c r="S86" s="14" t="e">
        <f>[4]OECD!BR79</f>
        <v>#DIV/0!</v>
      </c>
      <c r="T86" s="10">
        <f>[4]OECD!DR$7</f>
        <v>0.05</v>
      </c>
      <c r="U86" s="10">
        <f>[4]OECD!DS$7</f>
        <v>0.125</v>
      </c>
      <c r="V86" s="10">
        <f>[4]OECD!DT$7</f>
        <v>0.08</v>
      </c>
      <c r="W86" s="16" t="e">
        <f>[4]OECD!BM79</f>
        <v>#DIV/0!</v>
      </c>
      <c r="X86" s="16" t="e">
        <f>[4]OECD!BN79</f>
        <v>#DIV/0!</v>
      </c>
      <c r="Y86" s="16" t="e">
        <f>[4]OECD!BO79</f>
        <v>#DIV/0!</v>
      </c>
      <c r="Z86" s="11" t="e">
        <f>[4]Final!AL83/10</f>
        <v>#DIV/0!</v>
      </c>
      <c r="AA86" s="11" t="e">
        <f>[4]Final!AP83/10</f>
        <v>#DIV/0!</v>
      </c>
      <c r="AB86" s="10" t="e">
        <f>[4]Final!AS83</f>
        <v>#DIV/0!</v>
      </c>
      <c r="AC86" s="10" t="e">
        <f>[4]Final!AT83</f>
        <v>#DIV/0!</v>
      </c>
      <c r="AD86" s="10" t="e">
        <f>[4]Final!AD83</f>
        <v>#DIV/0!</v>
      </c>
      <c r="AE86" s="10" t="e">
        <f>[4]Final!AF83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[4]Final!AI83/10</f>
        <v>#DIV/0!</v>
      </c>
      <c r="AI86" s="11" t="e">
        <f>[4]Final!AJ83/10</f>
        <v>#DIV/0!</v>
      </c>
      <c r="AJ86" s="11" t="e">
        <f>[4]Final!AK83/10</f>
        <v>#DIV/0!</v>
      </c>
      <c r="AK86" s="11" t="e">
        <f>[4]Final!M83/10</f>
        <v>#DIV/0!</v>
      </c>
      <c r="AL86" s="11" t="e">
        <f>[4]Final!N83/10</f>
        <v>#DIV/0!</v>
      </c>
      <c r="AM86" s="11" t="e">
        <f>[4]Final!O83/10</f>
        <v>#DIV/0!</v>
      </c>
      <c r="AN86" s="14" t="e">
        <f>[4]Final!X83</f>
        <v>#DIV/0!</v>
      </c>
      <c r="AO86" s="14" t="e">
        <f>[4]Final!Y83</f>
        <v>#DIV/0!</v>
      </c>
      <c r="AP86" s="14" t="e">
        <f>[4]Final!Z83</f>
        <v>#DIV/0!</v>
      </c>
      <c r="AQ86" s="14" t="e">
        <f>[4]Final!Q83</f>
        <v>#DIV/0!</v>
      </c>
      <c r="AR86" s="10" t="e">
        <f>[4]Final!D83</f>
        <v>#DIV/0!</v>
      </c>
      <c r="AS86" s="10" t="e">
        <f>[4]Final!E83</f>
        <v>#DIV/0!</v>
      </c>
      <c r="AT86" s="10" t="e">
        <f>[4]Final!F83</f>
        <v>#DIV/0!</v>
      </c>
      <c r="AU86" s="11" t="e">
        <f>[4]Final!AL183/10</f>
        <v>#DIV/0!</v>
      </c>
      <c r="AV86" s="11" t="e">
        <f>[4]Final!AP183/10</f>
        <v>#DIV/0!</v>
      </c>
      <c r="AW86" s="10" t="e">
        <f>[4]Final!AS183</f>
        <v>#DIV/0!</v>
      </c>
      <c r="AX86" s="10" t="e">
        <f>[4]Final!AT183</f>
        <v>#DIV/0!</v>
      </c>
      <c r="AY86" s="10" t="e">
        <f>[4]Final!AD183</f>
        <v>#DIV/0!</v>
      </c>
      <c r="AZ86" s="10" t="e">
        <f>[4]Final!AF183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[4]Final!AI183/10</f>
        <v>#DIV/0!</v>
      </c>
      <c r="BD86" s="11" t="e">
        <f>[4]Final!AJ183/10</f>
        <v>#DIV/0!</v>
      </c>
      <c r="BE86" s="11" t="e">
        <f>[4]Final!AK183/10</f>
        <v>#DIV/0!</v>
      </c>
      <c r="BF86" s="11" t="e">
        <f>[4]Final!M183/10</f>
        <v>#DIV/0!</v>
      </c>
      <c r="BG86" s="11" t="e">
        <f>[4]Final!N183/10</f>
        <v>#DIV/0!</v>
      </c>
      <c r="BH86" s="11" t="e">
        <f>[4]Final!O183/10</f>
        <v>#DIV/0!</v>
      </c>
      <c r="BI86" s="14" t="e">
        <f>[4]Final!X183</f>
        <v>#DIV/0!</v>
      </c>
      <c r="BJ86" s="14" t="e">
        <f>[4]Final!Y183</f>
        <v>#DIV/0!</v>
      </c>
      <c r="BK86" s="14" t="e">
        <f>[4]Final!Z183</f>
        <v>#DIV/0!</v>
      </c>
      <c r="BL86" s="14" t="e">
        <f>[4]Final!Q183</f>
        <v>#DIV/0!</v>
      </c>
      <c r="BM86" s="10" t="e">
        <f>[4]Final!D183</f>
        <v>#DIV/0!</v>
      </c>
      <c r="BN86" s="10" t="e">
        <f>[4]Final!E183</f>
        <v>#DIV/0!</v>
      </c>
      <c r="BO86" s="10" t="e">
        <f>[4]Final!F183</f>
        <v>#DIV/0!</v>
      </c>
      <c r="BP86" s="11">
        <f>[4]Data!$BB87/10</f>
        <v>0</v>
      </c>
      <c r="BQ86" s="11">
        <f>[4]Data!$BD87/10</f>
        <v>0</v>
      </c>
      <c r="BR86" s="21" t="e">
        <f>[4]Data!$CR87/10</f>
        <v>#DIV/0!</v>
      </c>
      <c r="BS86" s="22">
        <f>[4]Data!BP87</f>
        <v>0</v>
      </c>
      <c r="BT86" s="22">
        <f>[4]Data!BQ87</f>
        <v>0</v>
      </c>
      <c r="BU86" s="22">
        <f>[4]Data!BR87</f>
        <v>0</v>
      </c>
      <c r="BV86" s="22">
        <f>[4]Data!BS87</f>
        <v>0</v>
      </c>
      <c r="BW86" s="21" t="e">
        <f>[4]Data!$AZ87</f>
        <v>#REF!</v>
      </c>
      <c r="BX86" s="10"/>
    </row>
    <row r="87" spans="1:76">
      <c r="A87" s="1">
        <v>2024</v>
      </c>
      <c r="B87" s="11" t="e">
        <f>[4]OECD!AB80</f>
        <v>#DIV/0!</v>
      </c>
      <c r="C87" s="11" t="e">
        <f>[4]OECD!EA80</f>
        <v>#DIV/0!</v>
      </c>
      <c r="D87" s="10" t="e">
        <f>[4]OECD!EH80</f>
        <v>#DIV/0!</v>
      </c>
      <c r="E87" s="10" t="e">
        <f>[4]OECD!EI80</f>
        <v>#DIV/0!</v>
      </c>
      <c r="F87" s="10" t="e">
        <f>[4]OECD!CG80</f>
        <v>#DIV/0!</v>
      </c>
      <c r="G87" s="10" t="e">
        <f>[4]OECD!CH80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[4]OECD!Y80</f>
        <v>#DIV/0!</v>
      </c>
      <c r="K87" s="11" t="e">
        <f>[4]OECD!Z80</f>
        <v>#DIV/0!</v>
      </c>
      <c r="L87" s="11" t="e">
        <f>[4]OECD!AA80</f>
        <v>#DIV/0!</v>
      </c>
      <c r="M87" s="11" t="e">
        <f>[4]OECD!AV80</f>
        <v>#DIV/0!</v>
      </c>
      <c r="N87" s="11" t="e">
        <f>[4]OECD!AW80</f>
        <v>#DIV/0!</v>
      </c>
      <c r="O87" s="11" t="e">
        <f>[4]OECD!AX80</f>
        <v>#DIV/0!</v>
      </c>
      <c r="P87" s="14" t="e">
        <f>[4]OECD!BX80</f>
        <v>#DIV/0!</v>
      </c>
      <c r="Q87" s="14" t="e">
        <f>[4]OECD!BY80</f>
        <v>#DIV/0!</v>
      </c>
      <c r="R87" s="14" t="e">
        <f>[4]OECD!BZ80</f>
        <v>#DIV/0!</v>
      </c>
      <c r="S87" s="14" t="e">
        <f>[4]OECD!BR80</f>
        <v>#DIV/0!</v>
      </c>
      <c r="T87" s="10">
        <f>[4]OECD!DR$7</f>
        <v>0.05</v>
      </c>
      <c r="U87" s="10">
        <f>[4]OECD!DS$7</f>
        <v>0.125</v>
      </c>
      <c r="V87" s="10">
        <f>[4]OECD!DT$7</f>
        <v>0.08</v>
      </c>
      <c r="W87" s="16" t="e">
        <f>[4]OECD!BM80</f>
        <v>#DIV/0!</v>
      </c>
      <c r="X87" s="16" t="e">
        <f>[4]OECD!BN80</f>
        <v>#DIV/0!</v>
      </c>
      <c r="Y87" s="16" t="e">
        <f>[4]OECD!BO80</f>
        <v>#DIV/0!</v>
      </c>
      <c r="Z87" s="11" t="e">
        <f>[4]Final!AL84/10</f>
        <v>#DIV/0!</v>
      </c>
      <c r="AA87" s="11" t="e">
        <f>[4]Final!AP84/10</f>
        <v>#DIV/0!</v>
      </c>
      <c r="AB87" s="10" t="e">
        <f>[4]Final!AS84</f>
        <v>#DIV/0!</v>
      </c>
      <c r="AC87" s="10" t="e">
        <f>[4]Final!AT84</f>
        <v>#DIV/0!</v>
      </c>
      <c r="AD87" s="10" t="e">
        <f>[4]Final!AD84</f>
        <v>#DIV/0!</v>
      </c>
      <c r="AE87" s="10" t="e">
        <f>[4]Final!AF84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[4]Final!AI84/10</f>
        <v>#DIV/0!</v>
      </c>
      <c r="AI87" s="11" t="e">
        <f>[4]Final!AJ84/10</f>
        <v>#DIV/0!</v>
      </c>
      <c r="AJ87" s="11" t="e">
        <f>[4]Final!AK84/10</f>
        <v>#DIV/0!</v>
      </c>
      <c r="AK87" s="11" t="e">
        <f>[4]Final!M84/10</f>
        <v>#DIV/0!</v>
      </c>
      <c r="AL87" s="11" t="e">
        <f>[4]Final!N84/10</f>
        <v>#DIV/0!</v>
      </c>
      <c r="AM87" s="11" t="e">
        <f>[4]Final!O84/10</f>
        <v>#DIV/0!</v>
      </c>
      <c r="AN87" s="14" t="e">
        <f>[4]Final!X84</f>
        <v>#DIV/0!</v>
      </c>
      <c r="AO87" s="14" t="e">
        <f>[4]Final!Y84</f>
        <v>#DIV/0!</v>
      </c>
      <c r="AP87" s="14" t="e">
        <f>[4]Final!Z84</f>
        <v>#DIV/0!</v>
      </c>
      <c r="AQ87" s="14" t="e">
        <f>[4]Final!Q84</f>
        <v>#DIV/0!</v>
      </c>
      <c r="AR87" s="10" t="e">
        <f>[4]Final!D84</f>
        <v>#DIV/0!</v>
      </c>
      <c r="AS87" s="10" t="e">
        <f>[4]Final!E84</f>
        <v>#DIV/0!</v>
      </c>
      <c r="AT87" s="10" t="e">
        <f>[4]Final!F84</f>
        <v>#DIV/0!</v>
      </c>
      <c r="AU87" s="11" t="e">
        <f>[4]Final!AL184/10</f>
        <v>#DIV/0!</v>
      </c>
      <c r="AV87" s="11" t="e">
        <f>[4]Final!AP184/10</f>
        <v>#DIV/0!</v>
      </c>
      <c r="AW87" s="10" t="e">
        <f>[4]Final!AS184</f>
        <v>#DIV/0!</v>
      </c>
      <c r="AX87" s="10" t="e">
        <f>[4]Final!AT184</f>
        <v>#DIV/0!</v>
      </c>
      <c r="AY87" s="10" t="e">
        <f>[4]Final!AD184</f>
        <v>#DIV/0!</v>
      </c>
      <c r="AZ87" s="10" t="e">
        <f>[4]Final!AF184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[4]Final!AI184/10</f>
        <v>#DIV/0!</v>
      </c>
      <c r="BD87" s="11" t="e">
        <f>[4]Final!AJ184/10</f>
        <v>#DIV/0!</v>
      </c>
      <c r="BE87" s="11" t="e">
        <f>[4]Final!AK184/10</f>
        <v>#DIV/0!</v>
      </c>
      <c r="BF87" s="11" t="e">
        <f>[4]Final!M184/10</f>
        <v>#DIV/0!</v>
      </c>
      <c r="BG87" s="11" t="e">
        <f>[4]Final!N184/10</f>
        <v>#DIV/0!</v>
      </c>
      <c r="BH87" s="11" t="e">
        <f>[4]Final!O184/10</f>
        <v>#DIV/0!</v>
      </c>
      <c r="BI87" s="14" t="e">
        <f>[4]Final!X184</f>
        <v>#DIV/0!</v>
      </c>
      <c r="BJ87" s="14" t="e">
        <f>[4]Final!Y184</f>
        <v>#DIV/0!</v>
      </c>
      <c r="BK87" s="14" t="e">
        <f>[4]Final!Z184</f>
        <v>#DIV/0!</v>
      </c>
      <c r="BL87" s="14" t="e">
        <f>[4]Final!Q184</f>
        <v>#DIV/0!</v>
      </c>
      <c r="BM87" s="10" t="e">
        <f>[4]Final!D184</f>
        <v>#DIV/0!</v>
      </c>
      <c r="BN87" s="10" t="e">
        <f>[4]Final!E184</f>
        <v>#DIV/0!</v>
      </c>
      <c r="BO87" s="10" t="e">
        <f>[4]Final!F184</f>
        <v>#DIV/0!</v>
      </c>
      <c r="BP87" s="11">
        <f>[4]Data!$BB88/10</f>
        <v>0</v>
      </c>
      <c r="BQ87" s="11">
        <f>[4]Data!$BD88/10</f>
        <v>0</v>
      </c>
      <c r="BR87" s="21" t="e">
        <f>[4]Data!$CR88/10</f>
        <v>#DIV/0!</v>
      </c>
      <c r="BS87" s="22">
        <f>[4]Data!BP88</f>
        <v>0</v>
      </c>
      <c r="BT87" s="22">
        <f>[4]Data!BQ88</f>
        <v>0</v>
      </c>
      <c r="BU87" s="22">
        <f>[4]Data!BR88</f>
        <v>0</v>
      </c>
      <c r="BV87" s="22">
        <f>[4]Data!BS88</f>
        <v>0</v>
      </c>
      <c r="BW87" s="21" t="e">
        <f>[4]Data!$AZ88</f>
        <v>#REF!</v>
      </c>
      <c r="BX87" s="10"/>
    </row>
    <row r="88" spans="1:76">
      <c r="A88" s="1">
        <v>2025</v>
      </c>
      <c r="B88" s="11" t="e">
        <f>[4]OECD!AB81</f>
        <v>#DIV/0!</v>
      </c>
      <c r="C88" s="11" t="e">
        <f>[4]OECD!EA81</f>
        <v>#DIV/0!</v>
      </c>
      <c r="D88" s="10" t="e">
        <f>[4]OECD!EH81</f>
        <v>#DIV/0!</v>
      </c>
      <c r="E88" s="10" t="e">
        <f>[4]OECD!EI81</f>
        <v>#DIV/0!</v>
      </c>
      <c r="F88" s="10" t="e">
        <f>[4]OECD!CG81</f>
        <v>#DIV/0!</v>
      </c>
      <c r="G88" s="10" t="e">
        <f>[4]OECD!CH81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[4]OECD!Y81</f>
        <v>#DIV/0!</v>
      </c>
      <c r="K88" s="11" t="e">
        <f>[4]OECD!Z81</f>
        <v>#DIV/0!</v>
      </c>
      <c r="L88" s="11" t="e">
        <f>[4]OECD!AA81</f>
        <v>#DIV/0!</v>
      </c>
      <c r="M88" s="11" t="e">
        <f>[4]OECD!AV81</f>
        <v>#DIV/0!</v>
      </c>
      <c r="N88" s="11" t="e">
        <f>[4]OECD!AW81</f>
        <v>#DIV/0!</v>
      </c>
      <c r="O88" s="11" t="e">
        <f>[4]OECD!AX81</f>
        <v>#DIV/0!</v>
      </c>
      <c r="P88" s="14" t="e">
        <f>[4]OECD!BX81</f>
        <v>#DIV/0!</v>
      </c>
      <c r="Q88" s="14" t="e">
        <f>[4]OECD!BY81</f>
        <v>#DIV/0!</v>
      </c>
      <c r="R88" s="14" t="e">
        <f>[4]OECD!BZ81</f>
        <v>#DIV/0!</v>
      </c>
      <c r="S88" s="14" t="e">
        <f>[4]OECD!BR81</f>
        <v>#DIV/0!</v>
      </c>
      <c r="T88" s="10">
        <f>[4]OECD!DR$7</f>
        <v>0.05</v>
      </c>
      <c r="U88" s="10">
        <f>[4]OECD!DS$7</f>
        <v>0.125</v>
      </c>
      <c r="V88" s="10">
        <f>[4]OECD!DT$7</f>
        <v>0.08</v>
      </c>
      <c r="W88" s="16" t="e">
        <f>[4]OECD!BM81</f>
        <v>#DIV/0!</v>
      </c>
      <c r="X88" s="16" t="e">
        <f>[4]OECD!BN81</f>
        <v>#DIV/0!</v>
      </c>
      <c r="Y88" s="16" t="e">
        <f>[4]OECD!BO81</f>
        <v>#DIV/0!</v>
      </c>
      <c r="Z88" s="11" t="e">
        <f>[4]Final!AL85/10</f>
        <v>#DIV/0!</v>
      </c>
      <c r="AA88" s="11" t="e">
        <f>[4]Final!AP85/10</f>
        <v>#DIV/0!</v>
      </c>
      <c r="AB88" s="10" t="e">
        <f>[4]Final!AS85</f>
        <v>#DIV/0!</v>
      </c>
      <c r="AC88" s="10" t="e">
        <f>[4]Final!AT85</f>
        <v>#DIV/0!</v>
      </c>
      <c r="AD88" s="10" t="e">
        <f>[4]Final!AD85</f>
        <v>#DIV/0!</v>
      </c>
      <c r="AE88" s="10" t="e">
        <f>[4]Final!AF85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[4]Final!AI85/10</f>
        <v>#DIV/0!</v>
      </c>
      <c r="AI88" s="11" t="e">
        <f>[4]Final!AJ85/10</f>
        <v>#DIV/0!</v>
      </c>
      <c r="AJ88" s="11" t="e">
        <f>[4]Final!AK85/10</f>
        <v>#DIV/0!</v>
      </c>
      <c r="AK88" s="11" t="e">
        <f>[4]Final!M85/10</f>
        <v>#DIV/0!</v>
      </c>
      <c r="AL88" s="11" t="e">
        <f>[4]Final!N85/10</f>
        <v>#DIV/0!</v>
      </c>
      <c r="AM88" s="11" t="e">
        <f>[4]Final!O85/10</f>
        <v>#DIV/0!</v>
      </c>
      <c r="AN88" s="14" t="e">
        <f>[4]Final!X85</f>
        <v>#DIV/0!</v>
      </c>
      <c r="AO88" s="14" t="e">
        <f>[4]Final!Y85</f>
        <v>#DIV/0!</v>
      </c>
      <c r="AP88" s="14" t="e">
        <f>[4]Final!Z85</f>
        <v>#DIV/0!</v>
      </c>
      <c r="AQ88" s="14" t="e">
        <f>[4]Final!Q85</f>
        <v>#DIV/0!</v>
      </c>
      <c r="AR88" s="10" t="e">
        <f>[4]Final!D85</f>
        <v>#DIV/0!</v>
      </c>
      <c r="AS88" s="10" t="e">
        <f>[4]Final!E85</f>
        <v>#DIV/0!</v>
      </c>
      <c r="AT88" s="10" t="e">
        <f>[4]Final!F85</f>
        <v>#DIV/0!</v>
      </c>
      <c r="AU88" s="11" t="e">
        <f>[4]Final!AL185/10</f>
        <v>#DIV/0!</v>
      </c>
      <c r="AV88" s="11" t="e">
        <f>[4]Final!AP185/10</f>
        <v>#DIV/0!</v>
      </c>
      <c r="AW88" s="10" t="e">
        <f>[4]Final!AS185</f>
        <v>#DIV/0!</v>
      </c>
      <c r="AX88" s="10" t="e">
        <f>[4]Final!AT185</f>
        <v>#DIV/0!</v>
      </c>
      <c r="AY88" s="10" t="e">
        <f>[4]Final!AD185</f>
        <v>#DIV/0!</v>
      </c>
      <c r="AZ88" s="10" t="e">
        <f>[4]Final!AF185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[4]Final!AI185/10</f>
        <v>#DIV/0!</v>
      </c>
      <c r="BD88" s="11" t="e">
        <f>[4]Final!AJ185/10</f>
        <v>#DIV/0!</v>
      </c>
      <c r="BE88" s="11" t="e">
        <f>[4]Final!AK185/10</f>
        <v>#DIV/0!</v>
      </c>
      <c r="BF88" s="11" t="e">
        <f>[4]Final!M185/10</f>
        <v>#DIV/0!</v>
      </c>
      <c r="BG88" s="11" t="e">
        <f>[4]Final!N185/10</f>
        <v>#DIV/0!</v>
      </c>
      <c r="BH88" s="11" t="e">
        <f>[4]Final!O185/10</f>
        <v>#DIV/0!</v>
      </c>
      <c r="BI88" s="14" t="e">
        <f>[4]Final!X185</f>
        <v>#DIV/0!</v>
      </c>
      <c r="BJ88" s="14" t="e">
        <f>[4]Final!Y185</f>
        <v>#DIV/0!</v>
      </c>
      <c r="BK88" s="14" t="e">
        <f>[4]Final!Z185</f>
        <v>#DIV/0!</v>
      </c>
      <c r="BL88" s="14" t="e">
        <f>[4]Final!Q185</f>
        <v>#DIV/0!</v>
      </c>
      <c r="BM88" s="10" t="e">
        <f>[4]Final!D185</f>
        <v>#DIV/0!</v>
      </c>
      <c r="BN88" s="10" t="e">
        <f>[4]Final!E185</f>
        <v>#DIV/0!</v>
      </c>
      <c r="BO88" s="10" t="e">
        <f>[4]Final!F185</f>
        <v>#DIV/0!</v>
      </c>
      <c r="BP88" s="11">
        <f>[4]Data!$BB89/10</f>
        <v>0</v>
      </c>
      <c r="BQ88" s="11">
        <f>[4]Data!$BD89/10</f>
        <v>0</v>
      </c>
      <c r="BR88" s="21" t="e">
        <f>[4]Data!$CR89/10</f>
        <v>#DIV/0!</v>
      </c>
      <c r="BS88" s="22">
        <f>[4]Data!BP89</f>
        <v>0</v>
      </c>
      <c r="BT88" s="22">
        <f>[4]Data!BQ89</f>
        <v>0</v>
      </c>
      <c r="BU88" s="22">
        <f>[4]Data!BR89</f>
        <v>0</v>
      </c>
      <c r="BV88" s="22">
        <f>[4]Data!BS89</f>
        <v>0</v>
      </c>
      <c r="BW88" s="21" t="e">
        <f>[4]Data!$AZ89</f>
        <v>#REF!</v>
      </c>
      <c r="BX88" s="10"/>
    </row>
    <row r="89" spans="1:95">
      <c r="A89" s="1">
        <v>2026</v>
      </c>
      <c r="B89" s="11" t="e">
        <f>[4]OECD!AB82</f>
        <v>#DIV/0!</v>
      </c>
      <c r="C89" s="11" t="e">
        <f>[4]OECD!EA82</f>
        <v>#DIV/0!</v>
      </c>
      <c r="D89" s="10" t="e">
        <f>[4]OECD!EH82</f>
        <v>#DIV/0!</v>
      </c>
      <c r="E89" s="10" t="e">
        <f>[4]OECD!EI82</f>
        <v>#DIV/0!</v>
      </c>
      <c r="F89" s="10" t="e">
        <f>[4]OECD!CG82</f>
        <v>#DIV/0!</v>
      </c>
      <c r="G89" s="10" t="e">
        <f>[4]OECD!CH82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[4]OECD!Y82</f>
        <v>#DIV/0!</v>
      </c>
      <c r="K89" s="11" t="e">
        <f>[4]OECD!Z82</f>
        <v>#DIV/0!</v>
      </c>
      <c r="L89" s="11" t="e">
        <f>[4]OECD!AA82</f>
        <v>#DIV/0!</v>
      </c>
      <c r="M89" s="11" t="e">
        <f>[4]OECD!AV82</f>
        <v>#DIV/0!</v>
      </c>
      <c r="N89" s="11" t="e">
        <f>[4]OECD!AW82</f>
        <v>#DIV/0!</v>
      </c>
      <c r="O89" s="11" t="e">
        <f>[4]OECD!AX82</f>
        <v>#DIV/0!</v>
      </c>
      <c r="P89" s="14" t="e">
        <f>[4]OECD!BX82</f>
        <v>#DIV/0!</v>
      </c>
      <c r="Q89" s="14" t="e">
        <f>[4]OECD!BY82</f>
        <v>#DIV/0!</v>
      </c>
      <c r="R89" s="14" t="e">
        <f>[4]OECD!BZ82</f>
        <v>#DIV/0!</v>
      </c>
      <c r="S89" s="14" t="e">
        <f>[4]OECD!BR82</f>
        <v>#DIV/0!</v>
      </c>
      <c r="T89" s="10">
        <f>[4]OECD!DR$7</f>
        <v>0.05</v>
      </c>
      <c r="U89" s="10">
        <f>[4]OECD!DS$7</f>
        <v>0.125</v>
      </c>
      <c r="V89" s="10">
        <f>[4]OECD!DT$7</f>
        <v>0.08</v>
      </c>
      <c r="W89" s="16" t="e">
        <f>[4]OECD!BM82</f>
        <v>#DIV/0!</v>
      </c>
      <c r="X89" s="16" t="e">
        <f>[4]OECD!BN82</f>
        <v>#DIV/0!</v>
      </c>
      <c r="Y89" s="16" t="e">
        <f>[4]OECD!BO82</f>
        <v>#DIV/0!</v>
      </c>
      <c r="Z89" s="11" t="e">
        <f>[4]Final!AL86/10</f>
        <v>#DIV/0!</v>
      </c>
      <c r="AA89" s="11" t="e">
        <f>[4]Final!AP86/10</f>
        <v>#DIV/0!</v>
      </c>
      <c r="AB89" s="10" t="e">
        <f>[4]Final!AS86</f>
        <v>#DIV/0!</v>
      </c>
      <c r="AC89" s="10" t="e">
        <f>[4]Final!AT86</f>
        <v>#DIV/0!</v>
      </c>
      <c r="AD89" s="10" t="e">
        <f>[4]Final!AD86</f>
        <v>#DIV/0!</v>
      </c>
      <c r="AE89" s="10" t="e">
        <f>[4]Final!AF86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[4]Final!AI86/10</f>
        <v>#DIV/0!</v>
      </c>
      <c r="AI89" s="11" t="e">
        <f>[4]Final!AJ86/10</f>
        <v>#DIV/0!</v>
      </c>
      <c r="AJ89" s="11" t="e">
        <f>[4]Final!AK86/10</f>
        <v>#DIV/0!</v>
      </c>
      <c r="AK89" s="11" t="e">
        <f>[4]Final!M86/10</f>
        <v>#DIV/0!</v>
      </c>
      <c r="AL89" s="11" t="e">
        <f>[4]Final!N86/10</f>
        <v>#DIV/0!</v>
      </c>
      <c r="AM89" s="11" t="e">
        <f>[4]Final!O86/10</f>
        <v>#DIV/0!</v>
      </c>
      <c r="AN89" s="14" t="e">
        <f>[4]Final!X86</f>
        <v>#DIV/0!</v>
      </c>
      <c r="AO89" s="14" t="e">
        <f>[4]Final!Y86</f>
        <v>#DIV/0!</v>
      </c>
      <c r="AP89" s="14" t="e">
        <f>[4]Final!Z86</f>
        <v>#DIV/0!</v>
      </c>
      <c r="AQ89" s="14" t="e">
        <f>[4]Final!Q86</f>
        <v>#DIV/0!</v>
      </c>
      <c r="AR89" s="10" t="e">
        <f>[4]Final!D86</f>
        <v>#DIV/0!</v>
      </c>
      <c r="AS89" s="10" t="e">
        <f>[4]Final!E86</f>
        <v>#DIV/0!</v>
      </c>
      <c r="AT89" s="10" t="e">
        <f>[4]Final!F86</f>
        <v>#DIV/0!</v>
      </c>
      <c r="AU89" s="11" t="e">
        <f>[4]Final!AL186/10</f>
        <v>#DIV/0!</v>
      </c>
      <c r="AV89" s="11" t="e">
        <f>[4]Final!AP186/10</f>
        <v>#DIV/0!</v>
      </c>
      <c r="AW89" s="10" t="e">
        <f>[4]Final!AS186</f>
        <v>#DIV/0!</v>
      </c>
      <c r="AX89" s="10" t="e">
        <f>[4]Final!AT186</f>
        <v>#DIV/0!</v>
      </c>
      <c r="AY89" s="10" t="e">
        <f>[4]Final!AD186</f>
        <v>#DIV/0!</v>
      </c>
      <c r="AZ89" s="10" t="e">
        <f>[4]Final!AF186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[4]Final!AI186/10</f>
        <v>#DIV/0!</v>
      </c>
      <c r="BD89" s="11" t="e">
        <f>[4]Final!AJ186/10</f>
        <v>#DIV/0!</v>
      </c>
      <c r="BE89" s="11" t="e">
        <f>[4]Final!AK186/10</f>
        <v>#DIV/0!</v>
      </c>
      <c r="BF89" s="11" t="e">
        <f>[4]Final!M186/10</f>
        <v>#DIV/0!</v>
      </c>
      <c r="BG89" s="11" t="e">
        <f>[4]Final!N186/10</f>
        <v>#DIV/0!</v>
      </c>
      <c r="BH89" s="11" t="e">
        <f>[4]Final!O186/10</f>
        <v>#DIV/0!</v>
      </c>
      <c r="BI89" s="14" t="e">
        <f>[4]Final!X186</f>
        <v>#DIV/0!</v>
      </c>
      <c r="BJ89" s="14" t="e">
        <f>[4]Final!Y186</f>
        <v>#DIV/0!</v>
      </c>
      <c r="BK89" s="14" t="e">
        <f>[4]Final!Z186</f>
        <v>#DIV/0!</v>
      </c>
      <c r="BL89" s="14" t="e">
        <f>[4]Final!Q186</f>
        <v>#DIV/0!</v>
      </c>
      <c r="BM89" s="10" t="e">
        <f>[4]Final!D186</f>
        <v>#DIV/0!</v>
      </c>
      <c r="BN89" s="10" t="e">
        <f>[4]Final!E186</f>
        <v>#DIV/0!</v>
      </c>
      <c r="BO89" s="10" t="e">
        <f>[4]Final!F186</f>
        <v>#DIV/0!</v>
      </c>
      <c r="BP89" s="11">
        <f>[4]Data!$BB90/10</f>
        <v>0</v>
      </c>
      <c r="BQ89" s="11">
        <f>[4]Data!$BD90/10</f>
        <v>0</v>
      </c>
      <c r="BR89" s="21" t="e">
        <f>[4]Data!$CR90/10</f>
        <v>#DIV/0!</v>
      </c>
      <c r="BS89" s="22">
        <f>[4]Data!BP90</f>
        <v>0</v>
      </c>
      <c r="BT89" s="22">
        <f>[4]Data!BQ90</f>
        <v>0</v>
      </c>
      <c r="BU89" s="22">
        <f>[4]Data!BR90</f>
        <v>0</v>
      </c>
      <c r="BV89" s="22">
        <f>[4]Data!BS90</f>
        <v>0</v>
      </c>
      <c r="BW89" s="21" t="e">
        <f>[4]Data!$AZ90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[4]OECD!AB83</f>
        <v>#DIV/0!</v>
      </c>
      <c r="C90" s="11" t="e">
        <f>[4]OECD!EA83</f>
        <v>#DIV/0!</v>
      </c>
      <c r="D90" s="10" t="e">
        <f>[4]OECD!EH83</f>
        <v>#DIV/0!</v>
      </c>
      <c r="E90" s="10" t="e">
        <f>[4]OECD!EI83</f>
        <v>#DIV/0!</v>
      </c>
      <c r="F90" s="10" t="e">
        <f>[4]OECD!CG83</f>
        <v>#DIV/0!</v>
      </c>
      <c r="G90" s="10" t="e">
        <f>[4]OECD!CH83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[4]OECD!Y83</f>
        <v>#DIV/0!</v>
      </c>
      <c r="K90" s="11" t="e">
        <f>[4]OECD!Z83</f>
        <v>#DIV/0!</v>
      </c>
      <c r="L90" s="11" t="e">
        <f>[4]OECD!AA83</f>
        <v>#DIV/0!</v>
      </c>
      <c r="M90" s="11" t="e">
        <f>[4]OECD!AV83</f>
        <v>#DIV/0!</v>
      </c>
      <c r="N90" s="11" t="e">
        <f>[4]OECD!AW83</f>
        <v>#DIV/0!</v>
      </c>
      <c r="O90" s="11" t="e">
        <f>[4]OECD!AX83</f>
        <v>#DIV/0!</v>
      </c>
      <c r="P90" s="14" t="e">
        <f>[4]OECD!BX83</f>
        <v>#DIV/0!</v>
      </c>
      <c r="Q90" s="14" t="e">
        <f>[4]OECD!BY83</f>
        <v>#DIV/0!</v>
      </c>
      <c r="R90" s="14" t="e">
        <f>[4]OECD!BZ83</f>
        <v>#DIV/0!</v>
      </c>
      <c r="S90" s="14" t="e">
        <f>[4]OECD!BR83</f>
        <v>#DIV/0!</v>
      </c>
      <c r="T90" s="10">
        <f>[4]OECD!DR$7</f>
        <v>0.05</v>
      </c>
      <c r="U90" s="10">
        <f>[4]OECD!DS$7</f>
        <v>0.125</v>
      </c>
      <c r="V90" s="10">
        <f>[4]OECD!DT$7</f>
        <v>0.08</v>
      </c>
      <c r="W90" s="16" t="e">
        <f>[4]OECD!BM83</f>
        <v>#DIV/0!</v>
      </c>
      <c r="X90" s="16" t="e">
        <f>[4]OECD!BN83</f>
        <v>#DIV/0!</v>
      </c>
      <c r="Y90" s="16" t="e">
        <f>[4]OECD!BO83</f>
        <v>#DIV/0!</v>
      </c>
      <c r="Z90" s="11" t="e">
        <f>[4]Final!AL87/10</f>
        <v>#DIV/0!</v>
      </c>
      <c r="AA90" s="11" t="e">
        <f>[4]Final!AP87/10</f>
        <v>#DIV/0!</v>
      </c>
      <c r="AB90" s="10" t="e">
        <f>[4]Final!AS87</f>
        <v>#DIV/0!</v>
      </c>
      <c r="AC90" s="10" t="e">
        <f>[4]Final!AT87</f>
        <v>#DIV/0!</v>
      </c>
      <c r="AD90" s="10" t="e">
        <f>[4]Final!AD87</f>
        <v>#DIV/0!</v>
      </c>
      <c r="AE90" s="10" t="e">
        <f>[4]Final!AF87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[4]Final!AI87/10</f>
        <v>#DIV/0!</v>
      </c>
      <c r="AI90" s="11" t="e">
        <f>[4]Final!AJ87/10</f>
        <v>#DIV/0!</v>
      </c>
      <c r="AJ90" s="11" t="e">
        <f>[4]Final!AK87/10</f>
        <v>#DIV/0!</v>
      </c>
      <c r="AK90" s="11" t="e">
        <f>[4]Final!M87/10</f>
        <v>#DIV/0!</v>
      </c>
      <c r="AL90" s="11" t="e">
        <f>[4]Final!N87/10</f>
        <v>#DIV/0!</v>
      </c>
      <c r="AM90" s="11" t="e">
        <f>[4]Final!O87/10</f>
        <v>#DIV/0!</v>
      </c>
      <c r="AN90" s="14" t="e">
        <f>[4]Final!X87</f>
        <v>#DIV/0!</v>
      </c>
      <c r="AO90" s="14" t="e">
        <f>[4]Final!Y87</f>
        <v>#DIV/0!</v>
      </c>
      <c r="AP90" s="14" t="e">
        <f>[4]Final!Z87</f>
        <v>#DIV/0!</v>
      </c>
      <c r="AQ90" s="14" t="e">
        <f>[4]Final!Q87</f>
        <v>#DIV/0!</v>
      </c>
      <c r="AR90" s="10" t="e">
        <f>[4]Final!D87</f>
        <v>#DIV/0!</v>
      </c>
      <c r="AS90" s="10" t="e">
        <f>[4]Final!E87</f>
        <v>#DIV/0!</v>
      </c>
      <c r="AT90" s="10" t="e">
        <f>[4]Final!F87</f>
        <v>#DIV/0!</v>
      </c>
      <c r="AU90" s="11" t="e">
        <f>[4]Final!AL187/10</f>
        <v>#DIV/0!</v>
      </c>
      <c r="AV90" s="11" t="e">
        <f>[4]Final!AP187/10</f>
        <v>#DIV/0!</v>
      </c>
      <c r="AW90" s="10" t="e">
        <f>[4]Final!AS187</f>
        <v>#DIV/0!</v>
      </c>
      <c r="AX90" s="10" t="e">
        <f>[4]Final!AT187</f>
        <v>#DIV/0!</v>
      </c>
      <c r="AY90" s="10" t="e">
        <f>[4]Final!AD187</f>
        <v>#DIV/0!</v>
      </c>
      <c r="AZ90" s="10" t="e">
        <f>[4]Final!AF187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[4]Final!AI187/10</f>
        <v>#DIV/0!</v>
      </c>
      <c r="BD90" s="11" t="e">
        <f>[4]Final!AJ187/10</f>
        <v>#DIV/0!</v>
      </c>
      <c r="BE90" s="11" t="e">
        <f>[4]Final!AK187/10</f>
        <v>#DIV/0!</v>
      </c>
      <c r="BF90" s="11" t="e">
        <f>[4]Final!M187/10</f>
        <v>#DIV/0!</v>
      </c>
      <c r="BG90" s="11" t="e">
        <f>[4]Final!N187/10</f>
        <v>#DIV/0!</v>
      </c>
      <c r="BH90" s="11" t="e">
        <f>[4]Final!O187/10</f>
        <v>#DIV/0!</v>
      </c>
      <c r="BI90" s="14" t="e">
        <f>[4]Final!X187</f>
        <v>#DIV/0!</v>
      </c>
      <c r="BJ90" s="14" t="e">
        <f>[4]Final!Y187</f>
        <v>#DIV/0!</v>
      </c>
      <c r="BK90" s="14" t="e">
        <f>[4]Final!Z187</f>
        <v>#DIV/0!</v>
      </c>
      <c r="BL90" s="14" t="e">
        <f>[4]Final!Q187</f>
        <v>#DIV/0!</v>
      </c>
      <c r="BM90" s="10" t="e">
        <f>[4]Final!D187</f>
        <v>#DIV/0!</v>
      </c>
      <c r="BN90" s="10" t="e">
        <f>[4]Final!E187</f>
        <v>#DIV/0!</v>
      </c>
      <c r="BO90" s="10" t="e">
        <f>[4]Final!F187</f>
        <v>#DIV/0!</v>
      </c>
      <c r="BP90" s="11">
        <f>[4]Data!$BB91/10</f>
        <v>0</v>
      </c>
      <c r="BQ90" s="11">
        <f>[4]Data!$BD91/10</f>
        <v>0</v>
      </c>
      <c r="BR90" s="21" t="e">
        <f>[4]Data!$CR91/10</f>
        <v>#DIV/0!</v>
      </c>
      <c r="BS90" s="22">
        <f>[4]Data!BP91</f>
        <v>0</v>
      </c>
      <c r="BT90" s="22">
        <f>[4]Data!BQ91</f>
        <v>0</v>
      </c>
      <c r="BU90" s="22">
        <f>[4]Data!BR91</f>
        <v>0</v>
      </c>
      <c r="BV90" s="22">
        <f>[4]Data!BS91</f>
        <v>0</v>
      </c>
      <c r="BW90" s="21" t="e">
        <f>[4]Data!$AZ91</f>
        <v>#REF!</v>
      </c>
      <c r="BX90" s="10"/>
    </row>
    <row r="91" spans="1:76">
      <c r="A91" s="1">
        <v>2028</v>
      </c>
      <c r="B91" s="11" t="e">
        <f>[4]OECD!AB84</f>
        <v>#DIV/0!</v>
      </c>
      <c r="C91" s="11" t="e">
        <f>[4]OECD!EA84</f>
        <v>#DIV/0!</v>
      </c>
      <c r="D91" s="10" t="e">
        <f>[4]OECD!EH84</f>
        <v>#DIV/0!</v>
      </c>
      <c r="E91" s="10" t="e">
        <f>[4]OECD!EI84</f>
        <v>#DIV/0!</v>
      </c>
      <c r="F91" s="10" t="e">
        <f>[4]OECD!CG84</f>
        <v>#DIV/0!</v>
      </c>
      <c r="G91" s="10" t="e">
        <f>[4]OECD!CH84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[4]OECD!Y84</f>
        <v>#DIV/0!</v>
      </c>
      <c r="K91" s="11" t="e">
        <f>[4]OECD!Z84</f>
        <v>#DIV/0!</v>
      </c>
      <c r="L91" s="11" t="e">
        <f>[4]OECD!AA84</f>
        <v>#DIV/0!</v>
      </c>
      <c r="M91" s="11" t="e">
        <f>[4]OECD!AV84</f>
        <v>#DIV/0!</v>
      </c>
      <c r="N91" s="11" t="e">
        <f>[4]OECD!AW84</f>
        <v>#DIV/0!</v>
      </c>
      <c r="O91" s="11" t="e">
        <f>[4]OECD!AX84</f>
        <v>#DIV/0!</v>
      </c>
      <c r="P91" s="14" t="e">
        <f>[4]OECD!BX84</f>
        <v>#DIV/0!</v>
      </c>
      <c r="Q91" s="14" t="e">
        <f>[4]OECD!BY84</f>
        <v>#DIV/0!</v>
      </c>
      <c r="R91" s="14" t="e">
        <f>[4]OECD!BZ84</f>
        <v>#DIV/0!</v>
      </c>
      <c r="S91" s="14" t="e">
        <f>[4]OECD!BR84</f>
        <v>#DIV/0!</v>
      </c>
      <c r="T91" s="10">
        <f>[4]OECD!DR$7</f>
        <v>0.05</v>
      </c>
      <c r="U91" s="10">
        <f>[4]OECD!DS$7</f>
        <v>0.125</v>
      </c>
      <c r="V91" s="10">
        <f>[4]OECD!DT$7</f>
        <v>0.08</v>
      </c>
      <c r="W91" s="16" t="e">
        <f>[4]OECD!BM84</f>
        <v>#DIV/0!</v>
      </c>
      <c r="X91" s="16" t="e">
        <f>[4]OECD!BN84</f>
        <v>#DIV/0!</v>
      </c>
      <c r="Y91" s="16" t="e">
        <f>[4]OECD!BO84</f>
        <v>#DIV/0!</v>
      </c>
      <c r="Z91" s="11" t="e">
        <f>[4]Final!AL88/10</f>
        <v>#DIV/0!</v>
      </c>
      <c r="AA91" s="11" t="e">
        <f>[4]Final!AP88/10</f>
        <v>#DIV/0!</v>
      </c>
      <c r="AB91" s="10" t="e">
        <f>[4]Final!AS88</f>
        <v>#DIV/0!</v>
      </c>
      <c r="AC91" s="10" t="e">
        <f>[4]Final!AT88</f>
        <v>#DIV/0!</v>
      </c>
      <c r="AD91" s="10" t="e">
        <f>[4]Final!AD88</f>
        <v>#DIV/0!</v>
      </c>
      <c r="AE91" s="10" t="e">
        <f>[4]Final!AF88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[4]Final!AI88/10</f>
        <v>#DIV/0!</v>
      </c>
      <c r="AI91" s="11" t="e">
        <f>[4]Final!AJ88/10</f>
        <v>#DIV/0!</v>
      </c>
      <c r="AJ91" s="11" t="e">
        <f>[4]Final!AK88/10</f>
        <v>#DIV/0!</v>
      </c>
      <c r="AK91" s="11" t="e">
        <f>[4]Final!M88/10</f>
        <v>#DIV/0!</v>
      </c>
      <c r="AL91" s="11" t="e">
        <f>[4]Final!N88/10</f>
        <v>#DIV/0!</v>
      </c>
      <c r="AM91" s="11" t="e">
        <f>[4]Final!O88/10</f>
        <v>#DIV/0!</v>
      </c>
      <c r="AN91" s="14" t="e">
        <f>[4]Final!X88</f>
        <v>#DIV/0!</v>
      </c>
      <c r="AO91" s="14" t="e">
        <f>[4]Final!Y88</f>
        <v>#DIV/0!</v>
      </c>
      <c r="AP91" s="14" t="e">
        <f>[4]Final!Z88</f>
        <v>#DIV/0!</v>
      </c>
      <c r="AQ91" s="14" t="e">
        <f>[4]Final!Q88</f>
        <v>#DIV/0!</v>
      </c>
      <c r="AR91" s="10" t="e">
        <f>[4]Final!D88</f>
        <v>#DIV/0!</v>
      </c>
      <c r="AS91" s="10" t="e">
        <f>[4]Final!E88</f>
        <v>#DIV/0!</v>
      </c>
      <c r="AT91" s="10" t="e">
        <f>[4]Final!F88</f>
        <v>#DIV/0!</v>
      </c>
      <c r="AU91" s="11" t="e">
        <f>[4]Final!AL188/10</f>
        <v>#DIV/0!</v>
      </c>
      <c r="AV91" s="11" t="e">
        <f>[4]Final!AP188/10</f>
        <v>#DIV/0!</v>
      </c>
      <c r="AW91" s="10" t="e">
        <f>[4]Final!AS188</f>
        <v>#DIV/0!</v>
      </c>
      <c r="AX91" s="10" t="e">
        <f>[4]Final!AT188</f>
        <v>#DIV/0!</v>
      </c>
      <c r="AY91" s="10" t="e">
        <f>[4]Final!AD188</f>
        <v>#DIV/0!</v>
      </c>
      <c r="AZ91" s="10" t="e">
        <f>[4]Final!AF188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[4]Final!AI188/10</f>
        <v>#DIV/0!</v>
      </c>
      <c r="BD91" s="11" t="e">
        <f>[4]Final!AJ188/10</f>
        <v>#DIV/0!</v>
      </c>
      <c r="BE91" s="11" t="e">
        <f>[4]Final!AK188/10</f>
        <v>#DIV/0!</v>
      </c>
      <c r="BF91" s="11" t="e">
        <f>[4]Final!M188/10</f>
        <v>#DIV/0!</v>
      </c>
      <c r="BG91" s="11" t="e">
        <f>[4]Final!N188/10</f>
        <v>#DIV/0!</v>
      </c>
      <c r="BH91" s="11" t="e">
        <f>[4]Final!O188/10</f>
        <v>#DIV/0!</v>
      </c>
      <c r="BI91" s="14" t="e">
        <f>[4]Final!X188</f>
        <v>#DIV/0!</v>
      </c>
      <c r="BJ91" s="14" t="e">
        <f>[4]Final!Y188</f>
        <v>#DIV/0!</v>
      </c>
      <c r="BK91" s="14" t="e">
        <f>[4]Final!Z188</f>
        <v>#DIV/0!</v>
      </c>
      <c r="BL91" s="14" t="e">
        <f>[4]Final!Q188</f>
        <v>#DIV/0!</v>
      </c>
      <c r="BM91" s="10" t="e">
        <f>[4]Final!D188</f>
        <v>#DIV/0!</v>
      </c>
      <c r="BN91" s="10" t="e">
        <f>[4]Final!E188</f>
        <v>#DIV/0!</v>
      </c>
      <c r="BO91" s="10" t="e">
        <f>[4]Final!F188</f>
        <v>#DIV/0!</v>
      </c>
      <c r="BP91" s="11">
        <f>[4]Data!$BB92/10</f>
        <v>0</v>
      </c>
      <c r="BQ91" s="11">
        <f>[4]Data!$BD92/10</f>
        <v>0</v>
      </c>
      <c r="BR91" s="21" t="e">
        <f>[4]Data!$CR92/10</f>
        <v>#DIV/0!</v>
      </c>
      <c r="BS91" s="22">
        <f>[4]Data!BP92</f>
        <v>0</v>
      </c>
      <c r="BT91" s="22">
        <f>[4]Data!BQ92</f>
        <v>0</v>
      </c>
      <c r="BU91" s="22">
        <f>[4]Data!BR92</f>
        <v>0</v>
      </c>
      <c r="BV91" s="22">
        <f>[4]Data!BS92</f>
        <v>0</v>
      </c>
      <c r="BW91" s="21" t="e">
        <f>[4]Data!$AZ92</f>
        <v>#REF!</v>
      </c>
      <c r="BX91" s="10"/>
    </row>
    <row r="92" spans="1:76">
      <c r="A92" s="1">
        <v>2029</v>
      </c>
      <c r="B92" s="11" t="e">
        <f>[4]OECD!AB85</f>
        <v>#DIV/0!</v>
      </c>
      <c r="C92" s="11" t="e">
        <f>[4]OECD!EA85</f>
        <v>#DIV/0!</v>
      </c>
      <c r="D92" s="10" t="e">
        <f>[4]OECD!EH85</f>
        <v>#DIV/0!</v>
      </c>
      <c r="E92" s="10" t="e">
        <f>[4]OECD!EI85</f>
        <v>#DIV/0!</v>
      </c>
      <c r="F92" s="10" t="e">
        <f>[4]OECD!CG85</f>
        <v>#DIV/0!</v>
      </c>
      <c r="G92" s="10" t="e">
        <f>[4]OECD!CH85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[4]OECD!Y85</f>
        <v>#DIV/0!</v>
      </c>
      <c r="K92" s="11" t="e">
        <f>[4]OECD!Z85</f>
        <v>#DIV/0!</v>
      </c>
      <c r="L92" s="11" t="e">
        <f>[4]OECD!AA85</f>
        <v>#DIV/0!</v>
      </c>
      <c r="M92" s="11" t="e">
        <f>[4]OECD!AV85</f>
        <v>#DIV/0!</v>
      </c>
      <c r="N92" s="11" t="e">
        <f>[4]OECD!AW85</f>
        <v>#DIV/0!</v>
      </c>
      <c r="O92" s="11" t="e">
        <f>[4]OECD!AX85</f>
        <v>#DIV/0!</v>
      </c>
      <c r="P92" s="14" t="e">
        <f>[4]OECD!BX85</f>
        <v>#DIV/0!</v>
      </c>
      <c r="Q92" s="14" t="e">
        <f>[4]OECD!BY85</f>
        <v>#DIV/0!</v>
      </c>
      <c r="R92" s="14" t="e">
        <f>[4]OECD!BZ85</f>
        <v>#DIV/0!</v>
      </c>
      <c r="S92" s="14" t="e">
        <f>[4]OECD!BR85</f>
        <v>#DIV/0!</v>
      </c>
      <c r="T92" s="10">
        <f>[4]OECD!DR$7</f>
        <v>0.05</v>
      </c>
      <c r="U92" s="10">
        <f>[4]OECD!DS$7</f>
        <v>0.125</v>
      </c>
      <c r="V92" s="10">
        <f>[4]OECD!DT$7</f>
        <v>0.08</v>
      </c>
      <c r="W92" s="16" t="e">
        <f>[4]OECD!BM85</f>
        <v>#DIV/0!</v>
      </c>
      <c r="X92" s="16" t="e">
        <f>[4]OECD!BN85</f>
        <v>#DIV/0!</v>
      </c>
      <c r="Y92" s="16" t="e">
        <f>[4]OECD!BO85</f>
        <v>#DIV/0!</v>
      </c>
      <c r="Z92" s="11" t="e">
        <f>[4]Final!AL89/10</f>
        <v>#DIV/0!</v>
      </c>
      <c r="AA92" s="11" t="e">
        <f>[4]Final!AP89/10</f>
        <v>#DIV/0!</v>
      </c>
      <c r="AB92" s="10" t="e">
        <f>[4]Final!AS89</f>
        <v>#DIV/0!</v>
      </c>
      <c r="AC92" s="10" t="e">
        <f>[4]Final!AT89</f>
        <v>#DIV/0!</v>
      </c>
      <c r="AD92" s="10" t="e">
        <f>[4]Final!AD89</f>
        <v>#DIV/0!</v>
      </c>
      <c r="AE92" s="10" t="e">
        <f>[4]Final!AF89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[4]Final!AI89/10</f>
        <v>#DIV/0!</v>
      </c>
      <c r="AI92" s="11" t="e">
        <f>[4]Final!AJ89/10</f>
        <v>#DIV/0!</v>
      </c>
      <c r="AJ92" s="11" t="e">
        <f>[4]Final!AK89/10</f>
        <v>#DIV/0!</v>
      </c>
      <c r="AK92" s="11" t="e">
        <f>[4]Final!M89/10</f>
        <v>#DIV/0!</v>
      </c>
      <c r="AL92" s="11" t="e">
        <f>[4]Final!N89/10</f>
        <v>#DIV/0!</v>
      </c>
      <c r="AM92" s="11" t="e">
        <f>[4]Final!O89/10</f>
        <v>#DIV/0!</v>
      </c>
      <c r="AN92" s="14" t="e">
        <f>[4]Final!X89</f>
        <v>#DIV/0!</v>
      </c>
      <c r="AO92" s="14" t="e">
        <f>[4]Final!Y89</f>
        <v>#DIV/0!</v>
      </c>
      <c r="AP92" s="14" t="e">
        <f>[4]Final!Z89</f>
        <v>#DIV/0!</v>
      </c>
      <c r="AQ92" s="14" t="e">
        <f>[4]Final!Q89</f>
        <v>#DIV/0!</v>
      </c>
      <c r="AR92" s="10" t="e">
        <f>[4]Final!D89</f>
        <v>#DIV/0!</v>
      </c>
      <c r="AS92" s="10" t="e">
        <f>[4]Final!E89</f>
        <v>#DIV/0!</v>
      </c>
      <c r="AT92" s="10" t="e">
        <f>[4]Final!F89</f>
        <v>#DIV/0!</v>
      </c>
      <c r="AU92" s="11" t="e">
        <f>[4]Final!AL189/10</f>
        <v>#DIV/0!</v>
      </c>
      <c r="AV92" s="11" t="e">
        <f>[4]Final!AP189/10</f>
        <v>#DIV/0!</v>
      </c>
      <c r="AW92" s="10" t="e">
        <f>[4]Final!AS189</f>
        <v>#DIV/0!</v>
      </c>
      <c r="AX92" s="10" t="e">
        <f>[4]Final!AT189</f>
        <v>#DIV/0!</v>
      </c>
      <c r="AY92" s="10" t="e">
        <f>[4]Final!AD189</f>
        <v>#DIV/0!</v>
      </c>
      <c r="AZ92" s="10" t="e">
        <f>[4]Final!AF189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[4]Final!AI189/10</f>
        <v>#DIV/0!</v>
      </c>
      <c r="BD92" s="11" t="e">
        <f>[4]Final!AJ189/10</f>
        <v>#DIV/0!</v>
      </c>
      <c r="BE92" s="11" t="e">
        <f>[4]Final!AK189/10</f>
        <v>#DIV/0!</v>
      </c>
      <c r="BF92" s="11" t="e">
        <f>[4]Final!M189/10</f>
        <v>#DIV/0!</v>
      </c>
      <c r="BG92" s="11" t="e">
        <f>[4]Final!N189/10</f>
        <v>#DIV/0!</v>
      </c>
      <c r="BH92" s="11" t="e">
        <f>[4]Final!O189/10</f>
        <v>#DIV/0!</v>
      </c>
      <c r="BI92" s="14" t="e">
        <f>[4]Final!X189</f>
        <v>#DIV/0!</v>
      </c>
      <c r="BJ92" s="14" t="e">
        <f>[4]Final!Y189</f>
        <v>#DIV/0!</v>
      </c>
      <c r="BK92" s="14" t="e">
        <f>[4]Final!Z189</f>
        <v>#DIV/0!</v>
      </c>
      <c r="BL92" s="14" t="e">
        <f>[4]Final!Q189</f>
        <v>#DIV/0!</v>
      </c>
      <c r="BM92" s="10" t="e">
        <f>[4]Final!D189</f>
        <v>#DIV/0!</v>
      </c>
      <c r="BN92" s="10" t="e">
        <f>[4]Final!E189</f>
        <v>#DIV/0!</v>
      </c>
      <c r="BO92" s="10" t="e">
        <f>[4]Final!F189</f>
        <v>#DIV/0!</v>
      </c>
      <c r="BP92" s="11">
        <f>[4]Data!$BB93/10</f>
        <v>0</v>
      </c>
      <c r="BQ92" s="11">
        <f>[4]Data!$BD93/10</f>
        <v>0</v>
      </c>
      <c r="BR92" s="21" t="e">
        <f>[4]Data!$CR93/10</f>
        <v>#DIV/0!</v>
      </c>
      <c r="BS92" s="22">
        <f>[4]Data!BP93</f>
        <v>0</v>
      </c>
      <c r="BT92" s="22">
        <f>[4]Data!BQ93</f>
        <v>0</v>
      </c>
      <c r="BU92" s="22">
        <f>[4]Data!BR93</f>
        <v>0</v>
      </c>
      <c r="BV92" s="22">
        <f>[4]Data!BS93</f>
        <v>0</v>
      </c>
      <c r="BW92" s="21" t="e">
        <f>[4]Data!$AZ93</f>
        <v>#REF!</v>
      </c>
      <c r="BX92" s="10"/>
    </row>
    <row r="93" spans="1:76">
      <c r="A93" s="1">
        <v>2030</v>
      </c>
      <c r="B93" s="11" t="e">
        <f>[4]OECD!AB86</f>
        <v>#DIV/0!</v>
      </c>
      <c r="C93" s="11" t="e">
        <f>[4]OECD!EA86</f>
        <v>#DIV/0!</v>
      </c>
      <c r="D93" s="10" t="e">
        <f>[4]OECD!EH86</f>
        <v>#DIV/0!</v>
      </c>
      <c r="E93" s="10" t="e">
        <f>[4]OECD!EI86</f>
        <v>#DIV/0!</v>
      </c>
      <c r="F93" s="10" t="e">
        <f>[4]OECD!CG86</f>
        <v>#DIV/0!</v>
      </c>
      <c r="G93" s="10" t="e">
        <f>[4]OECD!CH86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[4]OECD!Y86</f>
        <v>#DIV/0!</v>
      </c>
      <c r="K93" s="11" t="e">
        <f>[4]OECD!Z86</f>
        <v>#DIV/0!</v>
      </c>
      <c r="L93" s="11" t="e">
        <f>[4]OECD!AA86</f>
        <v>#DIV/0!</v>
      </c>
      <c r="M93" s="11" t="e">
        <f>[4]OECD!AV86</f>
        <v>#DIV/0!</v>
      </c>
      <c r="N93" s="11" t="e">
        <f>[4]OECD!AW86</f>
        <v>#DIV/0!</v>
      </c>
      <c r="O93" s="11" t="e">
        <f>[4]OECD!AX86</f>
        <v>#DIV/0!</v>
      </c>
      <c r="P93" s="14" t="e">
        <f>[4]OECD!BX86</f>
        <v>#DIV/0!</v>
      </c>
      <c r="Q93" s="14" t="e">
        <f>[4]OECD!BY86</f>
        <v>#DIV/0!</v>
      </c>
      <c r="R93" s="14" t="e">
        <f>[4]OECD!BZ86</f>
        <v>#DIV/0!</v>
      </c>
      <c r="S93" s="14" t="e">
        <f>[4]OECD!BR86</f>
        <v>#DIV/0!</v>
      </c>
      <c r="T93" s="10">
        <f>[4]OECD!DR$7</f>
        <v>0.05</v>
      </c>
      <c r="U93" s="10">
        <f>[4]OECD!DS$7</f>
        <v>0.125</v>
      </c>
      <c r="V93" s="10">
        <f>[4]OECD!DT$7</f>
        <v>0.08</v>
      </c>
      <c r="W93" s="16" t="e">
        <f>[4]OECD!BM86</f>
        <v>#DIV/0!</v>
      </c>
      <c r="X93" s="16" t="e">
        <f>[4]OECD!BN86</f>
        <v>#DIV/0!</v>
      </c>
      <c r="Y93" s="16" t="e">
        <f>[4]OECD!BO86</f>
        <v>#DIV/0!</v>
      </c>
      <c r="Z93" s="11" t="e">
        <f>[4]Final!AL90/10</f>
        <v>#DIV/0!</v>
      </c>
      <c r="AA93" s="11" t="e">
        <f>[4]Final!AP90/10</f>
        <v>#DIV/0!</v>
      </c>
      <c r="AB93" s="10" t="e">
        <f>[4]Final!AS90</f>
        <v>#DIV/0!</v>
      </c>
      <c r="AC93" s="10" t="e">
        <f>[4]Final!AT90</f>
        <v>#DIV/0!</v>
      </c>
      <c r="AD93" s="10" t="e">
        <f>[4]Final!AD90</f>
        <v>#DIV/0!</v>
      </c>
      <c r="AE93" s="10" t="e">
        <f>[4]Final!AF90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[4]Final!AI90/10</f>
        <v>#DIV/0!</v>
      </c>
      <c r="AI93" s="11" t="e">
        <f>[4]Final!AJ90/10</f>
        <v>#DIV/0!</v>
      </c>
      <c r="AJ93" s="11" t="e">
        <f>[4]Final!AK90/10</f>
        <v>#DIV/0!</v>
      </c>
      <c r="AK93" s="11" t="e">
        <f>[4]Final!M90/10</f>
        <v>#DIV/0!</v>
      </c>
      <c r="AL93" s="11" t="e">
        <f>[4]Final!N90/10</f>
        <v>#DIV/0!</v>
      </c>
      <c r="AM93" s="11" t="e">
        <f>[4]Final!O90/10</f>
        <v>#DIV/0!</v>
      </c>
      <c r="AN93" s="14" t="e">
        <f>[4]Final!X90</f>
        <v>#DIV/0!</v>
      </c>
      <c r="AO93" s="14" t="e">
        <f>[4]Final!Y90</f>
        <v>#DIV/0!</v>
      </c>
      <c r="AP93" s="14" t="e">
        <f>[4]Final!Z90</f>
        <v>#DIV/0!</v>
      </c>
      <c r="AQ93" s="14" t="e">
        <f>[4]Final!Q90</f>
        <v>#DIV/0!</v>
      </c>
      <c r="AR93" s="10" t="e">
        <f>[4]Final!D90</f>
        <v>#DIV/0!</v>
      </c>
      <c r="AS93" s="10" t="e">
        <f>[4]Final!E90</f>
        <v>#DIV/0!</v>
      </c>
      <c r="AT93" s="10" t="e">
        <f>[4]Final!F90</f>
        <v>#DIV/0!</v>
      </c>
      <c r="AU93" s="11" t="e">
        <f>[4]Final!AL190/10</f>
        <v>#DIV/0!</v>
      </c>
      <c r="AV93" s="11" t="e">
        <f>[4]Final!AP190/10</f>
        <v>#DIV/0!</v>
      </c>
      <c r="AW93" s="10" t="e">
        <f>[4]Final!AS190</f>
        <v>#DIV/0!</v>
      </c>
      <c r="AX93" s="10" t="e">
        <f>[4]Final!AT190</f>
        <v>#DIV/0!</v>
      </c>
      <c r="AY93" s="10" t="e">
        <f>[4]Final!AD190</f>
        <v>#DIV/0!</v>
      </c>
      <c r="AZ93" s="10" t="e">
        <f>[4]Final!AF190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[4]Final!AI190/10</f>
        <v>#DIV/0!</v>
      </c>
      <c r="BD93" s="11" t="e">
        <f>[4]Final!AJ190/10</f>
        <v>#DIV/0!</v>
      </c>
      <c r="BE93" s="11" t="e">
        <f>[4]Final!AK190/10</f>
        <v>#DIV/0!</v>
      </c>
      <c r="BF93" s="11" t="e">
        <f>[4]Final!M190/10</f>
        <v>#DIV/0!</v>
      </c>
      <c r="BG93" s="11" t="e">
        <f>[4]Final!N190/10</f>
        <v>#DIV/0!</v>
      </c>
      <c r="BH93" s="11" t="e">
        <f>[4]Final!O190/10</f>
        <v>#DIV/0!</v>
      </c>
      <c r="BI93" s="14" t="e">
        <f>[4]Final!X190</f>
        <v>#DIV/0!</v>
      </c>
      <c r="BJ93" s="14" t="e">
        <f>[4]Final!Y190</f>
        <v>#DIV/0!</v>
      </c>
      <c r="BK93" s="14" t="e">
        <f>[4]Final!Z190</f>
        <v>#DIV/0!</v>
      </c>
      <c r="BL93" s="14" t="e">
        <f>[4]Final!Q190</f>
        <v>#DIV/0!</v>
      </c>
      <c r="BM93" s="10" t="e">
        <f>[4]Final!D190</f>
        <v>#DIV/0!</v>
      </c>
      <c r="BN93" s="10" t="e">
        <f>[4]Final!E190</f>
        <v>#DIV/0!</v>
      </c>
      <c r="BO93" s="10" t="e">
        <f>[4]Final!F190</f>
        <v>#DIV/0!</v>
      </c>
      <c r="BP93" s="11">
        <f>[4]Data!$BB94/10</f>
        <v>0</v>
      </c>
      <c r="BQ93" s="11">
        <f>[4]Data!$BD94/10</f>
        <v>0</v>
      </c>
      <c r="BR93" s="21" t="e">
        <f>[4]Data!$CR94/10</f>
        <v>#DIV/0!</v>
      </c>
      <c r="BS93" s="22">
        <f>[4]Data!BP94</f>
        <v>0</v>
      </c>
      <c r="BT93" s="22">
        <f>[4]Data!BQ94</f>
        <v>0</v>
      </c>
      <c r="BU93" s="22">
        <f>[4]Data!BR94</f>
        <v>0</v>
      </c>
      <c r="BV93" s="22">
        <f>[4]Data!BS94</f>
        <v>0</v>
      </c>
      <c r="BW93" s="21" t="e">
        <f>[4]Data!$AZ94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3073" progId="Equation.3" r:id="rId4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3073" progId="Equation.3" r:id="rId4"/>
      </mc:Fallback>
    </mc:AlternateContent>
    <mc:AlternateContent xmlns:mc="http://schemas.openxmlformats.org/markup-compatibility/2006">
      <mc:Choice Requires="x14">
        <oleObject shapeId="3074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3074" progId="Equation.3" r:id="rId6"/>
      </mc:Fallback>
    </mc:AlternateContent>
    <mc:AlternateContent xmlns:mc="http://schemas.openxmlformats.org/markup-compatibility/2006">
      <mc:Choice Requires="x14">
        <oleObject shapeId="3075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571500</xdr:colOff>
                <xdr:row>5</xdr:row>
                <xdr:rowOff>0</xdr:rowOff>
              </to>
            </anchor>
          </objectPr>
        </oleObject>
      </mc:Choice>
      <mc:Fallback>
        <oleObject shapeId="3075" progId="Equation.3" r:id="rId7"/>
      </mc:Fallback>
    </mc:AlternateContent>
    <mc:AlternateContent xmlns:mc="http://schemas.openxmlformats.org/markup-compatibility/2006">
      <mc:Choice Requires="x14">
        <oleObject shapeId="3076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6" progId="Equation.3" r:id="rId8"/>
      </mc:Fallback>
    </mc:AlternateContent>
    <mc:AlternateContent xmlns:mc="http://schemas.openxmlformats.org/markup-compatibility/2006">
      <mc:Choice Requires="x14">
        <oleObject shapeId="3077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7" progId="Equation.3" r:id="rId9"/>
      </mc:Fallback>
    </mc:AlternateContent>
    <mc:AlternateContent xmlns:mc="http://schemas.openxmlformats.org/markup-compatibility/2006">
      <mc:Choice Requires="x14">
        <oleObject shapeId="3078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3078" progId="Equation.3" r:id="rId10"/>
      </mc:Fallback>
    </mc:AlternateContent>
    <mc:AlternateContent xmlns:mc="http://schemas.openxmlformats.org/markup-compatibility/2006">
      <mc:Choice Requires="x14">
        <oleObject shapeId="3079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3079" progId="Equation.3" r:id="rId1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72" activePane="bottomRight" state="frozen"/>
      <selection/>
      <selection pane="topRight"/>
      <selection pane="bottomLeft"/>
      <selection pane="bottomRight" activeCell="AU80" sqref="AU80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[3]OECD!DR$7</f>
        <v>0.05</v>
      </c>
      <c r="U13" s="10">
        <f>[3]OECD!DS$7</f>
        <v>0.125</v>
      </c>
      <c r="V13" s="10">
        <f>[3]OECD!DT$7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[3]Data!$BB14/10</f>
        <v>0</v>
      </c>
      <c r="BQ13" s="11">
        <f>[3]Data!$BD14/10</f>
        <v>0</v>
      </c>
      <c r="BR13" s="21" t="e">
        <f>[3]Data!$CR14/10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[3]OECD!DR$7</f>
        <v>0.05</v>
      </c>
      <c r="U14" s="10">
        <f>[3]OECD!DS$7</f>
        <v>0.125</v>
      </c>
      <c r="V14" s="10">
        <f>[3]OECD!DT$7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[3]Data!$BB15/10</f>
        <v>0</v>
      </c>
      <c r="BQ14" s="11">
        <f>[3]Data!$BD15/10</f>
        <v>0</v>
      </c>
      <c r="BR14" s="21" t="e">
        <f>[3]Data!$CR15/10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[3]OECD!AB8</f>
        <v>0.51618280193929</v>
      </c>
      <c r="C15" s="11">
        <f>[3]OECD!EA8</f>
        <v>0.517230112281891</v>
      </c>
      <c r="D15" s="10"/>
      <c r="E15" s="10">
        <f>[3]OECD!EI8</f>
        <v>0.0133261363702088</v>
      </c>
      <c r="F15" s="10"/>
      <c r="G15" s="10"/>
      <c r="H15" s="10"/>
      <c r="I15" s="10"/>
      <c r="J15" s="11">
        <f>[3]OECD!Y8</f>
        <v>0.416918765929846</v>
      </c>
      <c r="K15" s="11">
        <f>[3]OECD!Z8</f>
        <v>0.0774133520004793</v>
      </c>
      <c r="L15" s="11">
        <f>[3]OECD!AA8</f>
        <v>0.0218506840089646</v>
      </c>
      <c r="M15" s="10"/>
      <c r="N15" s="10"/>
      <c r="O15" s="10"/>
      <c r="P15" s="10"/>
      <c r="Q15" s="10"/>
      <c r="R15" s="10"/>
      <c r="S15" s="10"/>
      <c r="T15" s="10">
        <f>[3]OECD!DR$7</f>
        <v>0.05</v>
      </c>
      <c r="U15" s="10">
        <f>[3]OECD!DS$7</f>
        <v>0.125</v>
      </c>
      <c r="V15" s="10">
        <f>[3]OECD!DT$7</f>
        <v>0.08</v>
      </c>
      <c r="W15" s="16"/>
      <c r="X15" s="16"/>
      <c r="Y15" s="16"/>
      <c r="Z15" s="11">
        <f>[3]Final!AL12/10</f>
        <v>0.510349254871404</v>
      </c>
      <c r="AA15" s="11">
        <f>[3]Final!AP12/10</f>
        <v>0.511384729224594</v>
      </c>
      <c r="AB15" s="10"/>
      <c r="AC15" s="10"/>
      <c r="AD15" s="16"/>
      <c r="AE15" s="10">
        <f>[3]Final!AF12</f>
        <v>0.00924081278045411</v>
      </c>
      <c r="AF15" s="10"/>
      <c r="AG15" s="10"/>
      <c r="AH15" s="11">
        <f>[3]Final!AI12/10</f>
        <v>0.413806198511273</v>
      </c>
      <c r="AI15" s="11">
        <f>[3]Final!AJ12/10</f>
        <v>0.0750692487527656</v>
      </c>
      <c r="AJ15" s="11">
        <f>[3]Final!AK12/10</f>
        <v>0.0214738076073651</v>
      </c>
      <c r="AK15" s="11">
        <f>[3]Final!M12/10</f>
        <v>0.416905561594785</v>
      </c>
      <c r="AL15" s="11">
        <f>[3]Final!N12/10</f>
        <v>0.077410900223487</v>
      </c>
      <c r="AM15" s="11">
        <f>[3]Final!O12/10</f>
        <v>0.0218499919706671</v>
      </c>
      <c r="AN15" s="14">
        <f>[3]Final!X12</f>
        <v>0.804001986987647</v>
      </c>
      <c r="AO15" s="14">
        <f>[3]Final!Y12</f>
        <v>0.153390072451513</v>
      </c>
      <c r="AP15" s="14">
        <f>[3]Final!Z12</f>
        <v>0.0426079405608391</v>
      </c>
      <c r="AQ15" s="14">
        <f>[3]Final!Q12</f>
        <v>1.48165540874646</v>
      </c>
      <c r="AR15" s="10">
        <f>[3]Final!D12</f>
        <v>0.0133923397327395</v>
      </c>
      <c r="AS15" s="10">
        <f>[3]Final!E12</f>
        <v>0.0544844729166605</v>
      </c>
      <c r="AT15" s="10">
        <f>[3]Final!F12</f>
        <v>0.0300768880471389</v>
      </c>
      <c r="AU15" s="11">
        <f>[3]Final!AL112/10</f>
        <v>0.500002627315754</v>
      </c>
      <c r="AV15" s="11">
        <f>[3]Final!AP112/10</f>
        <v>0.501017108853977</v>
      </c>
      <c r="AY15" s="16"/>
      <c r="AZ15" s="10">
        <f>[3]Final!AF112</f>
        <v>0.0140258932816925</v>
      </c>
      <c r="BA15" s="10"/>
      <c r="BB15" s="10"/>
      <c r="BC15" s="11">
        <f>[3]Final!AI112/10</f>
        <v>0.406481723141126</v>
      </c>
      <c r="BD15" s="11">
        <f>[3]Final!AJ112/10</f>
        <v>0.0725472861365009</v>
      </c>
      <c r="BE15" s="11">
        <f>[3]Final!AK112/10</f>
        <v>0.0209736180381271</v>
      </c>
      <c r="BF15" s="11">
        <f>[3]Final!M112/10</f>
        <v>0.416918765929846</v>
      </c>
      <c r="BG15" s="11">
        <f>[3]Final!N112/10</f>
        <v>0.0774133520004793</v>
      </c>
      <c r="BH15" s="11">
        <f>[3]Final!O112/10</f>
        <v>0.0218506840089646</v>
      </c>
      <c r="BI15" s="14">
        <f>[3]Final!X112</f>
        <v>0.801442879242653</v>
      </c>
      <c r="BJ15" s="14">
        <f>[3]Final!Y112</f>
        <v>0.155830277267337</v>
      </c>
      <c r="BK15" s="14">
        <f>[3]Final!Z112</f>
        <v>0.0427268434900099</v>
      </c>
      <c r="BL15" s="14">
        <f>[3]Final!Q112</f>
        <v>1.44484401520939</v>
      </c>
      <c r="BM15" s="10">
        <f>[3]Final!D112</f>
        <v>0.0453978538438838</v>
      </c>
      <c r="BN15" s="10">
        <f>[3]Final!E112</f>
        <v>0.115684110797604</v>
      </c>
      <c r="BO15" s="10">
        <f>[3]Final!F112</f>
        <v>0.0710589526209934</v>
      </c>
      <c r="BP15" s="11">
        <f>[3]Data!$BB16/10</f>
        <v>2.781</v>
      </c>
      <c r="BQ15" s="11">
        <f>[3]Data!$BD16/10</f>
        <v>0.124</v>
      </c>
      <c r="BR15" s="21">
        <f>[3]Data!$CR16/10</f>
        <v>0.776811953950096</v>
      </c>
      <c r="BS15" s="22">
        <f>[3]Data!BP16</f>
        <v>1.00202895241505</v>
      </c>
      <c r="BT15" s="22">
        <f>[3]Data!BQ16</f>
        <v>1.00202895241505</v>
      </c>
      <c r="BU15" s="22">
        <f>[3]Data!BR16</f>
        <v>1.00202895241505</v>
      </c>
      <c r="BV15" s="22">
        <f>[3]Data!BS16</f>
        <v>1.00202895241505</v>
      </c>
      <c r="BW15" s="19"/>
      <c r="BX15" s="10"/>
    </row>
    <row r="16" spans="1:76">
      <c r="A16" s="1">
        <v>1953</v>
      </c>
      <c r="B16" s="11">
        <f>[3]OECD!AB9</f>
        <v>0.674597051446761</v>
      </c>
      <c r="C16" s="11">
        <f>[3]OECD!EA9</f>
        <v>0.660042674724528</v>
      </c>
      <c r="D16" s="10">
        <f>[3]OECD!EH9</f>
        <v>1.30689563641468</v>
      </c>
      <c r="E16" s="10">
        <f>[3]OECD!EI9</f>
        <v>0.0174158694724928</v>
      </c>
      <c r="F16" s="10"/>
      <c r="G16" s="10">
        <f>[3]OECD!CH9</f>
        <v>0.0161597169325704</v>
      </c>
      <c r="H16" s="12">
        <f t="shared" ref="H16:H47" si="0">+G16*H$48</f>
        <v>0.152546986356469</v>
      </c>
      <c r="I16" s="12">
        <f t="shared" ref="I16:I79" si="1">+H16*$BS16</f>
        <v>0.149255797486741</v>
      </c>
      <c r="J16" s="11">
        <f>[3]OECD!Y9</f>
        <v>0.539241232768879</v>
      </c>
      <c r="K16" s="11">
        <f>[3]OECD!Z9</f>
        <v>0.104534135921632</v>
      </c>
      <c r="L16" s="11">
        <f>[3]OECD!AA9</f>
        <v>0.0308216827562495</v>
      </c>
      <c r="M16" s="11">
        <f>[3]OECD!AV9</f>
        <v>0.490338460871141</v>
      </c>
      <c r="N16" s="11">
        <f>[3]OECD!AW9</f>
        <v>0.0970386602251262</v>
      </c>
      <c r="O16" s="11">
        <f>[3]OECD!AX9</f>
        <v>0.0274335243568823</v>
      </c>
      <c r="P16" s="14">
        <f>[3]OECD!BX9</f>
        <v>0.790248473633809</v>
      </c>
      <c r="Q16" s="14">
        <f>[3]OECD!BY9</f>
        <v>0.164609278625175</v>
      </c>
      <c r="R16" s="14">
        <f>[3]OECD!BZ9</f>
        <v>0.0451422477410161</v>
      </c>
      <c r="S16" s="14">
        <f>[3]OECD!BR9</f>
        <v>1.13942270499873</v>
      </c>
      <c r="T16" s="10">
        <f>[3]OECD!DR$7</f>
        <v>0.05</v>
      </c>
      <c r="U16" s="10">
        <f>[3]OECD!DS$7</f>
        <v>0.125</v>
      </c>
      <c r="V16" s="10">
        <f>[3]OECD!DT$7</f>
        <v>0.08</v>
      </c>
      <c r="W16" s="16">
        <f>[3]OECD!BM9</f>
        <v>-0.100051684078413</v>
      </c>
      <c r="X16" s="16">
        <f>[3]OECD!BN9</f>
        <v>-0.100051684078413</v>
      </c>
      <c r="Y16" s="16">
        <f>[3]OECD!BO9</f>
        <v>-0.100051684078413</v>
      </c>
      <c r="Z16" s="11">
        <f>[3]Final!AL13/10</f>
        <v>0.693335954015336</v>
      </c>
      <c r="AA16" s="11">
        <f>[3]Final!AP13/10</f>
        <v>0.678377286988604</v>
      </c>
      <c r="AB16" s="10">
        <f>[3]Final!AS13</f>
        <v>1.35855190812425</v>
      </c>
      <c r="AC16" s="10">
        <f>[3]Final!AT13</f>
        <v>0.0143038654627539</v>
      </c>
      <c r="AD16" s="10">
        <f>[3]Final!AD13</f>
        <v>1.18865666640777</v>
      </c>
      <c r="AE16" s="10">
        <f>[3]Final!AF13</f>
        <v>0.0109841537145129</v>
      </c>
      <c r="AF16" s="12">
        <f t="shared" ref="AF16:AF47" si="2">+AE16*AF$48</f>
        <v>0.103689907058207</v>
      </c>
      <c r="AG16" s="12">
        <f t="shared" ref="AG16:AG79" si="3">+AF16*$BS16</f>
        <v>0.10145280571544</v>
      </c>
      <c r="AH16" s="11">
        <f>[3]Final!AI13/10</f>
        <v>0.553236457798489</v>
      </c>
      <c r="AI16" s="11">
        <f>[3]Final!AJ13/10</f>
        <v>0.10841303797092</v>
      </c>
      <c r="AJ16" s="11">
        <f>[3]Final!AK13/10</f>
        <v>0.0316864582459275</v>
      </c>
      <c r="AK16" s="11">
        <f>[3]Final!M13/10</f>
        <v>0.489661938327507</v>
      </c>
      <c r="AL16" s="11">
        <f>[3]Final!N13/10</f>
        <v>0.0964190530798373</v>
      </c>
      <c r="AM16" s="11">
        <f>[3]Final!O13/10</f>
        <v>0.0273219792251911</v>
      </c>
      <c r="AN16" s="14">
        <f>[3]Final!X13</f>
        <v>0.794192897618271</v>
      </c>
      <c r="AO16" s="14">
        <f>[3]Final!Y13</f>
        <v>0.160965858118512</v>
      </c>
      <c r="AP16" s="14">
        <f>[3]Final!Z13</f>
        <v>0.0448412442632161</v>
      </c>
      <c r="AQ16" s="14">
        <f>[3]Final!Q13</f>
        <v>1.36502654738067</v>
      </c>
      <c r="AR16" s="10">
        <f>[3]Final!D13</f>
        <v>0.0133923397327395</v>
      </c>
      <c r="AS16" s="10">
        <f>[3]Final!E13</f>
        <v>0.0544844729166605</v>
      </c>
      <c r="AT16" s="10">
        <f>[3]Final!F13</f>
        <v>0.0300768880471389</v>
      </c>
      <c r="AU16" s="11">
        <f>[3]Final!AL113/10</f>
        <v>0.659505101480344</v>
      </c>
      <c r="AV16" s="11">
        <f>[3]Final!AP113/10</f>
        <v>0.645276332355733</v>
      </c>
      <c r="AW16" s="10">
        <f>[3]Final!AS113</f>
        <v>1.31900327208454</v>
      </c>
      <c r="AX16" s="10">
        <f>[3]Final!AT113</f>
        <v>0.0170478067012191</v>
      </c>
      <c r="AY16" s="10">
        <f>[3]Final!AD113</f>
        <v>1.16007776782198</v>
      </c>
      <c r="AZ16" s="10">
        <f>[3]Final!AF113</f>
        <v>0.0162711269699351</v>
      </c>
      <c r="BA16" s="12">
        <f t="shared" ref="BA16:BA47" si="4">+AZ16*BA$48</f>
        <v>0.153598691997154</v>
      </c>
      <c r="BB16" s="12">
        <f t="shared" ref="BB16:BB79" si="5">+BA16*$BS16</f>
        <v>0.150284812663447</v>
      </c>
      <c r="BC16" s="11">
        <f>[3]Final!AI113/10</f>
        <v>0.529292375136583</v>
      </c>
      <c r="BD16" s="11">
        <f>[3]Final!AJ113/10</f>
        <v>0.100205695773394</v>
      </c>
      <c r="BE16" s="11">
        <f>[3]Final!AK113/10</f>
        <v>0.0300070305703662</v>
      </c>
      <c r="BF16" s="11">
        <f>[3]Final!M113/10</f>
        <v>0.479915491722894</v>
      </c>
      <c r="BG16" s="11">
        <f>[3]Final!N113/10</f>
        <v>0.0922003257250963</v>
      </c>
      <c r="BH16" s="11">
        <f>[3]Final!O113/10</f>
        <v>0.0265594969965238</v>
      </c>
      <c r="BI16" s="14">
        <f>[3]Final!X113</f>
        <v>0.794989750153053</v>
      </c>
      <c r="BJ16" s="14">
        <f>[3]Final!Y113</f>
        <v>0.160225754859053</v>
      </c>
      <c r="BK16" s="14">
        <f>[3]Final!Z113</f>
        <v>0.0447844949878939</v>
      </c>
      <c r="BL16" s="14">
        <f>[3]Final!Q113</f>
        <v>1.36294064408231</v>
      </c>
      <c r="BM16" s="10">
        <f>[3]Final!D113</f>
        <v>0.0453978538438838</v>
      </c>
      <c r="BN16" s="10">
        <f>[3]Final!E113</f>
        <v>0.115684110797604</v>
      </c>
      <c r="BO16" s="10">
        <f>[3]Final!F113</f>
        <v>0.0710589526209934</v>
      </c>
      <c r="BP16" s="11">
        <f>[3]Data!$BB17/10</f>
        <v>3.029</v>
      </c>
      <c r="BQ16" s="11">
        <f>[3]Data!$BD17/10</f>
        <v>0.193</v>
      </c>
      <c r="BR16" s="21">
        <f>[3]Data!$CR17/10</f>
        <v>0.846085368038418</v>
      </c>
      <c r="BS16" s="22">
        <f>[3]Data!BP17</f>
        <v>0.978425081030196</v>
      </c>
      <c r="BT16" s="22">
        <f>[3]Data!BQ17</f>
        <v>0.978425081030196</v>
      </c>
      <c r="BU16" s="22">
        <f>[3]Data!BR17</f>
        <v>0.978425081030196</v>
      </c>
      <c r="BV16" s="22">
        <f>[3]Data!BS17</f>
        <v>0.978425081030196</v>
      </c>
      <c r="BW16" s="21">
        <f>[3]Data!$AZ17</f>
        <v>108.5</v>
      </c>
      <c r="BX16" s="10"/>
    </row>
    <row r="17" spans="1:76">
      <c r="A17" s="1">
        <v>1954</v>
      </c>
      <c r="B17" s="11">
        <f>[3]OECD!AB10</f>
        <v>0.872932432600153</v>
      </c>
      <c r="C17" s="11">
        <f>[3]OECD!EA10</f>
        <v>0.844431818518564</v>
      </c>
      <c r="D17" s="10">
        <f>[3]OECD!EH10</f>
        <v>1.29379499045012</v>
      </c>
      <c r="E17" s="10">
        <f>[3]OECD!EI10</f>
        <v>0.0225325646778444</v>
      </c>
      <c r="F17" s="10">
        <f>[3]OECD!CG10</f>
        <v>1.30025777200009</v>
      </c>
      <c r="G17" s="10">
        <f>[3]OECD!CH10</f>
        <v>0.0210117975348962</v>
      </c>
      <c r="H17" s="12">
        <f t="shared" si="0"/>
        <v>0.198350404605192</v>
      </c>
      <c r="I17" s="12">
        <f t="shared" si="1"/>
        <v>0.191874407009661</v>
      </c>
      <c r="J17" s="11">
        <f>[3]OECD!Y10</f>
        <v>0.69264834145314</v>
      </c>
      <c r="K17" s="11">
        <f>[3]OECD!Z10</f>
        <v>0.137863401721131</v>
      </c>
      <c r="L17" s="11">
        <f>[3]OECD!AA10</f>
        <v>0.0424206894258823</v>
      </c>
      <c r="M17" s="11">
        <f>[3]OECD!AV10</f>
        <v>0.631738243190779</v>
      </c>
      <c r="N17" s="11">
        <f>[3]OECD!AW10</f>
        <v>0.129278686742807</v>
      </c>
      <c r="O17" s="11">
        <f>[3]OECD!AX10</f>
        <v>0.0381470688448603</v>
      </c>
      <c r="P17" s="14">
        <f>[3]OECD!BX10</f>
        <v>0.780882170809767</v>
      </c>
      <c r="Q17" s="14">
        <f>[3]OECD!BY10</f>
        <v>0.170680511783228</v>
      </c>
      <c r="R17" s="14">
        <f>[3]OECD!BZ10</f>
        <v>0.0484373174070049</v>
      </c>
      <c r="S17" s="14">
        <f>[3]OECD!BR10</f>
        <v>0.978762310579842</v>
      </c>
      <c r="T17" s="10">
        <f>[3]OECD!DR$7</f>
        <v>0.05</v>
      </c>
      <c r="U17" s="10">
        <f>[3]OECD!DS$7</f>
        <v>0.125</v>
      </c>
      <c r="V17" s="10">
        <f>[3]OECD!DT$7</f>
        <v>0.08</v>
      </c>
      <c r="W17" s="16">
        <f>[3]OECD!BM10</f>
        <v>-0.0354327379932134</v>
      </c>
      <c r="X17" s="16">
        <f>[3]OECD!BN10</f>
        <v>-0.0354327379932134</v>
      </c>
      <c r="Y17" s="16">
        <f>[3]OECD!BO10</f>
        <v>-0.0354327379932134</v>
      </c>
      <c r="Z17" s="11">
        <f>[3]Final!AL14/10</f>
        <v>0.922291113442264</v>
      </c>
      <c r="AA17" s="11">
        <f>[3]Final!AP14/10</f>
        <v>0.892178974044715</v>
      </c>
      <c r="AB17" s="10">
        <f>[3]Final!AS14</f>
        <v>1.33022253944999</v>
      </c>
      <c r="AC17" s="10">
        <f>[3]Final!AT14</f>
        <v>0.0190273242398155</v>
      </c>
      <c r="AD17" s="10">
        <f>[3]Final!AD14</f>
        <v>1.35883104843493</v>
      </c>
      <c r="AE17" s="10">
        <f>[3]Final!AF14</f>
        <v>0.014925609108062</v>
      </c>
      <c r="AF17" s="12">
        <f t="shared" si="2"/>
        <v>0.140897065120024</v>
      </c>
      <c r="AG17" s="12">
        <f t="shared" si="3"/>
        <v>0.136296877604648</v>
      </c>
      <c r="AH17" s="11">
        <f>[3]Final!AI14/10</f>
        <v>0.728134901910018</v>
      </c>
      <c r="AI17" s="11">
        <f>[3]Final!AJ14/10</f>
        <v>0.149234166013639</v>
      </c>
      <c r="AJ17" s="11">
        <f>[3]Final!AK14/10</f>
        <v>0.0449220455186069</v>
      </c>
      <c r="AK17" s="11">
        <f>[3]Final!M14/10</f>
        <v>0.654004436075412</v>
      </c>
      <c r="AL17" s="11">
        <f>[3]Final!N14/10</f>
        <v>0.139218817532411</v>
      </c>
      <c r="AM17" s="11">
        <f>[3]Final!O14/10</f>
        <v>0.0399493731366148</v>
      </c>
      <c r="AN17" s="14">
        <f>[3]Final!X14</f>
        <v>0.778843962278614</v>
      </c>
      <c r="AO17" s="14">
        <f>[3]Final!Y14</f>
        <v>0.172781119892638</v>
      </c>
      <c r="AP17" s="14">
        <f>[3]Final!Z14</f>
        <v>0.0483749178287482</v>
      </c>
      <c r="AQ17" s="14">
        <f>[3]Final!Q14</f>
        <v>1.02384977988316</v>
      </c>
      <c r="AR17" s="10">
        <f>[3]Final!D14</f>
        <v>0.013864981208549</v>
      </c>
      <c r="AS17" s="10">
        <f>[3]Final!E14</f>
        <v>0.0580830370897678</v>
      </c>
      <c r="AT17" s="10">
        <f>[3]Final!F14</f>
        <v>0.0315031269881968</v>
      </c>
      <c r="AU17" s="11">
        <f>[3]Final!AL114/10</f>
        <v>0.858781039356864</v>
      </c>
      <c r="AV17" s="11">
        <f>[3]Final!AP114/10</f>
        <v>0.83074245805408</v>
      </c>
      <c r="AW17" s="10">
        <f>[3]Final!AS114</f>
        <v>1.30215981260679</v>
      </c>
      <c r="AX17" s="10">
        <f>[3]Final!AT114</f>
        <v>0.0221989687794162</v>
      </c>
      <c r="AY17" s="10">
        <f>[3]Final!AD114</f>
        <v>1.31042562940996</v>
      </c>
      <c r="AZ17" s="10">
        <f>[3]Final!AF114</f>
        <v>0.0213221018007865</v>
      </c>
      <c r="BA17" s="12">
        <f t="shared" si="4"/>
        <v>0.201279662636916</v>
      </c>
      <c r="BB17" s="12">
        <f t="shared" si="5"/>
        <v>0.194708026880183</v>
      </c>
      <c r="BC17" s="11">
        <f>[3]Final!AI114/10</f>
        <v>0.68315071156756</v>
      </c>
      <c r="BD17" s="11">
        <f>[3]Final!AJ114/10</f>
        <v>0.133970770027019</v>
      </c>
      <c r="BE17" s="11">
        <f>[3]Final!AK114/10</f>
        <v>0.0416595577622851</v>
      </c>
      <c r="BF17" s="11">
        <f>[3]Final!M114/10</f>
        <v>0.621836422499945</v>
      </c>
      <c r="BG17" s="11">
        <f>[3]Final!N114/10</f>
        <v>0.125045144055281</v>
      </c>
      <c r="BH17" s="11">
        <f>[3]Final!O114/10</f>
        <v>0.0373429636733304</v>
      </c>
      <c r="BI17" s="14">
        <f>[3]Final!X114</f>
        <v>0.783964574851058</v>
      </c>
      <c r="BJ17" s="14">
        <f>[3]Final!Y114</f>
        <v>0.167837474714215</v>
      </c>
      <c r="BK17" s="14">
        <f>[3]Final!Z114</f>
        <v>0.0481979504347269</v>
      </c>
      <c r="BL17" s="14">
        <f>[3]Final!Q114</f>
        <v>1.05366675292948</v>
      </c>
      <c r="BM17" s="10">
        <f>[3]Final!D114</f>
        <v>0.0455765966215276</v>
      </c>
      <c r="BN17" s="10">
        <f>[3]Final!E114</f>
        <v>0.117369090179547</v>
      </c>
      <c r="BO17" s="10">
        <f>[3]Final!F114</f>
        <v>0.071970158742709</v>
      </c>
      <c r="BP17" s="11">
        <f>[3]Data!$BB18/10</f>
        <v>3.051</v>
      </c>
      <c r="BQ17" s="11">
        <f>[3]Data!$BD18/10</f>
        <v>0.241</v>
      </c>
      <c r="BR17" s="21">
        <f>[3]Data!$CR18/10</f>
        <v>0.85223059025593</v>
      </c>
      <c r="BS17" s="22">
        <f>[3]Data!BP18</f>
        <v>0.967350721525266</v>
      </c>
      <c r="BT17" s="22">
        <f>[3]Data!BQ18</f>
        <v>0.967350721525266</v>
      </c>
      <c r="BU17" s="22">
        <f>[3]Data!BR18</f>
        <v>0.967350721525266</v>
      </c>
      <c r="BV17" s="22">
        <f>[3]Data!BS18</f>
        <v>0.967350721525266</v>
      </c>
      <c r="BW17" s="21">
        <f>[3]Data!$AZ18</f>
        <v>102.5</v>
      </c>
      <c r="BX17" s="10"/>
    </row>
    <row r="18" spans="1:76">
      <c r="A18" s="1">
        <v>1955</v>
      </c>
      <c r="B18" s="11">
        <f>[3]OECD!AB11</f>
        <v>1.02117042964747</v>
      </c>
      <c r="C18" s="11">
        <f>[3]OECD!EA11</f>
        <v>0.936193772105926</v>
      </c>
      <c r="D18" s="10">
        <f>[3]OECD!EH11</f>
        <v>1.16977746019122</v>
      </c>
      <c r="E18" s="10">
        <f>[3]OECD!EI11</f>
        <v>0.0263580862804431</v>
      </c>
      <c r="F18" s="10">
        <f>[3]OECD!CG11</f>
        <v>1.22413009857737</v>
      </c>
      <c r="G18" s="10">
        <f>[3]OECD!CH11</f>
        <v>0.0257211737876802</v>
      </c>
      <c r="H18" s="12">
        <f t="shared" si="0"/>
        <v>0.242806700342214</v>
      </c>
      <c r="I18" s="12">
        <f t="shared" si="1"/>
        <v>0.222601550227462</v>
      </c>
      <c r="J18" s="11">
        <f>[3]OECD!Y11</f>
        <v>0.810045489371043</v>
      </c>
      <c r="K18" s="11">
        <f>[3]OECD!Z11</f>
        <v>0.159768242252216</v>
      </c>
      <c r="L18" s="11">
        <f>[3]OECD!AA11</f>
        <v>0.0513566980242128</v>
      </c>
      <c r="M18" s="11">
        <f>[3]OECD!AV11</f>
        <v>0.770612220935479</v>
      </c>
      <c r="N18" s="11">
        <f>[3]OECD!AW11</f>
        <v>0.158736876785785</v>
      </c>
      <c r="O18" s="11">
        <f>[3]OECD!AX11</f>
        <v>0.0488423892969245</v>
      </c>
      <c r="P18" s="14">
        <f>[3]OECD!BX11</f>
        <v>0.778648515571948</v>
      </c>
      <c r="Q18" s="14">
        <f>[3]OECD!BY11</f>
        <v>0.170727684736976</v>
      </c>
      <c r="R18" s="14">
        <f>[3]OECD!BZ11</f>
        <v>0.0506237996910761</v>
      </c>
      <c r="S18" s="14">
        <f>[3]OECD!BR11</f>
        <v>0.954539404619088</v>
      </c>
      <c r="T18" s="10">
        <f>[3]OECD!DR$7</f>
        <v>0.05</v>
      </c>
      <c r="U18" s="10">
        <f>[3]OECD!DS$7</f>
        <v>0.125</v>
      </c>
      <c r="V18" s="10">
        <f>[3]OECD!DT$7</f>
        <v>0.08</v>
      </c>
      <c r="W18" s="16">
        <f>[3]OECD!BM11</f>
        <v>-0.0753876455261399</v>
      </c>
      <c r="X18" s="16">
        <f>[3]OECD!BN11</f>
        <v>-0.0753876455261399</v>
      </c>
      <c r="Y18" s="16">
        <f>[3]OECD!BO11</f>
        <v>-0.0753876455261399</v>
      </c>
      <c r="Z18" s="11">
        <f>[3]Final!AL15/10</f>
        <v>1.10643377855562</v>
      </c>
      <c r="AA18" s="11">
        <f>[3]Final!AP15/10</f>
        <v>1.0143619347546</v>
      </c>
      <c r="AB18" s="10">
        <f>[3]Final!AS15</f>
        <v>1.19965785469414</v>
      </c>
      <c r="AC18" s="10">
        <f>[3]Final!AT15</f>
        <v>0.022826278978107</v>
      </c>
      <c r="AD18" s="10">
        <f>[3]Final!AD15</f>
        <v>1.26685118280001</v>
      </c>
      <c r="AE18" s="10">
        <f>[3]Final!AF15</f>
        <v>0.018908525552559</v>
      </c>
      <c r="AF18" s="12">
        <f t="shared" si="2"/>
        <v>0.178495613600353</v>
      </c>
      <c r="AG18" s="12">
        <f t="shared" si="3"/>
        <v>0.163642108064728</v>
      </c>
      <c r="AH18" s="11">
        <f>[3]Final!AI15/10</f>
        <v>0.871136551170359</v>
      </c>
      <c r="AI18" s="11">
        <f>[3]Final!AJ15/10</f>
        <v>0.179446121264708</v>
      </c>
      <c r="AJ18" s="11">
        <f>[3]Final!AK15/10</f>
        <v>0.0558511061205505</v>
      </c>
      <c r="AK18" s="11">
        <f>[3]Final!M15/10</f>
        <v>0.821106597655785</v>
      </c>
      <c r="AL18" s="11">
        <f>[3]Final!N15/10</f>
        <v>0.181110703619417</v>
      </c>
      <c r="AM18" s="11">
        <f>[3]Final!O15/10</f>
        <v>0.0530300403212269</v>
      </c>
      <c r="AN18" s="14">
        <f>[3]Final!X15</f>
        <v>0.771000336729326</v>
      </c>
      <c r="AO18" s="14">
        <f>[3]Final!Y15</f>
        <v>0.178261455532694</v>
      </c>
      <c r="AP18" s="14">
        <f>[3]Final!Z15</f>
        <v>0.0507382077379797</v>
      </c>
      <c r="AQ18" s="14">
        <f>[3]Final!Q15</f>
        <v>0.955066207803265</v>
      </c>
      <c r="AR18" s="10">
        <f>[3]Final!D15</f>
        <v>0.01483821300687</v>
      </c>
      <c r="AS18" s="10">
        <f>[3]Final!E15</f>
        <v>0.0642811045284331</v>
      </c>
      <c r="AT18" s="10">
        <f>[3]Final!F15</f>
        <v>0.0342757605553746</v>
      </c>
      <c r="AU18" s="11">
        <f>[3]Final!AL115/10</f>
        <v>1.00782373484251</v>
      </c>
      <c r="AV18" s="11">
        <f>[3]Final!AP115/10</f>
        <v>0.923957721989476</v>
      </c>
      <c r="AW18" s="10">
        <f>[3]Final!AS115</f>
        <v>1.17355145101627</v>
      </c>
      <c r="AX18" s="10">
        <f>[3]Final!AT115</f>
        <v>0.0260516320221488</v>
      </c>
      <c r="AY18" s="10">
        <f>[3]Final!AD115</f>
        <v>1.19350676018602</v>
      </c>
      <c r="AZ18" s="10">
        <f>[3]Final!AF115</f>
        <v>0.0254480726406133</v>
      </c>
      <c r="BA18" s="12">
        <f t="shared" si="4"/>
        <v>0.240228638045121</v>
      </c>
      <c r="BB18" s="12">
        <f t="shared" si="5"/>
        <v>0.220238021284039</v>
      </c>
      <c r="BC18" s="11">
        <f>[3]Final!AI115/10</f>
        <v>0.800963168977044</v>
      </c>
      <c r="BD18" s="11">
        <f>[3]Final!AJ115/10</f>
        <v>0.156220050098398</v>
      </c>
      <c r="BE18" s="11">
        <f>[3]Final!AK115/10</f>
        <v>0.0506405157670677</v>
      </c>
      <c r="BF18" s="11">
        <f>[3]Final!M115/10</f>
        <v>0.743686475592088</v>
      </c>
      <c r="BG18" s="11">
        <f>[3]Final!N115/10</f>
        <v>0.146088590142896</v>
      </c>
      <c r="BH18" s="11">
        <f>[3]Final!O115/10</f>
        <v>0.0463659078446139</v>
      </c>
      <c r="BI18" s="14">
        <f>[3]Final!X115</f>
        <v>0.785239910152526</v>
      </c>
      <c r="BJ18" s="14">
        <f>[3]Final!Y115</f>
        <v>0.164585178086431</v>
      </c>
      <c r="BK18" s="14">
        <f>[3]Final!Z115</f>
        <v>0.0501749117610432</v>
      </c>
      <c r="BL18" s="14">
        <f>[3]Final!Q115</f>
        <v>1.04993221850761</v>
      </c>
      <c r="BM18" s="10">
        <f>[3]Final!D115</f>
        <v>0.0475868342409201</v>
      </c>
      <c r="BN18" s="10">
        <f>[3]Final!E115</f>
        <v>0.124809011683506</v>
      </c>
      <c r="BO18" s="10">
        <f>[3]Final!F115</f>
        <v>0.0762717693292857</v>
      </c>
      <c r="BP18" s="11">
        <f>[3]Data!$BB19/10</f>
        <v>3.583</v>
      </c>
      <c r="BQ18" s="11">
        <f>[3]Data!$BD19/10</f>
        <v>0.193</v>
      </c>
      <c r="BR18" s="21">
        <f>[3]Data!$CR19/10</f>
        <v>1.00083323660669</v>
      </c>
      <c r="BS18" s="22">
        <f>[3]Data!BP19</f>
        <v>0.91678503893725</v>
      </c>
      <c r="BT18" s="22">
        <f>[3]Data!BQ19</f>
        <v>0.91678503893725</v>
      </c>
      <c r="BU18" s="22">
        <f>[3]Data!BR19</f>
        <v>0.91678503893725</v>
      </c>
      <c r="BV18" s="22">
        <f>[3]Data!BS19</f>
        <v>0.91678503893725</v>
      </c>
      <c r="BW18" s="21">
        <f>[3]Data!$AZ19</f>
        <v>102.5</v>
      </c>
      <c r="BX18" s="10"/>
    </row>
    <row r="19" spans="1:76">
      <c r="A19" s="1">
        <v>1956</v>
      </c>
      <c r="B19" s="11">
        <f>[3]OECD!AB12</f>
        <v>1.31961954080493</v>
      </c>
      <c r="C19" s="11">
        <f>[3]OECD!EA12</f>
        <v>1.15249205455674</v>
      </c>
      <c r="D19" s="10">
        <f>[3]OECD!EH12</f>
        <v>1.29221671912361</v>
      </c>
      <c r="E19" s="10">
        <f>[3]OECD!EI12</f>
        <v>0.0340603597756913</v>
      </c>
      <c r="F19" s="10">
        <f>[3]OECD!CG12</f>
        <v>1.23603767288175</v>
      </c>
      <c r="G19" s="10">
        <f>[3]OECD!CH12</f>
        <v>0.0317923397923112</v>
      </c>
      <c r="H19" s="12">
        <f t="shared" si="0"/>
        <v>0.300118228851086</v>
      </c>
      <c r="I19" s="12">
        <f t="shared" si="1"/>
        <v>0.262108784754383</v>
      </c>
      <c r="J19" s="11">
        <f>[3]OECD!Y12</f>
        <v>1.04008178591074</v>
      </c>
      <c r="K19" s="11">
        <f>[3]OECD!Z12</f>
        <v>0.209499668643404</v>
      </c>
      <c r="L19" s="11">
        <f>[3]OECD!AA12</f>
        <v>0.0700380862507936</v>
      </c>
      <c r="M19" s="11">
        <f>[3]OECD!AV12</f>
        <v>0.948783218093221</v>
      </c>
      <c r="N19" s="11">
        <f>[3]OECD!AW12</f>
        <v>0.196942885810997</v>
      </c>
      <c r="O19" s="11">
        <f>[3]OECD!AX12</f>
        <v>0.0632264501432325</v>
      </c>
      <c r="P19" s="14">
        <f>[3]OECD!BX12</f>
        <v>0.774526045700645</v>
      </c>
      <c r="Q19" s="14">
        <f>[3]OECD!BY12</f>
        <v>0.172370442102989</v>
      </c>
      <c r="R19" s="14">
        <f>[3]OECD!BZ12</f>
        <v>0.0531035121963652</v>
      </c>
      <c r="S19" s="14">
        <f>[3]OECD!BR12</f>
        <v>0.847288289086089</v>
      </c>
      <c r="T19" s="10">
        <f>[3]OECD!DR$7</f>
        <v>0.05</v>
      </c>
      <c r="U19" s="10">
        <f>[3]OECD!DS$7</f>
        <v>0.125</v>
      </c>
      <c r="V19" s="10">
        <f>[3]OECD!DT$7</f>
        <v>0.08</v>
      </c>
      <c r="W19" s="16">
        <f>[3]OECD!BM12</f>
        <v>-0.0715162144746817</v>
      </c>
      <c r="X19" s="16">
        <f>[3]OECD!BN12</f>
        <v>-0.0715162144746817</v>
      </c>
      <c r="Y19" s="16">
        <f>[3]OECD!BO12</f>
        <v>-0.0715162144746817</v>
      </c>
      <c r="Z19" s="11">
        <f>[3]Final!AL16/10</f>
        <v>1.44770970574786</v>
      </c>
      <c r="AA19" s="11">
        <f>[3]Final!AP16/10</f>
        <v>1.26435982613698</v>
      </c>
      <c r="AB19" s="10">
        <f>[3]Final!AS16</f>
        <v>1.30844677178761</v>
      </c>
      <c r="AC19" s="10">
        <f>[3]Final!AT16</f>
        <v>0.0298669710408274</v>
      </c>
      <c r="AD19" s="10">
        <f>[3]Final!AD16</f>
        <v>1.27118888892469</v>
      </c>
      <c r="AE19" s="10">
        <f>[3]Final!AF16</f>
        <v>0.0240363075883616</v>
      </c>
      <c r="AF19" s="12">
        <f t="shared" si="2"/>
        <v>0.226901640730564</v>
      </c>
      <c r="AG19" s="12">
        <f t="shared" si="3"/>
        <v>0.19816494832166</v>
      </c>
      <c r="AH19" s="11">
        <f>[3]Final!AI16/10</f>
        <v>1.13208454637496</v>
      </c>
      <c r="AI19" s="11">
        <f>[3]Final!AJ16/10</f>
        <v>0.238613396975039</v>
      </c>
      <c r="AJ19" s="11">
        <f>[3]Final!AK16/10</f>
        <v>0.0770117623978642</v>
      </c>
      <c r="AK19" s="11">
        <f>[3]Final!M16/10</f>
        <v>1.03480577322881</v>
      </c>
      <c r="AL19" s="11">
        <f>[3]Final!N16/10</f>
        <v>0.235588146119134</v>
      </c>
      <c r="AM19" s="11">
        <f>[3]Final!O16/10</f>
        <v>0.070682083541354</v>
      </c>
      <c r="AN19" s="14">
        <f>[3]Final!X16</f>
        <v>0.763427814430466</v>
      </c>
      <c r="AO19" s="14">
        <f>[3]Final!Y16</f>
        <v>0.183326038862636</v>
      </c>
      <c r="AP19" s="14">
        <f>[3]Final!Z16</f>
        <v>0.0532461467068974</v>
      </c>
      <c r="AQ19" s="14">
        <f>[3]Final!Q16</f>
        <v>0.830658130953106</v>
      </c>
      <c r="AR19" s="10">
        <f>[3]Final!D16</f>
        <v>0.0145991412855855</v>
      </c>
      <c r="AS19" s="10">
        <f>[3]Final!E16</f>
        <v>0.0636259807693027</v>
      </c>
      <c r="AT19" s="10">
        <f>[3]Final!F16</f>
        <v>0.0334864166255891</v>
      </c>
      <c r="AU19" s="11">
        <f>[3]Final!AL116/10</f>
        <v>1.30694011603876</v>
      </c>
      <c r="AV19" s="11">
        <f>[3]Final!AP116/10</f>
        <v>1.14141845656314</v>
      </c>
      <c r="AW19" s="10">
        <f>[3]Final!AS116</f>
        <v>1.29679434096974</v>
      </c>
      <c r="AX19" s="10">
        <f>[3]Final!AT116</f>
        <v>0.0337836089793488</v>
      </c>
      <c r="AY19" s="10">
        <f>[3]Final!AD116</f>
        <v>1.24254640183231</v>
      </c>
      <c r="AZ19" s="10">
        <f>[3]Final!AF116</f>
        <v>0.0316204110931614</v>
      </c>
      <c r="BA19" s="12">
        <f t="shared" si="4"/>
        <v>0.298495229820043</v>
      </c>
      <c r="BB19" s="12">
        <f t="shared" si="5"/>
        <v>0.260691335686685</v>
      </c>
      <c r="BC19" s="11">
        <f>[3]Final!AI116/10</f>
        <v>1.03137699655888</v>
      </c>
      <c r="BD19" s="11">
        <f>[3]Final!AJ116/10</f>
        <v>0.206205586986995</v>
      </c>
      <c r="BE19" s="11">
        <f>[3]Final!AK116/10</f>
        <v>0.0693575324928798</v>
      </c>
      <c r="BF19" s="11">
        <f>[3]Final!M116/10</f>
        <v>0.919305566042883</v>
      </c>
      <c r="BG19" s="11">
        <f>[3]Final!N116/10</f>
        <v>0.183266450615388</v>
      </c>
      <c r="BH19" s="11">
        <f>[3]Final!O116/10</f>
        <v>0.0604343512174233</v>
      </c>
      <c r="BI19" s="14">
        <f>[3]Final!X116</f>
        <v>0.78074127617169</v>
      </c>
      <c r="BJ19" s="14">
        <f>[3]Final!Y116</f>
        <v>0.16659915002644</v>
      </c>
      <c r="BK19" s="14">
        <f>[3]Final!Z116</f>
        <v>0.05265957380187</v>
      </c>
      <c r="BL19" s="14">
        <f>[3]Final!Q116</f>
        <v>0.934919656876046</v>
      </c>
      <c r="BM19" s="10">
        <f>[3]Final!D116</f>
        <v>0.0456299006275419</v>
      </c>
      <c r="BN19" s="10">
        <f>[3]Final!E116</f>
        <v>0.118152716349547</v>
      </c>
      <c r="BO19" s="10">
        <f>[3]Final!F116</f>
        <v>0.0724144491839141</v>
      </c>
      <c r="BP19" s="11">
        <f>[3]Data!$BB20/10</f>
        <v>3.793</v>
      </c>
      <c r="BQ19" s="11">
        <f>[3]Data!$BD20/10</f>
        <v>0.328</v>
      </c>
      <c r="BR19" s="21">
        <f>[3]Data!$CR20/10</f>
        <v>1.05949217595567</v>
      </c>
      <c r="BS19" s="22">
        <f>[3]Data!BP20</f>
        <v>0.873351764595536</v>
      </c>
      <c r="BT19" s="22">
        <f>[3]Data!BQ20</f>
        <v>0.873351764595536</v>
      </c>
      <c r="BU19" s="22">
        <f>[3]Data!BR20</f>
        <v>0.873351764595536</v>
      </c>
      <c r="BV19" s="22">
        <f>[3]Data!BS20</f>
        <v>0.873351764595536</v>
      </c>
      <c r="BW19" s="21">
        <f>[3]Data!$AZ20</f>
        <v>102.6</v>
      </c>
      <c r="BX19" s="10"/>
    </row>
    <row r="20" spans="1:76">
      <c r="A20" s="1">
        <v>1957</v>
      </c>
      <c r="B20" s="11">
        <f>[3]OECD!AB13</f>
        <v>1.64930844524006</v>
      </c>
      <c r="C20" s="11">
        <f>[3]OECD!EA13</f>
        <v>1.46898882745307</v>
      </c>
      <c r="D20" s="10">
        <f>[3]OECD!EH13</f>
        <v>1.24975595040931</v>
      </c>
      <c r="E20" s="10">
        <f>[3]OECD!EI13</f>
        <v>0.0425671373027523</v>
      </c>
      <c r="F20" s="10">
        <f>[3]OECD!CG13</f>
        <v>1.26867891308966</v>
      </c>
      <c r="G20" s="10">
        <f>[3]OECD!CH13</f>
        <v>0.0403342710922865</v>
      </c>
      <c r="H20" s="12">
        <f t="shared" si="0"/>
        <v>0.380753668377189</v>
      </c>
      <c r="I20" s="12">
        <f t="shared" si="1"/>
        <v>0.339125702334261</v>
      </c>
      <c r="J20" s="11">
        <f>[3]OECD!Y13</f>
        <v>1.29544413402073</v>
      </c>
      <c r="K20" s="11">
        <f>[3]OECD!Z13</f>
        <v>0.262567405673469</v>
      </c>
      <c r="L20" s="11">
        <f>[3]OECD!AA13</f>
        <v>0.0912969055458647</v>
      </c>
      <c r="M20" s="11">
        <f>[3]OECD!AV13</f>
        <v>1.19770559996485</v>
      </c>
      <c r="N20" s="11">
        <f>[3]OECD!AW13</f>
        <v>0.251769106302333</v>
      </c>
      <c r="O20" s="11">
        <f>[3]OECD!AX13</f>
        <v>0.0840286415607595</v>
      </c>
      <c r="P20" s="14">
        <f>[3]OECD!BX13</f>
        <v>0.768999181376387</v>
      </c>
      <c r="Q20" s="14">
        <f>[3]OECD!BY13</f>
        <v>0.175235775647145</v>
      </c>
      <c r="R20" s="14">
        <f>[3]OECD!BZ13</f>
        <v>0.0557650429764672</v>
      </c>
      <c r="S20" s="14">
        <f>[3]OECD!BR13</f>
        <v>0.840339608573622</v>
      </c>
      <c r="T20" s="10">
        <f>[3]OECD!DR$7</f>
        <v>0.05</v>
      </c>
      <c r="U20" s="10">
        <f>[3]OECD!DS$7</f>
        <v>0.125</v>
      </c>
      <c r="V20" s="10">
        <f>[3]OECD!DT$7</f>
        <v>0.08</v>
      </c>
      <c r="W20" s="16">
        <f>[3]OECD!BM13</f>
        <v>-0.00114679882807089</v>
      </c>
      <c r="X20" s="16">
        <f>[3]OECD!BN13</f>
        <v>-0.00114679882807089</v>
      </c>
      <c r="Y20" s="16">
        <f>[3]OECD!BO13</f>
        <v>-0.00114679882807089</v>
      </c>
      <c r="Z20" s="11">
        <f>[3]Final!AL17/10</f>
        <v>1.83038614279318</v>
      </c>
      <c r="AA20" s="11">
        <f>[3]Final!AP17/10</f>
        <v>1.63026922068343</v>
      </c>
      <c r="AB20" s="10">
        <f>[3]Final!AS17</f>
        <v>1.26433230054753</v>
      </c>
      <c r="AC20" s="10">
        <f>[3]Final!AT17</f>
        <v>0.0377617762064357</v>
      </c>
      <c r="AD20" s="10">
        <f>[3]Final!AD17</f>
        <v>1.29251446379982</v>
      </c>
      <c r="AE20" s="10">
        <f>[3]Final!AF17</f>
        <v>0.0310672752142987</v>
      </c>
      <c r="AF20" s="12">
        <f t="shared" si="2"/>
        <v>0.293273652504164</v>
      </c>
      <c r="AG20" s="12">
        <f t="shared" si="3"/>
        <v>0.261209915075809</v>
      </c>
      <c r="AH20" s="11">
        <f>[3]Final!AI17/10</f>
        <v>1.42591179553501</v>
      </c>
      <c r="AI20" s="11">
        <f>[3]Final!AJ17/10</f>
        <v>0.302997264577564</v>
      </c>
      <c r="AJ20" s="11">
        <f>[3]Final!AK17/10</f>
        <v>0.101477082680604</v>
      </c>
      <c r="AK20" s="11">
        <f>[3]Final!M17/10</f>
        <v>1.32721176826035</v>
      </c>
      <c r="AL20" s="11">
        <f>[3]Final!N17/10</f>
        <v>0.310074596120466</v>
      </c>
      <c r="AM20" s="11">
        <f>[3]Final!O17/10</f>
        <v>0.0956450468436387</v>
      </c>
      <c r="AN20" s="14">
        <f>[3]Final!X17</f>
        <v>0.756235480548665</v>
      </c>
      <c r="AO20" s="14">
        <f>[3]Final!Y17</f>
        <v>0.187942605300198</v>
      </c>
      <c r="AP20" s="14">
        <f>[3]Final!Z17</f>
        <v>0.0558219141511372</v>
      </c>
      <c r="AQ20" s="14">
        <f>[3]Final!Q17</f>
        <v>0.812127806551681</v>
      </c>
      <c r="AR20" s="10">
        <f>[3]Final!D17</f>
        <v>0.015022232802375</v>
      </c>
      <c r="AS20" s="10">
        <f>[3]Final!E17</f>
        <v>0.0665187777963341</v>
      </c>
      <c r="AT20" s="10">
        <f>[3]Final!F17</f>
        <v>0.0346461510749027</v>
      </c>
      <c r="AU20" s="11">
        <f>[3]Final!AL117/10</f>
        <v>1.63714717509963</v>
      </c>
      <c r="AV20" s="11">
        <f>[3]Final!AP117/10</f>
        <v>1.45815715432638</v>
      </c>
      <c r="AW20" s="10">
        <f>[3]Final!AS117</f>
        <v>1.25265660990016</v>
      </c>
      <c r="AX20" s="10">
        <f>[3]Final!AT117</f>
        <v>0.0423192610942635</v>
      </c>
      <c r="AY20" s="10">
        <f>[3]Final!AD117</f>
        <v>1.27143980803413</v>
      </c>
      <c r="AZ20" s="10">
        <f>[3]Final!AF117</f>
        <v>0.0402034494102494</v>
      </c>
      <c r="BA20" s="12">
        <f t="shared" si="4"/>
        <v>0.379518717701499</v>
      </c>
      <c r="BB20" s="12">
        <f t="shared" si="5"/>
        <v>0.338025769359152</v>
      </c>
      <c r="BC20" s="11">
        <f>[3]Final!AI117/10</f>
        <v>1.28707492761365</v>
      </c>
      <c r="BD20" s="11">
        <f>[3]Final!AJ117/10</f>
        <v>0.259431176519363</v>
      </c>
      <c r="BE20" s="11">
        <f>[3]Final!AK117/10</f>
        <v>0.0906410709666163</v>
      </c>
      <c r="BF20" s="11">
        <f>[3]Final!M117/10</f>
        <v>1.16276494408092</v>
      </c>
      <c r="BG20" s="11">
        <f>[3]Final!N117/10</f>
        <v>0.235155395061327</v>
      </c>
      <c r="BH20" s="11">
        <f>[3]Final!O117/10</f>
        <v>0.0805103303794936</v>
      </c>
      <c r="BI20" s="14">
        <f>[3]Final!X117</f>
        <v>0.775540874909744</v>
      </c>
      <c r="BJ20" s="14">
        <f>[3]Final!Y117</f>
        <v>0.169191447218918</v>
      </c>
      <c r="BK20" s="14">
        <f>[3]Final!Z117</f>
        <v>0.0552676778713384</v>
      </c>
      <c r="BL20" s="14">
        <f>[3]Final!Q117</f>
        <v>0.918649901983995</v>
      </c>
      <c r="BM20" s="10">
        <f>[3]Final!D117</f>
        <v>0.0462674672436339</v>
      </c>
      <c r="BN20" s="10">
        <f>[3]Final!E117</f>
        <v>0.120699779439005</v>
      </c>
      <c r="BO20" s="10">
        <f>[3]Final!F117</f>
        <v>0.0738911409008199</v>
      </c>
      <c r="BP20" s="11">
        <f>[3]Data!$BB21/10</f>
        <v>4.52</v>
      </c>
      <c r="BQ20" s="11">
        <f>[3]Data!$BD21/10</f>
        <v>0.381</v>
      </c>
      <c r="BR20" s="21">
        <f>[3]Data!$CR21/10</f>
        <v>1.26256383741619</v>
      </c>
      <c r="BS20" s="22">
        <f>[3]Data!BP21</f>
        <v>0.890669560137527</v>
      </c>
      <c r="BT20" s="22">
        <f>[3]Data!BQ21</f>
        <v>0.890669560137527</v>
      </c>
      <c r="BU20" s="22">
        <f>[3]Data!BR21</f>
        <v>0.890669560137527</v>
      </c>
      <c r="BV20" s="22">
        <f>[3]Data!BS21</f>
        <v>0.890669560137527</v>
      </c>
      <c r="BW20" s="21">
        <f>[3]Data!$AZ21</f>
        <v>102.1</v>
      </c>
      <c r="BX20" s="10"/>
    </row>
    <row r="21" spans="1:76">
      <c r="A21" s="1">
        <v>1958</v>
      </c>
      <c r="B21" s="11">
        <f>[3]OECD!AB14</f>
        <v>3.14993399281234</v>
      </c>
      <c r="C21" s="11">
        <f>[3]OECD!EA14</f>
        <v>2.66631230913648</v>
      </c>
      <c r="D21" s="10">
        <f>[3]OECD!EH14</f>
        <v>1.90958472030634</v>
      </c>
      <c r="E21" s="10">
        <f>[3]OECD!EI14</f>
        <v>0.0812855549805178</v>
      </c>
      <c r="F21" s="10">
        <f>[3]OECD!CG14</f>
        <v>1.61849516425241</v>
      </c>
      <c r="G21" s="10">
        <f>[3]OECD!CH14</f>
        <v>0.0652808227165113</v>
      </c>
      <c r="H21" s="12">
        <f t="shared" si="0"/>
        <v>0.616247971039845</v>
      </c>
      <c r="I21" s="12">
        <f t="shared" si="1"/>
        <v>0.521633010219656</v>
      </c>
      <c r="J21" s="11">
        <f>[3]OECD!Y14</f>
        <v>2.42115873228571</v>
      </c>
      <c r="K21" s="11">
        <f>[3]OECD!Z14</f>
        <v>0.536966694958044</v>
      </c>
      <c r="L21" s="11">
        <f>[3]OECD!AA14</f>
        <v>0.191808565568587</v>
      </c>
      <c r="M21" s="11">
        <f>[3]OECD!AV14</f>
        <v>1.90595018784946</v>
      </c>
      <c r="N21" s="11">
        <f>[3]OECD!AW14</f>
        <v>0.426418187003474</v>
      </c>
      <c r="O21" s="11">
        <f>[3]OECD!AX14</f>
        <v>0.147450766205444</v>
      </c>
      <c r="P21" s="14">
        <f>[3]OECD!BX14</f>
        <v>0.754156035747053</v>
      </c>
      <c r="Q21" s="14">
        <f>[3]OECD!BY14</f>
        <v>0.185218858289767</v>
      </c>
      <c r="R21" s="14">
        <f>[3]OECD!BZ14</f>
        <v>0.060625105963179</v>
      </c>
      <c r="S21" s="14">
        <f>[3]OECD!BR14</f>
        <v>0.641956671380528</v>
      </c>
      <c r="T21" s="10">
        <f>[3]OECD!DR$7</f>
        <v>0.05</v>
      </c>
      <c r="U21" s="10">
        <f>[3]OECD!DS$7</f>
        <v>0.125</v>
      </c>
      <c r="V21" s="10">
        <f>[3]OECD!DT$7</f>
        <v>0.08</v>
      </c>
      <c r="W21" s="16">
        <f>[3]OECD!BM14</f>
        <v>-0.043892840973018</v>
      </c>
      <c r="X21" s="16">
        <f>[3]OECD!BN14</f>
        <v>-0.043892840973018</v>
      </c>
      <c r="Y21" s="16">
        <f>[3]OECD!BO14</f>
        <v>-0.043892840973018</v>
      </c>
      <c r="Z21" s="11">
        <f>[3]Final!AL18/10</f>
        <v>3.41908009448046</v>
      </c>
      <c r="AA21" s="11">
        <f>[3]Final!AP18/10</f>
        <v>2.89413535732458</v>
      </c>
      <c r="AB21" s="10">
        <f>[3]Final!AS18</f>
        <v>1.86795562670887</v>
      </c>
      <c r="AC21" s="10">
        <f>[3]Final!AT18</f>
        <v>0.0705373223393326</v>
      </c>
      <c r="AD21" s="10">
        <f>[3]Final!AD18</f>
        <v>1.59592558228392</v>
      </c>
      <c r="AE21" s="10">
        <f>[3]Final!AF18</f>
        <v>0.0495810592863544</v>
      </c>
      <c r="AF21" s="12">
        <f t="shared" si="2"/>
        <v>0.468042924641239</v>
      </c>
      <c r="AG21" s="12">
        <f t="shared" si="3"/>
        <v>0.396182464147756</v>
      </c>
      <c r="AH21" s="11">
        <f>[3]Final!AI18/10</f>
        <v>2.61342797317517</v>
      </c>
      <c r="AI21" s="11">
        <f>[3]Final!AJ18/10</f>
        <v>0.597863538348477</v>
      </c>
      <c r="AJ21" s="11">
        <f>[3]Final!AK18/10</f>
        <v>0.207788582956821</v>
      </c>
      <c r="AK21" s="11">
        <f>[3]Final!M18/10</f>
        <v>2.09025952847628</v>
      </c>
      <c r="AL21" s="11">
        <f>[3]Final!N18/10</f>
        <v>0.509553952915973</v>
      </c>
      <c r="AM21" s="11">
        <f>[3]Final!O18/10</f>
        <v>0.164580239927917</v>
      </c>
      <c r="AN21" s="14">
        <f>[3]Final!X18</f>
        <v>0.746251480004066</v>
      </c>
      <c r="AO21" s="14">
        <f>[3]Final!Y18</f>
        <v>0.193558698869772</v>
      </c>
      <c r="AP21" s="14">
        <f>[3]Final!Z18</f>
        <v>0.0601898211261623</v>
      </c>
      <c r="AQ21" s="14">
        <f>[3]Final!Q18</f>
        <v>0.592943198858903</v>
      </c>
      <c r="AR21" s="10">
        <f>[3]Final!D18</f>
        <v>0.0128168560071723</v>
      </c>
      <c r="AS21" s="10">
        <f>[3]Final!E18</f>
        <v>0.0549210426509695</v>
      </c>
      <c r="AT21" s="10">
        <f>[3]Final!F18</f>
        <v>0.0288573171712039</v>
      </c>
      <c r="AU21" s="11">
        <f>[3]Final!AL118/10</f>
        <v>3.138018015451</v>
      </c>
      <c r="AV21" s="11">
        <f>[3]Final!AP118/10</f>
        <v>2.65622583837664</v>
      </c>
      <c r="AW21" s="10">
        <f>[3]Final!AS118</f>
        <v>1.91675987545838</v>
      </c>
      <c r="AX21" s="10">
        <f>[3]Final!AT118</f>
        <v>0.0811158616245311</v>
      </c>
      <c r="AY21" s="10">
        <f>[3]Final!AD118</f>
        <v>1.63462934496246</v>
      </c>
      <c r="AZ21" s="10">
        <f>[3]Final!AF118</f>
        <v>0.0657177381747075</v>
      </c>
      <c r="BA21" s="12">
        <f t="shared" si="4"/>
        <v>0.620372432917395</v>
      </c>
      <c r="BB21" s="12">
        <f t="shared" si="5"/>
        <v>0.525124227336513</v>
      </c>
      <c r="BC21" s="11">
        <f>[3]Final!AI118/10</f>
        <v>2.41305248495034</v>
      </c>
      <c r="BD21" s="11">
        <f>[3]Final!AJ118/10</f>
        <v>0.533810755785808</v>
      </c>
      <c r="BE21" s="11">
        <f>[3]Final!AK118/10</f>
        <v>0.191154774714849</v>
      </c>
      <c r="BF21" s="11">
        <f>[3]Final!M118/10</f>
        <v>1.86487537405702</v>
      </c>
      <c r="BG21" s="11">
        <f>[3]Final!N118/10</f>
        <v>0.406597509960228</v>
      </c>
      <c r="BH21" s="11">
        <f>[3]Final!O118/10</f>
        <v>0.143094675493882</v>
      </c>
      <c r="BI21" s="14">
        <f>[3]Final!X118</f>
        <v>0.7606956291509</v>
      </c>
      <c r="BJ21" s="14">
        <f>[3]Final!Y118</f>
        <v>0.179202464697426</v>
      </c>
      <c r="BK21" s="14">
        <f>[3]Final!Z118</f>
        <v>0.0601019061516741</v>
      </c>
      <c r="BL21" s="14">
        <f>[3]Final!Q118</f>
        <v>0.660173296899104</v>
      </c>
      <c r="BM21" s="10">
        <f>[3]Final!D118</f>
        <v>0.0393835405211745</v>
      </c>
      <c r="BN21" s="10">
        <f>[3]Final!E118</f>
        <v>0.0998893012469759</v>
      </c>
      <c r="BO21" s="10">
        <f>[3]Final!F118</f>
        <v>0.0616987861721935</v>
      </c>
      <c r="BP21" s="11">
        <f>[3]Data!$BB22/10</f>
        <v>5.585</v>
      </c>
      <c r="BQ21" s="11">
        <f>[3]Data!$BD22/10</f>
        <v>1.406</v>
      </c>
      <c r="BR21" s="21">
        <f>[3]Data!$CR22/10</f>
        <v>1.56004845840032</v>
      </c>
      <c r="BS21" s="22">
        <f>[3]Data!BP22</f>
        <v>0.846466089518254</v>
      </c>
      <c r="BT21" s="22">
        <f>[3]Data!BQ22</f>
        <v>0.846466089518254</v>
      </c>
      <c r="BU21" s="22">
        <f>[3]Data!BR22</f>
        <v>0.846466089518254</v>
      </c>
      <c r="BV21" s="22">
        <f>[3]Data!BS22</f>
        <v>0.846466089518254</v>
      </c>
      <c r="BW21" s="21">
        <f>[3]Data!$AZ22</f>
        <v>99.4</v>
      </c>
      <c r="BX21" s="10"/>
    </row>
    <row r="22" spans="1:76">
      <c r="A22" s="1">
        <v>1959</v>
      </c>
      <c r="B22" s="11">
        <f>[3]OECD!AB15</f>
        <v>4.76382344523709</v>
      </c>
      <c r="C22" s="11">
        <f>[3]OECD!EA15</f>
        <v>4.16266093928261</v>
      </c>
      <c r="D22" s="10">
        <f>[3]OECD!EH15</f>
        <v>1.51214981729648</v>
      </c>
      <c r="E22" s="10">
        <f>[3]OECD!EI15</f>
        <v>0.122915937112633</v>
      </c>
      <c r="F22" s="10">
        <f>[3]OECD!CG15</f>
        <v>1.65061285273921</v>
      </c>
      <c r="G22" s="10">
        <f>[3]OECD!CH15</f>
        <v>0.107753365013263</v>
      </c>
      <c r="H22" s="12">
        <f t="shared" si="0"/>
        <v>1.01718682147283</v>
      </c>
      <c r="I22" s="12">
        <f t="shared" si="1"/>
        <v>0.888824680085773</v>
      </c>
      <c r="J22" s="11">
        <f>[3]OECD!Y15</f>
        <v>3.64431653397801</v>
      </c>
      <c r="K22" s="11">
        <f>[3]OECD!Z15</f>
        <v>0.817021774237291</v>
      </c>
      <c r="L22" s="11">
        <f>[3]OECD!AA15</f>
        <v>0.302485137021789</v>
      </c>
      <c r="M22" s="11">
        <f>[3]OECD!AV15</f>
        <v>3.1105001365455</v>
      </c>
      <c r="N22" s="11">
        <f>[3]OECD!AW15</f>
        <v>0.722127183570845</v>
      </c>
      <c r="O22" s="11">
        <f>[3]OECD!AX15</f>
        <v>0.257444636765821</v>
      </c>
      <c r="P22" s="14">
        <f>[3]OECD!BX15</f>
        <v>0.73596799956319</v>
      </c>
      <c r="Q22" s="14">
        <f>[3]OECD!BY15</f>
        <v>0.199092674758891</v>
      </c>
      <c r="R22" s="14">
        <f>[3]OECD!BZ15</f>
        <v>0.0649393256779191</v>
      </c>
      <c r="S22" s="14">
        <f>[3]OECD!BR15</f>
        <v>0.443475525620159</v>
      </c>
      <c r="T22" s="10">
        <f>[3]OECD!DR$7</f>
        <v>0.05</v>
      </c>
      <c r="U22" s="10">
        <f>[3]OECD!DS$7</f>
        <v>0.125</v>
      </c>
      <c r="V22" s="10">
        <f>[3]OECD!DT$7</f>
        <v>0.08</v>
      </c>
      <c r="W22" s="16">
        <f>[3]OECD!BM15</f>
        <v>0.028186987159355</v>
      </c>
      <c r="X22" s="16">
        <f>[3]OECD!BN15</f>
        <v>0.028186987159355</v>
      </c>
      <c r="Y22" s="16">
        <f>[3]OECD!BO15</f>
        <v>0.028186987159355</v>
      </c>
      <c r="Z22" s="11">
        <f>[3]Final!AL19/10</f>
        <v>5.18091808075008</v>
      </c>
      <c r="AA22" s="11">
        <f>[3]Final!AP19/10</f>
        <v>4.52712103466464</v>
      </c>
      <c r="AB22" s="10">
        <f>[3]Final!AS19</f>
        <v>1.51529590930432</v>
      </c>
      <c r="AC22" s="10">
        <f>[3]Final!AT19</f>
        <v>0.106884915994071</v>
      </c>
      <c r="AD22" s="10">
        <f>[3]Final!AD19</f>
        <v>1.63251568660653</v>
      </c>
      <c r="AE22" s="10">
        <f>[3]Final!AF19</f>
        <v>0.080941857043542</v>
      </c>
      <c r="AF22" s="12">
        <f t="shared" si="2"/>
        <v>0.764087416482021</v>
      </c>
      <c r="AG22" s="12">
        <f t="shared" si="3"/>
        <v>0.667664719179947</v>
      </c>
      <c r="AH22" s="11">
        <f>[3]Final!AI19/10</f>
        <v>3.9382591383661</v>
      </c>
      <c r="AI22" s="11">
        <f>[3]Final!AJ19/10</f>
        <v>0.913899238178297</v>
      </c>
      <c r="AJ22" s="11">
        <f>[3]Final!AK19/10</f>
        <v>0.328759704205685</v>
      </c>
      <c r="AK22" s="11">
        <f>[3]Final!M19/10</f>
        <v>3.38101786806054</v>
      </c>
      <c r="AL22" s="11">
        <f>[3]Final!N19/10</f>
        <v>0.846184333634377</v>
      </c>
      <c r="AM22" s="11">
        <f>[3]Final!O19/10</f>
        <v>0.283985622102536</v>
      </c>
      <c r="AN22" s="14">
        <f>[3]Final!X19</f>
        <v>0.732932694717423</v>
      </c>
      <c r="AO22" s="14">
        <f>[3]Final!Y19</f>
        <v>0.202972929371834</v>
      </c>
      <c r="AP22" s="14">
        <f>[3]Final!Z19</f>
        <v>0.0640943759107429</v>
      </c>
      <c r="AQ22" s="14">
        <f>[3]Final!Q19</f>
        <v>0.446911755444002</v>
      </c>
      <c r="AR22" s="10">
        <f>[3]Final!D19</f>
        <v>0.0136739715281869</v>
      </c>
      <c r="AS22" s="10">
        <f>[3]Final!E19</f>
        <v>0.0593996308652033</v>
      </c>
      <c r="AT22" s="10">
        <f>[3]Final!F19</f>
        <v>0.0313329797229631</v>
      </c>
      <c r="AU22" s="11">
        <f>[3]Final!AL119/10</f>
        <v>4.75174552868243</v>
      </c>
      <c r="AV22" s="11">
        <f>[3]Final!AP119/10</f>
        <v>4.1521071746337</v>
      </c>
      <c r="AW22" s="10">
        <f>[3]Final!AS119</f>
        <v>1.5142505572899</v>
      </c>
      <c r="AX22" s="10">
        <f>[3]Final!AT119</f>
        <v>0.122829738669997</v>
      </c>
      <c r="AY22" s="10">
        <f>[3]Final!AD119</f>
        <v>1.64683183004475</v>
      </c>
      <c r="AZ22" s="10">
        <f>[3]Final!AF119</f>
        <v>0.108226063024655</v>
      </c>
      <c r="BA22" s="12">
        <f t="shared" si="4"/>
        <v>1.02164906901066</v>
      </c>
      <c r="BB22" s="12">
        <f t="shared" si="5"/>
        <v>0.892723821970585</v>
      </c>
      <c r="BC22" s="11">
        <f>[3]Final!AI119/10</f>
        <v>3.63636612159481</v>
      </c>
      <c r="BD22" s="11">
        <f>[3]Final!AJ119/10</f>
        <v>0.813582070435565</v>
      </c>
      <c r="BE22" s="11">
        <f>[3]Final!AK119/10</f>
        <v>0.301797336652055</v>
      </c>
      <c r="BF22" s="11">
        <f>[3]Final!M119/10</f>
        <v>3.04095376075124</v>
      </c>
      <c r="BG22" s="11">
        <f>[3]Final!N119/10</f>
        <v>0.684302743491754</v>
      </c>
      <c r="BH22" s="11">
        <f>[3]Final!O119/10</f>
        <v>0.248944724458417</v>
      </c>
      <c r="BI22" s="14">
        <f>[3]Final!X119</f>
        <v>0.744577915450845</v>
      </c>
      <c r="BJ22" s="14">
        <f>[3]Final!Y119</f>
        <v>0.191246141790581</v>
      </c>
      <c r="BK22" s="14">
        <f>[3]Final!Z119</f>
        <v>0.0641759427585738</v>
      </c>
      <c r="BL22" s="14">
        <f>[3]Final!Q119</f>
        <v>0.473450321309852</v>
      </c>
      <c r="BM22" s="10">
        <f>[3]Final!D119</f>
        <v>0.0427264930647212</v>
      </c>
      <c r="BN22" s="10">
        <f>[3]Final!E119</f>
        <v>0.111297514862105</v>
      </c>
      <c r="BO22" s="10">
        <f>[3]Final!F119</f>
        <v>0.0683557405976877</v>
      </c>
      <c r="BP22" s="11">
        <f>[3]Data!$BB23/10</f>
        <v>6.195</v>
      </c>
      <c r="BQ22" s="11">
        <f>[3]Data!$BD23/10</f>
        <v>1.643</v>
      </c>
      <c r="BR22" s="21">
        <f>[3]Data!$CR23/10</f>
        <v>1.73043871079498</v>
      </c>
      <c r="BS22" s="22">
        <f>[3]Data!BP23</f>
        <v>0.873806719987591</v>
      </c>
      <c r="BT22" s="22">
        <f>[3]Data!BQ23</f>
        <v>0.873806719987591</v>
      </c>
      <c r="BU22" s="22">
        <f>[3]Data!BR23</f>
        <v>0.873806719987591</v>
      </c>
      <c r="BV22" s="22">
        <f>[3]Data!BS23</f>
        <v>0.873806719987591</v>
      </c>
      <c r="BW22" s="21">
        <f>[3]Data!$AZ23</f>
        <v>100.4</v>
      </c>
      <c r="BX22" s="10"/>
    </row>
    <row r="23" spans="1:76">
      <c r="A23" s="1">
        <v>1960</v>
      </c>
      <c r="B23" s="11">
        <f>[3]OECD!AB16</f>
        <v>6.38169798032704</v>
      </c>
      <c r="C23" s="11">
        <f>[3]OECD!EA16</f>
        <v>5.75702195884974</v>
      </c>
      <c r="D23" s="10">
        <f>[3]OECD!EH16</f>
        <v>1.33958688071464</v>
      </c>
      <c r="E23" s="10">
        <f>[3]OECD!EI16</f>
        <v>0.164656576786829</v>
      </c>
      <c r="F23" s="10">
        <f>[3]OECD!CG16</f>
        <v>1.4084071096338</v>
      </c>
      <c r="G23" s="10">
        <f>[3]OECD!CH16</f>
        <v>0.151760605371647</v>
      </c>
      <c r="H23" s="12">
        <f t="shared" si="0"/>
        <v>1.43261315118815</v>
      </c>
      <c r="I23" s="12">
        <f t="shared" si="1"/>
        <v>1.29238102388299</v>
      </c>
      <c r="J23" s="11">
        <f>[3]OECD!Y16</f>
        <v>4.88334914547424</v>
      </c>
      <c r="K23" s="11">
        <f>[3]OECD!Z16</f>
        <v>1.0822673143182</v>
      </c>
      <c r="L23" s="11">
        <f>[3]OECD!AA16</f>
        <v>0.416081520534594</v>
      </c>
      <c r="M23" s="11">
        <f>[3]OECD!AV16</f>
        <v>4.37316188689859</v>
      </c>
      <c r="N23" s="11">
        <f>[3]OECD!AW16</f>
        <v>1.01295418056293</v>
      </c>
      <c r="O23" s="11">
        <f>[3]OECD!AX16</f>
        <v>0.374253467477282</v>
      </c>
      <c r="P23" s="14">
        <f>[3]OECD!BX16</f>
        <v>0.724730266382325</v>
      </c>
      <c r="Q23" s="14">
        <f>[3]OECD!BY16</f>
        <v>0.207404745344072</v>
      </c>
      <c r="R23" s="14">
        <f>[3]OECD!BZ16</f>
        <v>0.0678649882736031</v>
      </c>
      <c r="S23" s="14">
        <f>[3]OECD!BR16</f>
        <v>0.282608763580221</v>
      </c>
      <c r="T23" s="10">
        <f>[3]OECD!DR$7</f>
        <v>0.05</v>
      </c>
      <c r="U23" s="10">
        <f>[3]OECD!DS$7</f>
        <v>0.125</v>
      </c>
      <c r="V23" s="10">
        <f>[3]OECD!DT$7</f>
        <v>0.08</v>
      </c>
      <c r="W23" s="16">
        <f>[3]OECD!BM16</f>
        <v>0.0111614793501651</v>
      </c>
      <c r="X23" s="16">
        <f>[3]OECD!BN16</f>
        <v>0.0111614793501651</v>
      </c>
      <c r="Y23" s="16">
        <f>[3]OECD!BO16</f>
        <v>0.0111614793501651</v>
      </c>
      <c r="Z23" s="11">
        <f>[3]Final!AL20/10</f>
        <v>7.0043683129217</v>
      </c>
      <c r="AA23" s="11">
        <f>[3]Final!AP20/10</f>
        <v>6.31874186300729</v>
      </c>
      <c r="AB23" s="10">
        <f>[3]Final!AS20</f>
        <v>1.35195504035216</v>
      </c>
      <c r="AC23" s="10">
        <f>[3]Final!AT20</f>
        <v>0.144503600915801</v>
      </c>
      <c r="AD23" s="10">
        <f>[3]Final!AD20</f>
        <v>1.42149166757348</v>
      </c>
      <c r="AE23" s="10">
        <f>[3]Final!AF20</f>
        <v>0.115058175345319</v>
      </c>
      <c r="AF23" s="12">
        <f t="shared" si="2"/>
        <v>1.08614389582694</v>
      </c>
      <c r="AG23" s="12">
        <f t="shared" si="3"/>
        <v>0.9798261023982</v>
      </c>
      <c r="AH23" s="11">
        <f>[3]Final!AI20/10</f>
        <v>5.31940092800561</v>
      </c>
      <c r="AI23" s="11">
        <f>[3]Final!AJ20/10</f>
        <v>1.22788982729498</v>
      </c>
      <c r="AJ23" s="11">
        <f>[3]Final!AK20/10</f>
        <v>0.457077557621113</v>
      </c>
      <c r="AK23" s="11">
        <f>[3]Final!M20/10</f>
        <v>4.7855129721045</v>
      </c>
      <c r="AL23" s="11">
        <f>[3]Final!N20/10</f>
        <v>1.2080646915775</v>
      </c>
      <c r="AM23" s="11">
        <f>[3]Final!O20/10</f>
        <v>0.41760489521844</v>
      </c>
      <c r="AN23" s="14">
        <f>[3]Final!X20</f>
        <v>0.721175231303539</v>
      </c>
      <c r="AO23" s="14">
        <f>[3]Final!Y20</f>
        <v>0.211912214933831</v>
      </c>
      <c r="AP23" s="14">
        <f>[3]Final!Z20</f>
        <v>0.0669125537626307</v>
      </c>
      <c r="AQ23" s="14">
        <f>[3]Final!Q20</f>
        <v>0.315953763270019</v>
      </c>
      <c r="AR23" s="10">
        <f>[3]Final!D20</f>
        <v>0.0143905145029832</v>
      </c>
      <c r="AS23" s="10">
        <f>[3]Final!E20</f>
        <v>0.0634211814476513</v>
      </c>
      <c r="AT23" s="10">
        <f>[3]Final!F20</f>
        <v>0.0332958974725573</v>
      </c>
      <c r="AU23" s="11">
        <f>[3]Final!AL120/10</f>
        <v>6.36904096750452</v>
      </c>
      <c r="AV23" s="11">
        <f>[3]Final!AP120/10</f>
        <v>5.74560388469811</v>
      </c>
      <c r="AW23" s="10">
        <f>[3]Final!AS120</f>
        <v>1.34035817555039</v>
      </c>
      <c r="AX23" s="10">
        <f>[3]Final!AT120</f>
        <v>0.164635844427049</v>
      </c>
      <c r="AY23" s="10">
        <f>[3]Final!AD120</f>
        <v>1.40662673704517</v>
      </c>
      <c r="AZ23" s="10">
        <f>[3]Final!AF120</f>
        <v>0.152233673895615</v>
      </c>
      <c r="BA23" s="12">
        <f t="shared" si="4"/>
        <v>1.4370788963477</v>
      </c>
      <c r="BB23" s="12">
        <f t="shared" si="5"/>
        <v>1.29640963711813</v>
      </c>
      <c r="BC23" s="11">
        <f>[3]Final!AI120/10</f>
        <v>4.8754410516861</v>
      </c>
      <c r="BD23" s="11">
        <f>[3]Final!AJ120/10</f>
        <v>1.07827915251552</v>
      </c>
      <c r="BE23" s="11">
        <f>[3]Final!AK120/10</f>
        <v>0.41532076330291</v>
      </c>
      <c r="BF23" s="11">
        <f>[3]Final!M120/10</f>
        <v>4.27262575968106</v>
      </c>
      <c r="BG23" s="11">
        <f>[3]Final!N120/10</f>
        <v>0.956712734417125</v>
      </c>
      <c r="BH23" s="11">
        <f>[3]Final!O120/10</f>
        <v>0.361182662458693</v>
      </c>
      <c r="BI23" s="14">
        <f>[3]Final!X120</f>
        <v>0.733505910171425</v>
      </c>
      <c r="BJ23" s="14">
        <f>[3]Final!Y120</f>
        <v>0.199494769460207</v>
      </c>
      <c r="BK23" s="14">
        <f>[3]Final!Z120</f>
        <v>0.0669993203683679</v>
      </c>
      <c r="BL23" s="14">
        <f>[3]Final!Q120</f>
        <v>0.327117237458221</v>
      </c>
      <c r="BM23" s="10">
        <f>[3]Final!D120</f>
        <v>0.0448402049029529</v>
      </c>
      <c r="BN23" s="10">
        <f>[3]Final!E120</f>
        <v>0.11793581492757</v>
      </c>
      <c r="BO23" s="10">
        <f>[3]Final!F120</f>
        <v>0.0722651909368742</v>
      </c>
      <c r="BP23" s="11">
        <f>[3]Data!$BB24/10</f>
        <v>6.407</v>
      </c>
      <c r="BQ23" s="11">
        <f>[3]Data!$BD24/10</f>
        <v>1.798</v>
      </c>
      <c r="BR23" s="21">
        <f>[3]Data!$CR24/10</f>
        <v>1.78965630670919</v>
      </c>
      <c r="BS23" s="22">
        <f>[3]Data!BP24</f>
        <v>0.902114449257392</v>
      </c>
      <c r="BT23" s="22">
        <f>[3]Data!BQ24</f>
        <v>0.902114449257392</v>
      </c>
      <c r="BU23" s="22">
        <f>[3]Data!BR24</f>
        <v>0.902114449257392</v>
      </c>
      <c r="BV23" s="22">
        <f>[3]Data!BS24</f>
        <v>0.902114449257392</v>
      </c>
      <c r="BW23" s="21">
        <f>[3]Data!$AZ24</f>
        <v>102.1</v>
      </c>
      <c r="BX23" s="10"/>
    </row>
    <row r="24" spans="1:76">
      <c r="A24" s="1">
        <v>1961</v>
      </c>
      <c r="B24" s="11">
        <f>[3]OECD!AB17</f>
        <v>6.41395346696852</v>
      </c>
      <c r="C24" s="11">
        <f>[3]OECD!EA17</f>
        <v>6.4361736367262</v>
      </c>
      <c r="D24" s="10">
        <f>[3]OECD!EH17</f>
        <v>1.00501610494263</v>
      </c>
      <c r="E24" s="10">
        <f>[3]OECD!EI17</f>
        <v>0.165482511455486</v>
      </c>
      <c r="F24" s="10">
        <f>[3]OECD!CG17</f>
        <v>1.14653103694794</v>
      </c>
      <c r="G24" s="10">
        <f>[3]OECD!CH17</f>
        <v>0.173998244244602</v>
      </c>
      <c r="H24" s="12">
        <f t="shared" si="0"/>
        <v>1.64253544177701</v>
      </c>
      <c r="I24" s="12">
        <f t="shared" si="1"/>
        <v>1.64822575689034</v>
      </c>
      <c r="J24" s="11">
        <f>[3]OECD!Y17</f>
        <v>4.96665380096493</v>
      </c>
      <c r="K24" s="11">
        <f>[3]OECD!Z17</f>
        <v>1.03170085217977</v>
      </c>
      <c r="L24" s="11">
        <f>[3]OECD!AA17</f>
        <v>0.415598813823826</v>
      </c>
      <c r="M24" s="11">
        <f>[3]OECD!AV17</f>
        <v>5.0512835622765</v>
      </c>
      <c r="N24" s="11">
        <f>[3]OECD!AW17</f>
        <v>1.12744968879892</v>
      </c>
      <c r="O24" s="11">
        <f>[3]OECD!AX17</f>
        <v>0.433166840811677</v>
      </c>
      <c r="P24" s="14">
        <f>[3]OECD!BX17</f>
        <v>0.731459509253789</v>
      </c>
      <c r="Q24" s="14">
        <f>[3]OECD!BY17</f>
        <v>0.200146640900025</v>
      </c>
      <c r="R24" s="14">
        <f>[3]OECD!BZ17</f>
        <v>0.0683938498461857</v>
      </c>
      <c r="S24" s="14">
        <f>[3]OECD!BR17</f>
        <v>-0.132766964425449</v>
      </c>
      <c r="T24" s="10">
        <f>[3]OECD!DR$7</f>
        <v>0.05</v>
      </c>
      <c r="U24" s="10">
        <f>[3]OECD!DS$7</f>
        <v>0.125</v>
      </c>
      <c r="V24" s="10">
        <f>[3]OECD!DT$7</f>
        <v>0.08</v>
      </c>
      <c r="W24" s="16">
        <f>[3]OECD!BM17</f>
        <v>-0.21995297876556</v>
      </c>
      <c r="X24" s="16">
        <f>[3]OECD!BN17</f>
        <v>-0.21995297876556</v>
      </c>
      <c r="Y24" s="16">
        <f>[3]OECD!BO17</f>
        <v>-0.21995297876556</v>
      </c>
      <c r="Z24" s="11">
        <f>[3]Final!AL21/10</f>
        <v>7.26096713900521</v>
      </c>
      <c r="AA24" s="11">
        <f>[3]Final!AP21/10</f>
        <v>7.28612165926553</v>
      </c>
      <c r="AB24" s="10">
        <f>[3]Final!AS21</f>
        <v>1.0366341138301</v>
      </c>
      <c r="AC24" s="10">
        <f>[3]Final!AT21</f>
        <v>0.14979736228061</v>
      </c>
      <c r="AD24" s="10">
        <f>[3]Final!AD21</f>
        <v>1.18321602617131</v>
      </c>
      <c r="AE24" s="10">
        <f>[3]Final!AF21</f>
        <v>0.13613867701061</v>
      </c>
      <c r="AF24" s="12">
        <f t="shared" si="2"/>
        <v>1.28514286427058</v>
      </c>
      <c r="AG24" s="12">
        <f t="shared" si="3"/>
        <v>1.28959504696165</v>
      </c>
      <c r="AH24" s="11">
        <f>[3]Final!AI21/10</f>
        <v>5.56316774513876</v>
      </c>
      <c r="AI24" s="11">
        <f>[3]Final!AJ21/10</f>
        <v>1.22509677127498</v>
      </c>
      <c r="AJ24" s="11">
        <f>[3]Final!AK21/10</f>
        <v>0.47270262259147</v>
      </c>
      <c r="AK24" s="11">
        <f>[3]Final!M21/10</f>
        <v>5.66366720517608</v>
      </c>
      <c r="AL24" s="11">
        <f>[3]Final!N21/10</f>
        <v>1.42223613382255</v>
      </c>
      <c r="AM24" s="11">
        <f>[3]Final!O21/10</f>
        <v>0.501109130435984</v>
      </c>
      <c r="AN24" s="14">
        <f>[3]Final!X21</f>
        <v>0.691316011445559</v>
      </c>
      <c r="AO24" s="14">
        <f>[3]Final!Y21</f>
        <v>0.23876489061874</v>
      </c>
      <c r="AP24" s="14">
        <f>[3]Final!Z21</f>
        <v>0.0699190979357015</v>
      </c>
      <c r="AQ24" s="14">
        <f>[3]Final!Q21</f>
        <v>0.242915539142436</v>
      </c>
      <c r="AR24" s="10">
        <f>[3]Final!D21</f>
        <v>0.0165556784714698</v>
      </c>
      <c r="AS24" s="10">
        <f>[3]Final!E21</f>
        <v>0.0760411807178901</v>
      </c>
      <c r="AT24" s="10">
        <f>[3]Final!F21</f>
        <v>0.0392330710630261</v>
      </c>
      <c r="AU24" s="11">
        <f>[3]Final!AL121/10</f>
        <v>6.4004731687422</v>
      </c>
      <c r="AV24" s="11">
        <f>[3]Final!AP121/10</f>
        <v>6.4226466380496</v>
      </c>
      <c r="AW24" s="10">
        <f>[3]Final!AS121</f>
        <v>1.00493515450726</v>
      </c>
      <c r="AX24" s="10">
        <f>[3]Final!AT121</f>
        <v>0.165448347756729</v>
      </c>
      <c r="AY24" s="10">
        <f>[3]Final!AD121</f>
        <v>1.14056289270901</v>
      </c>
      <c r="AZ24" s="10">
        <f>[3]Final!AF121</f>
        <v>0.173632079466103</v>
      </c>
      <c r="BA24" s="12">
        <f t="shared" si="4"/>
        <v>1.63907886306941</v>
      </c>
      <c r="BB24" s="12">
        <f t="shared" si="5"/>
        <v>1.64475720338965</v>
      </c>
      <c r="BC24" s="11">
        <f>[3]Final!AI121/10</f>
        <v>4.95871115780343</v>
      </c>
      <c r="BD24" s="11">
        <f>[3]Final!AJ121/10</f>
        <v>1.02702090631473</v>
      </c>
      <c r="BE24" s="11">
        <f>[3]Final!AK121/10</f>
        <v>0.414741104624041</v>
      </c>
      <c r="BF24" s="11">
        <f>[3]Final!M121/10</f>
        <v>4.91933197377381</v>
      </c>
      <c r="BG24" s="11">
        <f>[3]Final!N121/10</f>
        <v>1.05374687263063</v>
      </c>
      <c r="BH24" s="11">
        <f>[3]Final!O121/10</f>
        <v>0.415400233758135</v>
      </c>
      <c r="BI24" s="14">
        <f>[3]Final!X121</f>
        <v>0.707591854899585</v>
      </c>
      <c r="BJ24" s="14">
        <f>[3]Final!Y121</f>
        <v>0.22214750030328</v>
      </c>
      <c r="BK24" s="14">
        <f>[3]Final!Z121</f>
        <v>0.0702606447971349</v>
      </c>
      <c r="BL24" s="14">
        <f>[3]Final!Q121</f>
        <v>0.236804263742825</v>
      </c>
      <c r="BM24" s="10">
        <f>[3]Final!D121</f>
        <v>0.0509403995208849</v>
      </c>
      <c r="BN24" s="10">
        <f>[3]Final!E121</f>
        <v>0.137896896052881</v>
      </c>
      <c r="BO24" s="10">
        <f>[3]Final!F121</f>
        <v>0.0837879314241994</v>
      </c>
      <c r="BP24" s="11">
        <f>[3]Data!$BB25/10</f>
        <v>4.664</v>
      </c>
      <c r="BQ24" s="11">
        <f>[3]Data!$BD25/10</f>
        <v>0.462</v>
      </c>
      <c r="BR24" s="21">
        <f>[3]Data!$CR25/10</f>
        <v>1.30278711011264</v>
      </c>
      <c r="BS24" s="22">
        <f>[3]Data!BP25</f>
        <v>1.00346434845094</v>
      </c>
      <c r="BT24" s="22">
        <f>[3]Data!BQ25</f>
        <v>1.00346434845094</v>
      </c>
      <c r="BU24" s="22">
        <f>[3]Data!BR25</f>
        <v>1.00346434845094</v>
      </c>
      <c r="BV24" s="22">
        <f>[3]Data!BS25</f>
        <v>1.00346434845094</v>
      </c>
      <c r="BW24" s="21">
        <f>[3]Data!$AZ25</f>
        <v>142.6</v>
      </c>
      <c r="BX24" s="10"/>
    </row>
    <row r="25" spans="1:76">
      <c r="A25" s="1">
        <v>1962</v>
      </c>
      <c r="B25" s="11">
        <f>[3]OECD!AB18</f>
        <v>6.25571588544435</v>
      </c>
      <c r="C25" s="11">
        <f>[3]OECD!EA18</f>
        <v>6.54209092881679</v>
      </c>
      <c r="D25" s="10">
        <f>[3]OECD!EH18</f>
        <v>0.975053657111942</v>
      </c>
      <c r="E25" s="10">
        <f>[3]OECD!EI18</f>
        <v>0.16135432798274</v>
      </c>
      <c r="F25" s="10">
        <f>[3]OECD!CG18</f>
        <v>0.987142141672085</v>
      </c>
      <c r="G25" s="10">
        <f>[3]OECD!CH18</f>
        <v>0.171760999470798</v>
      </c>
      <c r="H25" s="12">
        <f t="shared" si="0"/>
        <v>1.62141595376805</v>
      </c>
      <c r="I25" s="12">
        <f t="shared" si="1"/>
        <v>1.69564136179297</v>
      </c>
      <c r="J25" s="11">
        <f>[3]OECD!Y18</f>
        <v>4.90352363010203</v>
      </c>
      <c r="K25" s="11">
        <f>[3]OECD!Z18</f>
        <v>0.950689821678204</v>
      </c>
      <c r="L25" s="11">
        <f>[3]OECD!AA18</f>
        <v>0.401502433664115</v>
      </c>
      <c r="M25" s="11">
        <f>[3]OECD!AV18</f>
        <v>5.06162945182921</v>
      </c>
      <c r="N25" s="11">
        <f>[3]OECD!AW18</f>
        <v>1.05727502605759</v>
      </c>
      <c r="O25" s="11">
        <f>[3]OECD!AX18</f>
        <v>0.42557356639997</v>
      </c>
      <c r="P25" s="14">
        <f>[3]OECD!BX18</f>
        <v>0.719147762034552</v>
      </c>
      <c r="Q25" s="14">
        <f>[3]OECD!BY18</f>
        <v>0.210656115940238</v>
      </c>
      <c r="R25" s="14">
        <f>[3]OECD!BZ18</f>
        <v>0.0701961220252099</v>
      </c>
      <c r="S25" s="14">
        <f>[3]OECD!BR18</f>
        <v>0.101694424944944</v>
      </c>
      <c r="T25" s="10">
        <f>[3]OECD!DR$7</f>
        <v>0.05</v>
      </c>
      <c r="U25" s="10">
        <f>[3]OECD!DS$7</f>
        <v>0.125</v>
      </c>
      <c r="V25" s="10">
        <f>[3]OECD!DT$7</f>
        <v>0.08</v>
      </c>
      <c r="W25" s="16">
        <f>[3]OECD!BM18</f>
        <v>-0.0305416662005809</v>
      </c>
      <c r="X25" s="16">
        <f>[3]OECD!BN18</f>
        <v>-0.0305416662005809</v>
      </c>
      <c r="Y25" s="16">
        <f>[3]OECD!BO18</f>
        <v>-0.0305416662005809</v>
      </c>
      <c r="Z25" s="11">
        <f>[3]Final!AL22/10</f>
        <v>7.30547322614788</v>
      </c>
      <c r="AA25" s="11">
        <f>[3]Final!AP22/10</f>
        <v>7.63990420899705</v>
      </c>
      <c r="AB25" s="10">
        <f>[3]Final!AS22</f>
        <v>1.00612949849388</v>
      </c>
      <c r="AC25" s="10">
        <f>[3]Final!AT22</f>
        <v>0.150715544987097</v>
      </c>
      <c r="AD25" s="10">
        <f>[3]Final!AD22</f>
        <v>1.039289304535</v>
      </c>
      <c r="AE25" s="10">
        <f>[3]Final!AF22</f>
        <v>0.141487470950673</v>
      </c>
      <c r="AF25" s="12">
        <f t="shared" si="2"/>
        <v>1.3356352336359</v>
      </c>
      <c r="AG25" s="12">
        <f t="shared" si="3"/>
        <v>1.39677813158179</v>
      </c>
      <c r="AH25" s="11">
        <f>[3]Final!AI22/10</f>
        <v>5.65448861996862</v>
      </c>
      <c r="AI25" s="11">
        <f>[3]Final!AJ22/10</f>
        <v>1.17812657598518</v>
      </c>
      <c r="AJ25" s="11">
        <f>[3]Final!AK22/10</f>
        <v>0.472858030194076</v>
      </c>
      <c r="AK25" s="11">
        <f>[3]Final!M22/10</f>
        <v>5.90640643571263</v>
      </c>
      <c r="AL25" s="11">
        <f>[3]Final!N22/10</f>
        <v>1.46236905341911</v>
      </c>
      <c r="AM25" s="11">
        <f>[3]Final!O22/10</f>
        <v>0.522306161145842</v>
      </c>
      <c r="AN25" s="14">
        <f>[3]Final!X22</f>
        <v>0.688801613632217</v>
      </c>
      <c r="AO25" s="14">
        <f>[3]Final!Y22</f>
        <v>0.240959764128325</v>
      </c>
      <c r="AP25" s="14">
        <f>[3]Final!Z22</f>
        <v>0.0702386222394581</v>
      </c>
      <c r="AQ25" s="14">
        <f>[3]Final!Q22</f>
        <v>0.182471174087252</v>
      </c>
      <c r="AR25" s="10">
        <f>[3]Final!D22</f>
        <v>0.0174428553185851</v>
      </c>
      <c r="AS25" s="10">
        <f>[3]Final!E22</f>
        <v>0.08328353255539</v>
      </c>
      <c r="AT25" s="10">
        <f>[3]Final!F22</f>
        <v>0.0418605507060033</v>
      </c>
      <c r="AU25" s="11">
        <f>[3]Final!AL122/10</f>
        <v>6.24136116631414</v>
      </c>
      <c r="AV25" s="11">
        <f>[3]Final!AP122/10</f>
        <v>6.52707907733135</v>
      </c>
      <c r="AW25" s="10">
        <f>[3]Final!AS122</f>
        <v>0.97514058754201</v>
      </c>
      <c r="AX25" s="10">
        <f>[3]Final!AT122</f>
        <v>0.161335399039351</v>
      </c>
      <c r="AY25" s="10">
        <f>[3]Final!AD122</f>
        <v>0.985991182992584</v>
      </c>
      <c r="AZ25" s="10">
        <f>[3]Final!AF122</f>
        <v>0.171199699438245</v>
      </c>
      <c r="BA25" s="12">
        <f t="shared" si="4"/>
        <v>1.61611730721595</v>
      </c>
      <c r="BB25" s="12">
        <f t="shared" si="5"/>
        <v>1.69010015305231</v>
      </c>
      <c r="BC25" s="11">
        <f>[3]Final!AI122/10</f>
        <v>4.89551321712412</v>
      </c>
      <c r="BD25" s="11">
        <f>[3]Final!AJ122/10</f>
        <v>0.945306259120312</v>
      </c>
      <c r="BE25" s="11">
        <f>[3]Final!AK122/10</f>
        <v>0.400541690069708</v>
      </c>
      <c r="BF25" s="11">
        <f>[3]Final!M122/10</f>
        <v>4.92787872191155</v>
      </c>
      <c r="BG25" s="11">
        <f>[3]Final!N122/10</f>
        <v>0.987137265100247</v>
      </c>
      <c r="BH25" s="11">
        <f>[3]Final!O122/10</f>
        <v>0.407861462288544</v>
      </c>
      <c r="BI25" s="14">
        <f>[3]Final!X122</f>
        <v>0.721585280365734</v>
      </c>
      <c r="BJ25" s="14">
        <f>[3]Final!Y122</f>
        <v>0.208685035607428</v>
      </c>
      <c r="BK25" s="14">
        <f>[3]Final!Z122</f>
        <v>0.0697296840268376</v>
      </c>
      <c r="BL25" s="14">
        <f>[3]Final!Q122</f>
        <v>0.188962170470362</v>
      </c>
      <c r="BM25" s="10">
        <f>[3]Final!D122</f>
        <v>0.0517104604114588</v>
      </c>
      <c r="BN25" s="10">
        <f>[3]Final!E122</f>
        <v>0.140550211815683</v>
      </c>
      <c r="BO25" s="10">
        <f>[3]Final!F122</f>
        <v>0.0852568423044222</v>
      </c>
      <c r="BP25" s="11">
        <f>[3]Data!$BB26/10</f>
        <v>5.119</v>
      </c>
      <c r="BQ25" s="11">
        <f>[3]Data!$BD26/10</f>
        <v>0.273</v>
      </c>
      <c r="BR25" s="21">
        <f>[3]Data!$CR26/10</f>
        <v>1.4298814787021</v>
      </c>
      <c r="BS25" s="22">
        <f>[3]Data!BP26</f>
        <v>1.04577814092209</v>
      </c>
      <c r="BT25" s="22">
        <f>[3]Data!BQ26</f>
        <v>1.04577814092209</v>
      </c>
      <c r="BU25" s="22">
        <f>[3]Data!BR26</f>
        <v>1.04577814092209</v>
      </c>
      <c r="BV25" s="22">
        <f>[3]Data!BS26</f>
        <v>1.04577814092209</v>
      </c>
      <c r="BW25" s="21">
        <f>[3]Data!$AZ26</f>
        <v>107.5</v>
      </c>
      <c r="BX25" s="10"/>
    </row>
    <row r="26" spans="1:76">
      <c r="A26" s="1">
        <v>1963</v>
      </c>
      <c r="B26" s="11">
        <f>[3]OECD!AB19</f>
        <v>6.21961577743071</v>
      </c>
      <c r="C26" s="11">
        <f>[3]OECD!EA19</f>
        <v>6.52819703202687</v>
      </c>
      <c r="D26" s="10">
        <f>[3]OECD!EH19</f>
        <v>0.993974438020888</v>
      </c>
      <c r="E26" s="10">
        <f>[3]OECD!EI19</f>
        <v>0.160382077478883</v>
      </c>
      <c r="F26" s="10">
        <f>[3]OECD!CG19</f>
        <v>0.98119360531111</v>
      </c>
      <c r="G26" s="10">
        <f>[3]OECD!CH19</f>
        <v>0.168530794322592</v>
      </c>
      <c r="H26" s="12">
        <f t="shared" si="0"/>
        <v>1.59092296538663</v>
      </c>
      <c r="I26" s="12">
        <f t="shared" si="1"/>
        <v>1.66985533391111</v>
      </c>
      <c r="J26" s="11">
        <f>[3]OECD!Y19</f>
        <v>4.92195480466522</v>
      </c>
      <c r="K26" s="11">
        <f>[3]OECD!Z19</f>
        <v>0.90016214349388</v>
      </c>
      <c r="L26" s="11">
        <f>[3]OECD!AA19</f>
        <v>0.397498829271612</v>
      </c>
      <c r="M26" s="11">
        <f>[3]OECD!AV19</f>
        <v>5.03870688962423</v>
      </c>
      <c r="N26" s="11">
        <f>[3]OECD!AW19</f>
        <v>0.987121048091778</v>
      </c>
      <c r="O26" s="11">
        <f>[3]OECD!AX19</f>
        <v>0.416146491112358</v>
      </c>
      <c r="P26" s="14">
        <f>[3]OECD!BX19</f>
        <v>0.729085837817822</v>
      </c>
      <c r="Q26" s="14">
        <f>[3]OECD!BY19</f>
        <v>0.200906183673376</v>
      </c>
      <c r="R26" s="14">
        <f>[3]OECD!BZ19</f>
        <v>0.070007978508802</v>
      </c>
      <c r="S26" s="14">
        <f>[3]OECD!BR19</f>
        <v>0.285133813905621</v>
      </c>
      <c r="T26" s="10">
        <f>[3]OECD!DR$7</f>
        <v>0.05</v>
      </c>
      <c r="U26" s="10">
        <f>[3]OECD!DS$7</f>
        <v>0.125</v>
      </c>
      <c r="V26" s="10">
        <f>[3]OECD!DT$7</f>
        <v>0.08</v>
      </c>
      <c r="W26" s="16">
        <f>[3]OECD!BM19</f>
        <v>0.132808281620056</v>
      </c>
      <c r="X26" s="16">
        <f>[3]OECD!BN19</f>
        <v>0.132808281620056</v>
      </c>
      <c r="Y26" s="16">
        <f>[3]OECD!BO19</f>
        <v>0.132808281620056</v>
      </c>
      <c r="Z26" s="11">
        <f>[3]Final!AL23/10</f>
        <v>7.44984012537389</v>
      </c>
      <c r="AA26" s="11">
        <f>[3]Final!AP23/10</f>
        <v>7.81945797552641</v>
      </c>
      <c r="AB26" s="10">
        <f>[3]Final!AS23</f>
        <v>1.01976147126367</v>
      </c>
      <c r="AC26" s="10">
        <f>[3]Final!AT23</f>
        <v>0.153693905898347</v>
      </c>
      <c r="AD26" s="10">
        <f>[3]Final!AD23</f>
        <v>1.03127317143053</v>
      </c>
      <c r="AE26" s="10">
        <f>[3]Final!AF23</f>
        <v>0.145912232884986</v>
      </c>
      <c r="AF26" s="12">
        <f t="shared" si="2"/>
        <v>1.37740478326605</v>
      </c>
      <c r="AG26" s="12">
        <f t="shared" si="3"/>
        <v>1.4457436182226</v>
      </c>
      <c r="AH26" s="11">
        <f>[3]Final!AI23/10</f>
        <v>5.82000113522071</v>
      </c>
      <c r="AI26" s="11">
        <f>[3]Final!AJ23/10</f>
        <v>1.14866491124639</v>
      </c>
      <c r="AJ26" s="11">
        <f>[3]Final!AK23/10</f>
        <v>0.481174078906786</v>
      </c>
      <c r="AK26" s="11">
        <f>[3]Final!M23/10</f>
        <v>6.11522614622206</v>
      </c>
      <c r="AL26" s="11">
        <f>[3]Final!N23/10</f>
        <v>1.48992760662572</v>
      </c>
      <c r="AM26" s="11">
        <f>[3]Final!O23/10</f>
        <v>0.540651372193616</v>
      </c>
      <c r="AN26" s="14">
        <f>[3]Final!X23</f>
        <v>0.680487742439872</v>
      </c>
      <c r="AO26" s="14">
        <f>[3]Final!Y23</f>
        <v>0.248545925379575</v>
      </c>
      <c r="AP26" s="14">
        <f>[3]Final!Z23</f>
        <v>0.0709663321805524</v>
      </c>
      <c r="AQ26" s="14">
        <f>[3]Final!Q23</f>
        <v>0.128021359624864</v>
      </c>
      <c r="AR26" s="10">
        <f>[3]Final!D23</f>
        <v>0.0180161483402072</v>
      </c>
      <c r="AS26" s="10">
        <f>[3]Final!E23</f>
        <v>0.089080911729871</v>
      </c>
      <c r="AT26" s="10">
        <f>[3]Final!F23</f>
        <v>0.0435851952611892</v>
      </c>
      <c r="AU26" s="11">
        <f>[3]Final!AL123/10</f>
        <v>6.20434240475141</v>
      </c>
      <c r="AV26" s="11">
        <f>[3]Final!AP123/10</f>
        <v>6.51216588319677</v>
      </c>
      <c r="AW26" s="10">
        <f>[3]Final!AS123</f>
        <v>0.994068799965858</v>
      </c>
      <c r="AX26" s="10">
        <f>[3]Final!AT123</f>
        <v>0.160378486515061</v>
      </c>
      <c r="AY26" s="10">
        <f>[3]Final!AD123</f>
        <v>0.981712327740667</v>
      </c>
      <c r="AZ26" s="10">
        <f>[3]Final!AF123</f>
        <v>0.168068855444023</v>
      </c>
      <c r="BA26" s="12">
        <f t="shared" si="4"/>
        <v>1.58656228356895</v>
      </c>
      <c r="BB26" s="12">
        <f t="shared" si="5"/>
        <v>1.66527830035816</v>
      </c>
      <c r="BC26" s="11">
        <f>[3]Final!AI123/10</f>
        <v>4.91384587565018</v>
      </c>
      <c r="BD26" s="11">
        <f>[3]Final!AJ123/10</f>
        <v>0.894066948218245</v>
      </c>
      <c r="BE26" s="11">
        <f>[3]Final!AK123/10</f>
        <v>0.396429580882989</v>
      </c>
      <c r="BF26" s="11">
        <f>[3]Final!M123/10</f>
        <v>4.90689491365924</v>
      </c>
      <c r="BG26" s="11">
        <f>[3]Final!N123/10</f>
        <v>0.922553735519381</v>
      </c>
      <c r="BH26" s="11">
        <f>[3]Final!O123/10</f>
        <v>0.399053375123755</v>
      </c>
      <c r="BI26" s="14">
        <f>[3]Final!X123</f>
        <v>0.730003604215343</v>
      </c>
      <c r="BJ26" s="14">
        <f>[3]Final!Y123</f>
        <v>0.200348773021062</v>
      </c>
      <c r="BK26" s="14">
        <f>[3]Final!Z123</f>
        <v>0.0696476227635948</v>
      </c>
      <c r="BL26" s="14">
        <f>[3]Final!Q123</f>
        <v>0.142720772563234</v>
      </c>
      <c r="BM26" s="10">
        <f>[3]Final!D123</f>
        <v>0.051290550598516</v>
      </c>
      <c r="BN26" s="10">
        <f>[3]Final!E123</f>
        <v>0.138805895885687</v>
      </c>
      <c r="BO26" s="10">
        <f>[3]Final!F123</f>
        <v>0.0842526029687533</v>
      </c>
      <c r="BP26" s="11">
        <f>[3]Data!$BB27/10</f>
        <v>4.808</v>
      </c>
      <c r="BQ26" s="11">
        <f>[3]Data!$BD27/10</f>
        <v>0.391</v>
      </c>
      <c r="BR26" s="21">
        <f>[3]Data!$CR27/10</f>
        <v>1.34301038280908</v>
      </c>
      <c r="BS26" s="22">
        <f>[3]Data!BP27</f>
        <v>1.04961419895356</v>
      </c>
      <c r="BT26" s="22">
        <f>[3]Data!BQ27</f>
        <v>1.04961419895356</v>
      </c>
      <c r="BU26" s="22">
        <f>[3]Data!BR27</f>
        <v>1.04961419895356</v>
      </c>
      <c r="BV26" s="22">
        <f>[3]Data!BS27</f>
        <v>1.04961419895356</v>
      </c>
      <c r="BW26" s="21">
        <f>[3]Data!$AZ27</f>
        <v>88.6</v>
      </c>
      <c r="BX26" s="10"/>
    </row>
    <row r="27" spans="1:76">
      <c r="A27" s="1">
        <v>1964</v>
      </c>
      <c r="B27" s="11">
        <f>[3]OECD!AB20</f>
        <v>6.6468143468476</v>
      </c>
      <c r="C27" s="11">
        <f>[3]OECD!EA20</f>
        <v>6.64690875607772</v>
      </c>
      <c r="D27" s="10">
        <f>[3]OECD!EH20</f>
        <v>1.06859954680944</v>
      </c>
      <c r="E27" s="10">
        <f>[3]OECD!EI20</f>
        <v>0.17138421531029</v>
      </c>
      <c r="F27" s="10">
        <f>[3]OECD!CG20</f>
        <v>1.02935662482228</v>
      </c>
      <c r="G27" s="10">
        <f>[3]OECD!CH20</f>
        <v>0.173478289622521</v>
      </c>
      <c r="H27" s="12">
        <f t="shared" si="0"/>
        <v>1.63762709400263</v>
      </c>
      <c r="I27" s="12">
        <f t="shared" si="1"/>
        <v>1.63765035433534</v>
      </c>
      <c r="J27" s="11">
        <f>[3]OECD!Y20</f>
        <v>5.27297272332734</v>
      </c>
      <c r="K27" s="11">
        <f>[3]OECD!Z20</f>
        <v>0.942501819913998</v>
      </c>
      <c r="L27" s="11">
        <f>[3]OECD!AA20</f>
        <v>0.431339803606266</v>
      </c>
      <c r="M27" s="11">
        <f>[3]OECD!AV20</f>
        <v>5.2281679630731</v>
      </c>
      <c r="N27" s="11">
        <f>[3]OECD!AW20</f>
        <v>0.982754113817535</v>
      </c>
      <c r="O27" s="11">
        <f>[3]OECD!AX20</f>
        <v>0.431686787957228</v>
      </c>
      <c r="P27" s="14">
        <f>[3]OECD!BX20</f>
        <v>0.746507699894092</v>
      </c>
      <c r="Q27" s="14">
        <f>[3]OECD!BY20</f>
        <v>0.184152567357095</v>
      </c>
      <c r="R27" s="14">
        <f>[3]OECD!BZ20</f>
        <v>0.0693397327488134</v>
      </c>
      <c r="S27" s="14">
        <f>[3]OECD!BR20</f>
        <v>0.179895110485928</v>
      </c>
      <c r="T27" s="10">
        <f>[3]OECD!DR$7</f>
        <v>0.05</v>
      </c>
      <c r="U27" s="10">
        <f>[3]OECD!DS$7</f>
        <v>0.125</v>
      </c>
      <c r="V27" s="10">
        <f>[3]OECD!DT$7</f>
        <v>0.08</v>
      </c>
      <c r="W27" s="16">
        <f>[3]OECD!BM20</f>
        <v>-0.00859048260855522</v>
      </c>
      <c r="X27" s="16">
        <f>[3]OECD!BN20</f>
        <v>-0.00859048260855522</v>
      </c>
      <c r="Y27" s="16">
        <f>[3]OECD!BO20</f>
        <v>-0.00859048260855522</v>
      </c>
      <c r="Z27" s="11">
        <f>[3]Final!AL24/10</f>
        <v>8.04878274526242</v>
      </c>
      <c r="AA27" s="11">
        <f>[3]Final!AP24/10</f>
        <v>8.04889706760433</v>
      </c>
      <c r="AB27" s="10">
        <f>[3]Final!AS24</f>
        <v>1.08039670782311</v>
      </c>
      <c r="AC27" s="10">
        <f>[3]Final!AT24</f>
        <v>0.166050389945049</v>
      </c>
      <c r="AD27" s="10">
        <f>[3]Final!AD24</f>
        <v>1.06540185386027</v>
      </c>
      <c r="AE27" s="10">
        <f>[3]Final!AF24</f>
        <v>0.155455163416555</v>
      </c>
      <c r="AF27" s="12">
        <f t="shared" si="2"/>
        <v>1.46748960960765</v>
      </c>
      <c r="AG27" s="12">
        <f t="shared" si="3"/>
        <v>1.46751045336182</v>
      </c>
      <c r="AH27" s="11">
        <f>[3]Final!AI24/10</f>
        <v>6.31802301923955</v>
      </c>
      <c r="AI27" s="11">
        <f>[3]Final!AJ24/10</f>
        <v>1.20420385793349</v>
      </c>
      <c r="AJ27" s="11">
        <f>[3]Final!AK24/10</f>
        <v>0.526555868089386</v>
      </c>
      <c r="AK27" s="11">
        <f>[3]Final!M24/10</f>
        <v>6.53376726621391</v>
      </c>
      <c r="AL27" s="11">
        <f>[3]Final!N24/10</f>
        <v>1.56939092117341</v>
      </c>
      <c r="AM27" s="11">
        <f>[3]Final!O24/10</f>
        <v>0.582654434428923</v>
      </c>
      <c r="AN27" s="14">
        <f>[3]Final!X24</f>
        <v>0.691494591332551</v>
      </c>
      <c r="AO27" s="14">
        <f>[3]Final!Y24</f>
        <v>0.237545202127914</v>
      </c>
      <c r="AP27" s="14">
        <f>[3]Final!Z24</f>
        <v>0.0709602065395345</v>
      </c>
      <c r="AQ27" s="14">
        <f>[3]Final!Q24</f>
        <v>0.101860731863342</v>
      </c>
      <c r="AR27" s="10">
        <f>[3]Final!D24</f>
        <v>0.0181076315246954</v>
      </c>
      <c r="AS27" s="10">
        <f>[3]Final!E24</f>
        <v>0.0910518540842215</v>
      </c>
      <c r="AT27" s="10">
        <f>[3]Final!F24</f>
        <v>0.0436689240062354</v>
      </c>
      <c r="AU27" s="11">
        <f>[3]Final!AL124/10</f>
        <v>6.63051346643476</v>
      </c>
      <c r="AV27" s="11">
        <f>[3]Final!AP124/10</f>
        <v>6.63060764413238</v>
      </c>
      <c r="AW27" s="10">
        <f>[3]Final!AS124</f>
        <v>1.06868915896018</v>
      </c>
      <c r="AX27" s="10">
        <f>[3]Final!AT124</f>
        <v>0.171394749869087</v>
      </c>
      <c r="AY27" s="10">
        <f>[3]Final!AD124</f>
        <v>1.03095058523404</v>
      </c>
      <c r="AZ27" s="10">
        <f>[3]Final!AF124</f>
        <v>0.173270684879631</v>
      </c>
      <c r="BA27" s="12">
        <f t="shared" si="4"/>
        <v>1.63566731475567</v>
      </c>
      <c r="BB27" s="12">
        <f t="shared" si="5"/>
        <v>1.6356905472523</v>
      </c>
      <c r="BC27" s="11">
        <f>[3]Final!AI124/10</f>
        <v>5.26472044277806</v>
      </c>
      <c r="BD27" s="11">
        <f>[3]Final!AJ124/10</f>
        <v>0.935643288824307</v>
      </c>
      <c r="BE27" s="11">
        <f>[3]Final!AK124/10</f>
        <v>0.430149734832397</v>
      </c>
      <c r="BF27" s="11">
        <f>[3]Final!M124/10</f>
        <v>5.09618742293025</v>
      </c>
      <c r="BG27" s="11">
        <f>[3]Final!N124/10</f>
        <v>0.921703812014991</v>
      </c>
      <c r="BH27" s="11">
        <f>[3]Final!O124/10</f>
        <v>0.414789596651854</v>
      </c>
      <c r="BI27" s="14">
        <f>[3]Final!X124</f>
        <v>0.748331679118857</v>
      </c>
      <c r="BJ27" s="14">
        <f>[3]Final!Y124</f>
        <v>0.182763854769859</v>
      </c>
      <c r="BK27" s="14">
        <f>[3]Final!Z124</f>
        <v>0.0689044661112845</v>
      </c>
      <c r="BL27" s="14">
        <f>[3]Final!Q124</f>
        <v>0.135990664874071</v>
      </c>
      <c r="BM27" s="10">
        <f>[3]Final!D124</f>
        <v>0.0496800832125254</v>
      </c>
      <c r="BN27" s="10">
        <f>[3]Final!E124</f>
        <v>0.132109749001212</v>
      </c>
      <c r="BO27" s="10">
        <f>[3]Final!F124</f>
        <v>0.0805667436603863</v>
      </c>
      <c r="BP27" s="11">
        <f>[3]Data!$BB28/10</f>
        <v>5.736</v>
      </c>
      <c r="BQ27" s="11">
        <f>[3]Data!$BD28/10</f>
        <v>0.846</v>
      </c>
      <c r="BR27" s="21">
        <f>[3]Data!$CR28/10</f>
        <v>1.60222702907506</v>
      </c>
      <c r="BS27" s="22">
        <f>[3]Data!BP28</f>
        <v>1.00001420368092</v>
      </c>
      <c r="BT27" s="22">
        <f>[3]Data!BQ28</f>
        <v>1.00001420368092</v>
      </c>
      <c r="BU27" s="22">
        <f>[3]Data!BR28</f>
        <v>1.00001420368092</v>
      </c>
      <c r="BV27" s="22">
        <f>[3]Data!BS28</f>
        <v>1.00001420368092</v>
      </c>
      <c r="BW27" s="21">
        <f>[3]Data!$AZ28</f>
        <v>96.1</v>
      </c>
      <c r="BX27" s="10"/>
    </row>
    <row r="28" spans="1:76">
      <c r="A28" s="1">
        <v>1965</v>
      </c>
      <c r="B28" s="11">
        <f>[3]OECD!AB21</f>
        <v>7.2185055958783</v>
      </c>
      <c r="C28" s="11">
        <f>[3]OECD!EA21</f>
        <v>6.63256875908988</v>
      </c>
      <c r="D28" s="10">
        <f>[3]OECD!EH21</f>
        <v>1.08597956648282</v>
      </c>
      <c r="E28" s="10">
        <f>[3]OECD!EI21</f>
        <v>0.186119755844667</v>
      </c>
      <c r="F28" s="10">
        <f>[3]OECD!CG21</f>
        <v>1.07700590124142</v>
      </c>
      <c r="G28" s="10">
        <f>[3]OECD!CH21</f>
        <v>0.186837141660724</v>
      </c>
      <c r="H28" s="12">
        <f t="shared" si="0"/>
        <v>1.76373404427367</v>
      </c>
      <c r="I28" s="12">
        <f t="shared" si="1"/>
        <v>1.62056912833486</v>
      </c>
      <c r="J28" s="11">
        <f>[3]OECD!Y21</f>
        <v>5.72878353384987</v>
      </c>
      <c r="K28" s="11">
        <f>[3]OECD!Z21</f>
        <v>1.01143522909637</v>
      </c>
      <c r="L28" s="11">
        <f>[3]OECD!AA21</f>
        <v>0.478286832932059</v>
      </c>
      <c r="M28" s="11">
        <f>[3]OECD!AV21</f>
        <v>5.6419262857319</v>
      </c>
      <c r="N28" s="11">
        <f>[3]OECD!AW21</f>
        <v>1.04209975947219</v>
      </c>
      <c r="O28" s="11">
        <f>[3]OECD!AX21</f>
        <v>0.473763873197044</v>
      </c>
      <c r="P28" s="14">
        <f>[3]OECD!BX21</f>
        <v>0.754533233735145</v>
      </c>
      <c r="Q28" s="14">
        <f>[3]OECD!BY21</f>
        <v>0.175530747120273</v>
      </c>
      <c r="R28" s="14">
        <f>[3]OECD!BZ21</f>
        <v>0.0699360191445815</v>
      </c>
      <c r="S28" s="14">
        <f>[3]OECD!BR21</f>
        <v>0.257948970125064</v>
      </c>
      <c r="T28" s="10">
        <f>[3]OECD!DR$7</f>
        <v>0.05</v>
      </c>
      <c r="U28" s="10">
        <f>[3]OECD!DS$7</f>
        <v>0.125</v>
      </c>
      <c r="V28" s="10">
        <f>[3]OECD!DT$7</f>
        <v>0.08</v>
      </c>
      <c r="W28" s="16">
        <f>[3]OECD!BM21</f>
        <v>0.0152657037925654</v>
      </c>
      <c r="X28" s="16">
        <f>[3]OECD!BN21</f>
        <v>0.0152657037925654</v>
      </c>
      <c r="Y28" s="16">
        <f>[3]OECD!BO21</f>
        <v>0.0152657037925654</v>
      </c>
      <c r="Z28" s="11">
        <f>[3]Final!AL25/10</f>
        <v>8.7966642706279</v>
      </c>
      <c r="AA28" s="11">
        <f>[3]Final!AP25/10</f>
        <v>8.08262594668943</v>
      </c>
      <c r="AB28" s="10">
        <f>[3]Final!AS25</f>
        <v>1.09291858769647</v>
      </c>
      <c r="AC28" s="10">
        <f>[3]Final!AT25</f>
        <v>0.18147955766519</v>
      </c>
      <c r="AD28" s="10">
        <f>[3]Final!AD25</f>
        <v>1.09757060024347</v>
      </c>
      <c r="AE28" s="10">
        <f>[3]Final!AF25</f>
        <v>0.170623017022055</v>
      </c>
      <c r="AF28" s="12">
        <f t="shared" si="2"/>
        <v>1.61067345166813</v>
      </c>
      <c r="AG28" s="12">
        <f t="shared" si="3"/>
        <v>1.47993269170967</v>
      </c>
      <c r="AH28" s="11">
        <f>[3]Final!AI25/10</f>
        <v>6.9282220557132</v>
      </c>
      <c r="AI28" s="11">
        <f>[3]Final!AJ25/10</f>
        <v>1.28303174037433</v>
      </c>
      <c r="AJ28" s="11">
        <f>[3]Final!AK25/10</f>
        <v>0.58541047454037</v>
      </c>
      <c r="AK28" s="11">
        <f>[3]Final!M25/10</f>
        <v>7.18337608706442</v>
      </c>
      <c r="AL28" s="11">
        <f>[3]Final!N25/10</f>
        <v>1.70428164589796</v>
      </c>
      <c r="AM28" s="11">
        <f>[3]Final!O25/10</f>
        <v>0.651420240310823</v>
      </c>
      <c r="AN28" s="14">
        <f>[3]Final!X25</f>
        <v>0.697912062102048</v>
      </c>
      <c r="AO28" s="14">
        <f>[3]Final!Y25</f>
        <v>0.230279099803962</v>
      </c>
      <c r="AP28" s="14">
        <f>[3]Final!Z25</f>
        <v>0.0718088380939901</v>
      </c>
      <c r="AQ28" s="14">
        <f>[3]Final!Q25</f>
        <v>0.0861386854786318</v>
      </c>
      <c r="AR28" s="10">
        <f>[3]Final!D25</f>
        <v>0.0184330247080006</v>
      </c>
      <c r="AS28" s="10">
        <f>[3]Final!E25</f>
        <v>0.0938152914599235</v>
      </c>
      <c r="AT28" s="10">
        <f>[3]Final!F25</f>
        <v>0.0444022337505676</v>
      </c>
      <c r="AU28" s="11">
        <f>[3]Final!AL125/10</f>
        <v>7.20100082237986</v>
      </c>
      <c r="AV28" s="11">
        <f>[3]Final!AP125/10</f>
        <v>6.61648487409477</v>
      </c>
      <c r="AW28" s="10">
        <f>[3]Final!AS125</f>
        <v>1.08603969493962</v>
      </c>
      <c r="AX28" s="10">
        <f>[3]Final!AT125</f>
        <v>0.186141501862076</v>
      </c>
      <c r="AY28" s="10">
        <f>[3]Final!AD125</f>
        <v>1.07751566422655</v>
      </c>
      <c r="AZ28" s="10">
        <f>[3]Final!AF125</f>
        <v>0.186701877109065</v>
      </c>
      <c r="BA28" s="12">
        <f t="shared" si="4"/>
        <v>1.76245715311261</v>
      </c>
      <c r="BB28" s="12">
        <f t="shared" si="5"/>
        <v>1.61939588432873</v>
      </c>
      <c r="BC28" s="11">
        <f>[3]Final!AI125/10</f>
        <v>5.72032753514498</v>
      </c>
      <c r="BD28" s="11">
        <f>[3]Final!AJ125/10</f>
        <v>1.00371723995988</v>
      </c>
      <c r="BE28" s="11">
        <f>[3]Final!AK125/10</f>
        <v>0.476956047275011</v>
      </c>
      <c r="BF28" s="11">
        <f>[3]Final!M125/10</f>
        <v>5.5012341146758</v>
      </c>
      <c r="BG28" s="11">
        <f>[3]Final!N125/10</f>
        <v>0.978356749104511</v>
      </c>
      <c r="BH28" s="11">
        <f>[3]Final!O125/10</f>
        <v>0.455483420501251</v>
      </c>
      <c r="BI28" s="14">
        <f>[3]Final!X125</f>
        <v>0.755946638039476</v>
      </c>
      <c r="BJ28" s="14">
        <f>[3]Final!Y125</f>
        <v>0.174488432306859</v>
      </c>
      <c r="BK28" s="14">
        <f>[3]Final!Z125</f>
        <v>0.0695649296536648</v>
      </c>
      <c r="BL28" s="14">
        <f>[3]Final!Q125</f>
        <v>0.135163005297062</v>
      </c>
      <c r="BM28" s="10">
        <f>[3]Final!D125</f>
        <v>0.0493503266566102</v>
      </c>
      <c r="BN28" s="10">
        <f>[3]Final!E125</f>
        <v>0.130636321426606</v>
      </c>
      <c r="BO28" s="10">
        <f>[3]Final!F125</f>
        <v>0.0797596066897282</v>
      </c>
      <c r="BP28" s="11">
        <f>[3]Data!$BB29/10</f>
        <v>6.532</v>
      </c>
      <c r="BQ28" s="11">
        <f>[3]Data!$BD29/10</f>
        <v>0.939</v>
      </c>
      <c r="BR28" s="21">
        <f>[3]Data!$CR29/10</f>
        <v>1.82457234203597</v>
      </c>
      <c r="BS28" s="22">
        <f>[3]Data!BP29</f>
        <v>0.918828512493918</v>
      </c>
      <c r="BT28" s="22">
        <f>[3]Data!BQ29</f>
        <v>0.918828512493918</v>
      </c>
      <c r="BU28" s="22">
        <f>[3]Data!BR29</f>
        <v>0.918828512493918</v>
      </c>
      <c r="BV28" s="22">
        <f>[3]Data!BS29</f>
        <v>0.918828512493918</v>
      </c>
      <c r="BW28" s="21">
        <f>[3]Data!$AZ29</f>
        <v>90.5</v>
      </c>
      <c r="BX28" s="10"/>
    </row>
    <row r="29" spans="1:76">
      <c r="A29" s="1">
        <v>1966</v>
      </c>
      <c r="B29" s="11">
        <f>[3]OECD!AB22</f>
        <v>7.97821933746628</v>
      </c>
      <c r="C29" s="11">
        <f>[3]OECD!EA22</f>
        <v>7.13185320447603</v>
      </c>
      <c r="D29" s="10">
        <f>[3]OECD!EH22</f>
        <v>1.10522210120078</v>
      </c>
      <c r="E29" s="10">
        <f>[3]OECD!EI22</f>
        <v>0.205703667629619</v>
      </c>
      <c r="F29" s="10">
        <f>[3]OECD!CG22</f>
        <v>1.09586915621988</v>
      </c>
      <c r="G29" s="10">
        <f>[3]OECD!CH22</f>
        <v>0.204749060782272</v>
      </c>
      <c r="H29" s="12">
        <f t="shared" si="0"/>
        <v>1.93282173889447</v>
      </c>
      <c r="I29" s="12">
        <f t="shared" si="1"/>
        <v>1.72777913581318</v>
      </c>
      <c r="J29" s="11">
        <f>[3]OECD!Y22</f>
        <v>6.32212585268923</v>
      </c>
      <c r="K29" s="11">
        <f>[3]OECD!Z22</f>
        <v>1.11355853610607</v>
      </c>
      <c r="L29" s="11">
        <f>[3]OECD!AA22</f>
        <v>0.542534948670975</v>
      </c>
      <c r="M29" s="11">
        <f>[3]OECD!AV22</f>
        <v>6.17995353155851</v>
      </c>
      <c r="N29" s="11">
        <f>[3]OECD!AW22</f>
        <v>1.13333000810797</v>
      </c>
      <c r="O29" s="11">
        <f>[3]OECD!AX22</f>
        <v>0.53167801125158</v>
      </c>
      <c r="P29" s="14">
        <f>[3]OECD!BX22</f>
        <v>0.753717595783476</v>
      </c>
      <c r="Q29" s="14">
        <f>[3]OECD!BY22</f>
        <v>0.174609954325841</v>
      </c>
      <c r="R29" s="14">
        <f>[3]OECD!BZ22</f>
        <v>0.071672449890683</v>
      </c>
      <c r="S29" s="14">
        <f>[3]OECD!BR22</f>
        <v>0.209886855540801</v>
      </c>
      <c r="T29" s="10">
        <f>[3]OECD!DR$7</f>
        <v>0.05</v>
      </c>
      <c r="U29" s="10">
        <f>[3]OECD!DS$7</f>
        <v>0.125</v>
      </c>
      <c r="V29" s="10">
        <f>[3]OECD!DT$7</f>
        <v>0.08</v>
      </c>
      <c r="W29" s="16">
        <f>[3]OECD!BM22</f>
        <v>-0.0202557761909805</v>
      </c>
      <c r="X29" s="16">
        <f>[3]OECD!BN22</f>
        <v>-0.0202557761909805</v>
      </c>
      <c r="Y29" s="16">
        <f>[3]OECD!BO22</f>
        <v>-0.0202557761909805</v>
      </c>
      <c r="Z29" s="11">
        <f>[3]Final!AL26/10</f>
        <v>9.74340940465327</v>
      </c>
      <c r="AA29" s="11">
        <f>[3]Final!AP26/10</f>
        <v>8.70978380586445</v>
      </c>
      <c r="AB29" s="10">
        <f>[3]Final!AS26</f>
        <v>1.10762547084883</v>
      </c>
      <c r="AC29" s="10">
        <f>[3]Final!AT26</f>
        <v>0.201011380508343</v>
      </c>
      <c r="AD29" s="10">
        <f>[3]Final!AD26</f>
        <v>1.10866849414518</v>
      </c>
      <c r="AE29" s="10">
        <f>[3]Final!AF26</f>
        <v>0.189164363348348</v>
      </c>
      <c r="AF29" s="12">
        <f t="shared" si="2"/>
        <v>1.78570291022051</v>
      </c>
      <c r="AG29" s="12">
        <f t="shared" si="3"/>
        <v>1.59626734786447</v>
      </c>
      <c r="AH29" s="11">
        <f>[3]Final!AI26/10</f>
        <v>7.68702227214756</v>
      </c>
      <c r="AI29" s="11">
        <f>[3]Final!AJ26/10</f>
        <v>1.39387967952902</v>
      </c>
      <c r="AJ29" s="11">
        <f>[3]Final!AK26/10</f>
        <v>0.662507452976695</v>
      </c>
      <c r="AK29" s="11">
        <f>[3]Final!M26/10</f>
        <v>7.9746846477311</v>
      </c>
      <c r="AL29" s="11">
        <f>[3]Final!N26/10</f>
        <v>1.86879037317715</v>
      </c>
      <c r="AM29" s="11">
        <f>[3]Final!O26/10</f>
        <v>0.738110415948882</v>
      </c>
      <c r="AN29" s="14">
        <f>[3]Final!X26</f>
        <v>0.69970764577504</v>
      </c>
      <c r="AO29" s="14">
        <f>[3]Final!Y26</f>
        <v>0.227041731412751</v>
      </c>
      <c r="AP29" s="14">
        <f>[3]Final!Z26</f>
        <v>0.0732506228122094</v>
      </c>
      <c r="AQ29" s="14">
        <f>[3]Final!Q26</f>
        <v>0.152861957249984</v>
      </c>
      <c r="AR29" s="10">
        <f>[3]Final!D26</f>
        <v>0.0186730015734463</v>
      </c>
      <c r="AS29" s="10">
        <f>[3]Final!E26</f>
        <v>0.0953752471041318</v>
      </c>
      <c r="AT29" s="10">
        <f>[3]Final!F26</f>
        <v>0.0448076139662119</v>
      </c>
      <c r="AU29" s="11">
        <f>[3]Final!AL126/10</f>
        <v>7.95929607966411</v>
      </c>
      <c r="AV29" s="11">
        <f>[3]Final!AP126/10</f>
        <v>7.11493741273267</v>
      </c>
      <c r="AW29" s="10">
        <f>[3]Final!AS126</f>
        <v>1.10530414813001</v>
      </c>
      <c r="AX29" s="10">
        <f>[3]Final!AT126</f>
        <v>0.205742974147303</v>
      </c>
      <c r="AY29" s="10">
        <f>[3]Final!AD126</f>
        <v>1.09638924841893</v>
      </c>
      <c r="AZ29" s="10">
        <f>[3]Final!AF126</f>
        <v>0.204697930722011</v>
      </c>
      <c r="BA29" s="12">
        <f t="shared" si="4"/>
        <v>1.9323390734717</v>
      </c>
      <c r="BB29" s="12">
        <f t="shared" si="5"/>
        <v>1.72734767375423</v>
      </c>
      <c r="BC29" s="11">
        <f>[3]Final!AI126/10</f>
        <v>6.31339629975354</v>
      </c>
      <c r="BD29" s="11">
        <f>[3]Final!AJ126/10</f>
        <v>1.10486116193807</v>
      </c>
      <c r="BE29" s="11">
        <f>[3]Final!AK126/10</f>
        <v>0.541038617972507</v>
      </c>
      <c r="BF29" s="11">
        <f>[3]Final!M126/10</f>
        <v>6.02784829093498</v>
      </c>
      <c r="BG29" s="11">
        <f>[3]Final!N126/10</f>
        <v>1.06510513159147</v>
      </c>
      <c r="BH29" s="11">
        <f>[3]Final!O126/10</f>
        <v>0.511466069204188</v>
      </c>
      <c r="BI29" s="14">
        <f>[3]Final!X126</f>
        <v>0.757571956986893</v>
      </c>
      <c r="BJ29" s="14">
        <f>[3]Final!Y126</f>
        <v>0.171410622467276</v>
      </c>
      <c r="BK29" s="14">
        <f>[3]Final!Z126</f>
        <v>0.0710174205458317</v>
      </c>
      <c r="BL29" s="14">
        <f>[3]Final!Q126</f>
        <v>0.208767162916265</v>
      </c>
      <c r="BM29" s="10">
        <f>[3]Final!D126</f>
        <v>0.048986506806296</v>
      </c>
      <c r="BN29" s="10">
        <f>[3]Final!E126</f>
        <v>0.12910729506936</v>
      </c>
      <c r="BO29" s="10">
        <f>[3]Final!F126</f>
        <v>0.0789218819565219</v>
      </c>
      <c r="BP29" s="11">
        <f>[3]Data!$BB30/10</f>
        <v>7.273</v>
      </c>
      <c r="BQ29" s="11">
        <f>[3]Data!$BD30/10</f>
        <v>1.12</v>
      </c>
      <c r="BR29" s="21">
        <f>[3]Data!$CR30/10</f>
        <v>2.03155459945309</v>
      </c>
      <c r="BS29" s="22">
        <f>[3]Data!BP30</f>
        <v>0.893915409292441</v>
      </c>
      <c r="BT29" s="22">
        <f>[3]Data!BQ30</f>
        <v>0.893915409292441</v>
      </c>
      <c r="BU29" s="22">
        <f>[3]Data!BR30</f>
        <v>0.893915409292441</v>
      </c>
      <c r="BV29" s="22">
        <f>[3]Data!BS30</f>
        <v>0.893915409292441</v>
      </c>
      <c r="BW29" s="21">
        <f>[3]Data!$AZ30</f>
        <v>99.3</v>
      </c>
      <c r="BX29" s="10"/>
    </row>
    <row r="30" spans="1:76">
      <c r="A30" s="1">
        <v>1967</v>
      </c>
      <c r="B30" s="11">
        <f>[3]OECD!AB23</f>
        <v>8.51597703179205</v>
      </c>
      <c r="C30" s="11">
        <f>[3]OECD!EA23</f>
        <v>7.47186026301668</v>
      </c>
      <c r="D30" s="10">
        <f>[3]OECD!EH23</f>
        <v>1.0673840364866</v>
      </c>
      <c r="E30" s="10">
        <f>[3]OECD!EI23</f>
        <v>0.219564811074602</v>
      </c>
      <c r="F30" s="10">
        <f>[3]OECD!CG23</f>
        <v>1.08509744285821</v>
      </c>
      <c r="G30" s="10">
        <f>[3]OECD!CH23</f>
        <v>0.222172682282463</v>
      </c>
      <c r="H30" s="12">
        <f t="shared" si="0"/>
        <v>2.09729992637514</v>
      </c>
      <c r="I30" s="12">
        <f t="shared" si="1"/>
        <v>1.84015667503657</v>
      </c>
      <c r="J30" s="11">
        <f>[3]OECD!Y23</f>
        <v>6.75716444732095</v>
      </c>
      <c r="K30" s="11">
        <f>[3]OECD!Z23</f>
        <v>1.16966410611321</v>
      </c>
      <c r="L30" s="11">
        <f>[3]OECD!AA23</f>
        <v>0.589148478357893</v>
      </c>
      <c r="M30" s="11">
        <f>[3]OECD!AV23</f>
        <v>6.70732835897958</v>
      </c>
      <c r="N30" s="11">
        <f>[3]OECD!AW23</f>
        <v>1.21771874251695</v>
      </c>
      <c r="O30" s="11">
        <f>[3]OECD!AX23</f>
        <v>0.589418451577535</v>
      </c>
      <c r="P30" s="14">
        <f>[3]OECD!BX23</f>
        <v>0.751740858113923</v>
      </c>
      <c r="Q30" s="14">
        <f>[3]OECD!BY23</f>
        <v>0.174782469339761</v>
      </c>
      <c r="R30" s="14">
        <f>[3]OECD!BZ23</f>
        <v>0.0734766725463166</v>
      </c>
      <c r="S30" s="14">
        <f>[3]OECD!BR23</f>
        <v>0.186428544413436</v>
      </c>
      <c r="T30" s="10">
        <f>[3]OECD!DR$7</f>
        <v>0.05</v>
      </c>
      <c r="U30" s="10">
        <f>[3]OECD!DS$7</f>
        <v>0.125</v>
      </c>
      <c r="V30" s="10">
        <f>[3]OECD!DT$7</f>
        <v>0.08</v>
      </c>
      <c r="W30" s="16">
        <f>[3]OECD!BM23</f>
        <v>-0.0253058364479353</v>
      </c>
      <c r="X30" s="16">
        <f>[3]OECD!BN23</f>
        <v>-0.0253058364479353</v>
      </c>
      <c r="Y30" s="16">
        <f>[3]OECD!BO23</f>
        <v>-0.0253058364479353</v>
      </c>
      <c r="Z30" s="11">
        <f>[3]Final!AL27/10</f>
        <v>10.4771788033638</v>
      </c>
      <c r="AA30" s="11">
        <f>[3]Final!AP27/10</f>
        <v>9.19260534371133</v>
      </c>
      <c r="AB30" s="10">
        <f>[3]Final!AS27</f>
        <v>1.07530930583293</v>
      </c>
      <c r="AC30" s="10">
        <f>[3]Final!AT27</f>
        <v>0.216149408038946</v>
      </c>
      <c r="AD30" s="10">
        <f>[3]Final!AD27</f>
        <v>1.09843436832415</v>
      </c>
      <c r="AE30" s="10">
        <f>[3]Final!AF27</f>
        <v>0.207784637963983</v>
      </c>
      <c r="AF30" s="12">
        <f t="shared" si="2"/>
        <v>1.96147744820267</v>
      </c>
      <c r="AG30" s="12">
        <f t="shared" si="3"/>
        <v>1.72098695749356</v>
      </c>
      <c r="AH30" s="11">
        <f>[3]Final!AI27/10</f>
        <v>8.2973845155115</v>
      </c>
      <c r="AI30" s="11">
        <f>[3]Final!AJ27/10</f>
        <v>1.45708484064318</v>
      </c>
      <c r="AJ30" s="11">
        <f>[3]Final!AK27/10</f>
        <v>0.722709447209114</v>
      </c>
      <c r="AK30" s="11">
        <f>[3]Final!M27/10</f>
        <v>8.77827917147684</v>
      </c>
      <c r="AL30" s="11">
        <f>[3]Final!N27/10</f>
        <v>2.02589382923211</v>
      </c>
      <c r="AM30" s="11">
        <f>[3]Final!O27/10</f>
        <v>0.827638581634213</v>
      </c>
      <c r="AN30" s="14">
        <f>[3]Final!X27</f>
        <v>0.694968324579054</v>
      </c>
      <c r="AO30" s="14">
        <f>[3]Final!Y27</f>
        <v>0.229904935148258</v>
      </c>
      <c r="AP30" s="14">
        <f>[3]Final!Z27</f>
        <v>0.0751267402726881</v>
      </c>
      <c r="AQ30" s="14">
        <f>[3]Final!Q27</f>
        <v>0.147158135872701</v>
      </c>
      <c r="AR30" s="10">
        <f>[3]Final!D27</f>
        <v>0.0192883394661975</v>
      </c>
      <c r="AS30" s="10">
        <f>[3]Final!E27</f>
        <v>0.0995928635449535</v>
      </c>
      <c r="AT30" s="10">
        <f>[3]Final!F27</f>
        <v>0.0464432998770383</v>
      </c>
      <c r="AU30" s="11">
        <f>[3]Final!AL127/10</f>
        <v>8.49542182280749</v>
      </c>
      <c r="AV30" s="11">
        <f>[3]Final!AP127/10</f>
        <v>7.45382526261257</v>
      </c>
      <c r="AW30" s="10">
        <f>[3]Final!AS127</f>
        <v>1.06735843694936</v>
      </c>
      <c r="AX30" s="10">
        <f>[3]Final!AT127</f>
        <v>0.219601499299179</v>
      </c>
      <c r="AY30" s="10">
        <f>[3]Final!AD127</f>
        <v>1.08453851734664</v>
      </c>
      <c r="AZ30" s="10">
        <f>[3]Final!AF127</f>
        <v>0.222002790289174</v>
      </c>
      <c r="BA30" s="12">
        <f t="shared" si="4"/>
        <v>2.09569615375397</v>
      </c>
      <c r="BB30" s="12">
        <f t="shared" si="5"/>
        <v>1.83874953585872</v>
      </c>
      <c r="BC30" s="11">
        <f>[3]Final!AI127/10</f>
        <v>6.74809069799484</v>
      </c>
      <c r="BD30" s="11">
        <f>[3]Final!AJ127/10</f>
        <v>1.15987004780036</v>
      </c>
      <c r="BE30" s="11">
        <f>[3]Final!AK127/10</f>
        <v>0.587461077012286</v>
      </c>
      <c r="BF30" s="11">
        <f>[3]Final!M127/10</f>
        <v>6.54026988050179</v>
      </c>
      <c r="BG30" s="11">
        <f>[3]Final!N127/10</f>
        <v>1.14278512818856</v>
      </c>
      <c r="BH30" s="11">
        <f>[3]Final!O127/10</f>
        <v>0.566552170628373</v>
      </c>
      <c r="BI30" s="14">
        <f>[3]Final!X127</f>
        <v>0.754966459230873</v>
      </c>
      <c r="BJ30" s="14">
        <f>[3]Final!Y127</f>
        <v>0.17216775183305</v>
      </c>
      <c r="BK30" s="14">
        <f>[3]Final!Z127</f>
        <v>0.0728657889360769</v>
      </c>
      <c r="BL30" s="14">
        <f>[3]Final!Q127</f>
        <v>0.201566315397346</v>
      </c>
      <c r="BM30" s="10">
        <f>[3]Final!D127</f>
        <v>0.049748977801847</v>
      </c>
      <c r="BN30" s="10">
        <f>[3]Final!E127</f>
        <v>0.132179917267635</v>
      </c>
      <c r="BO30" s="10">
        <f>[3]Final!F127</f>
        <v>0.0805918019524409</v>
      </c>
      <c r="BP30" s="11">
        <f>[3]Data!$BB31/10</f>
        <v>7.351</v>
      </c>
      <c r="BQ30" s="11">
        <f>[3]Data!$BD31/10</f>
        <v>0.941</v>
      </c>
      <c r="BR30" s="21">
        <f>[3]Data!$CR31/10</f>
        <v>2.053342205497</v>
      </c>
      <c r="BS30" s="22">
        <f>[3]Data!BP31</f>
        <v>0.877393191071623</v>
      </c>
      <c r="BT30" s="22">
        <f>[3]Data!BQ31</f>
        <v>0.877393191071623</v>
      </c>
      <c r="BU30" s="22">
        <f>[3]Data!BR31</f>
        <v>0.877393191071623</v>
      </c>
      <c r="BV30" s="22">
        <f>[3]Data!BS31</f>
        <v>0.877393191071623</v>
      </c>
      <c r="BW30" s="21">
        <f>[3]Data!$AZ31</f>
        <v>100.7</v>
      </c>
      <c r="BX30" s="10"/>
    </row>
    <row r="31" spans="1:76">
      <c r="A31" s="1">
        <v>1968</v>
      </c>
      <c r="B31" s="11">
        <f>[3]OECD!AB24</f>
        <v>8.7807645689809</v>
      </c>
      <c r="C31" s="11">
        <f>[3]OECD!EA24</f>
        <v>8.01666230795385</v>
      </c>
      <c r="D31" s="10">
        <f>[3]OECD!EH24</f>
        <v>1.03105513456082</v>
      </c>
      <c r="E31" s="10">
        <f>[3]OECD!EI24</f>
        <v>0.226383425827345</v>
      </c>
      <c r="F31" s="10">
        <f>[3]OECD!CG24</f>
        <v>1.04774222108393</v>
      </c>
      <c r="G31" s="10">
        <f>[3]OECD!CH24</f>
        <v>0.232779699598802</v>
      </c>
      <c r="H31" s="12">
        <f t="shared" si="0"/>
        <v>2.19742968313945</v>
      </c>
      <c r="I31" s="12">
        <f t="shared" si="1"/>
        <v>2.00620932002139</v>
      </c>
      <c r="J31" s="11">
        <f>[3]OECD!Y24</f>
        <v>6.99468937838115</v>
      </c>
      <c r="K31" s="11">
        <f>[3]OECD!Z24</f>
        <v>1.17318510691152</v>
      </c>
      <c r="L31" s="11">
        <f>[3]OECD!AA24</f>
        <v>0.612890083688232</v>
      </c>
      <c r="M31" s="11">
        <f>[3]OECD!AV24</f>
        <v>7.05223273112928</v>
      </c>
      <c r="N31" s="11">
        <f>[3]OECD!AW24</f>
        <v>1.24951958027985</v>
      </c>
      <c r="O31" s="11">
        <f>[3]OECD!AX24</f>
        <v>0.62606175106569</v>
      </c>
      <c r="P31" s="14">
        <f>[3]OECD!BX24</f>
        <v>0.74997712234468</v>
      </c>
      <c r="Q31" s="14">
        <f>[3]OECD!BY24</f>
        <v>0.175002017437478</v>
      </c>
      <c r="R31" s="14">
        <f>[3]OECD!BZ24</f>
        <v>0.0750208602178419</v>
      </c>
      <c r="S31" s="14">
        <f>[3]OECD!BR24</f>
        <v>0.233504276396044</v>
      </c>
      <c r="T31" s="10">
        <f>[3]OECD!DR$7</f>
        <v>0.05</v>
      </c>
      <c r="U31" s="10">
        <f>[3]OECD!DS$7</f>
        <v>0.125</v>
      </c>
      <c r="V31" s="10">
        <f>[3]OECD!DT$7</f>
        <v>0.08</v>
      </c>
      <c r="W31" s="16">
        <f>[3]OECD!BM24</f>
        <v>0.0395201681067783</v>
      </c>
      <c r="X31" s="16">
        <f>[3]OECD!BN24</f>
        <v>0.0395201681067783</v>
      </c>
      <c r="Y31" s="16">
        <f>[3]OECD!BO24</f>
        <v>0.0395201681067783</v>
      </c>
      <c r="Z31" s="11">
        <f>[3]Final!AL28/10</f>
        <v>10.9354138559186</v>
      </c>
      <c r="AA31" s="11">
        <f>[3]Final!AP28/10</f>
        <v>9.98381398247571</v>
      </c>
      <c r="AB31" s="10">
        <f>[3]Final!AS28</f>
        <v>1.04373649253821</v>
      </c>
      <c r="AC31" s="10">
        <f>[3]Final!AT28</f>
        <v>0.225603025010779</v>
      </c>
      <c r="AD31" s="10">
        <f>[3]Final!AD28</f>
        <v>1.06893039048932</v>
      </c>
      <c r="AE31" s="10">
        <f>[3]Final!AF28</f>
        <v>0.222107314196522</v>
      </c>
      <c r="AF31" s="12">
        <f t="shared" si="2"/>
        <v>2.09668285464327</v>
      </c>
      <c r="AG31" s="12">
        <f t="shared" si="3"/>
        <v>1.91422948201224</v>
      </c>
      <c r="AH31" s="11">
        <f>[3]Final!AI28/10</f>
        <v>8.71286653769443</v>
      </c>
      <c r="AI31" s="11">
        <f>[3]Final!AJ28/10</f>
        <v>1.46291425734558</v>
      </c>
      <c r="AJ31" s="11">
        <f>[3]Final!AK28/10</f>
        <v>0.759633060878577</v>
      </c>
      <c r="AK31" s="11">
        <f>[3]Final!M28/10</f>
        <v>9.42198737282077</v>
      </c>
      <c r="AL31" s="11">
        <f>[3]Final!N28/10</f>
        <v>2.12790382115259</v>
      </c>
      <c r="AM31" s="11">
        <f>[3]Final!O28/10</f>
        <v>0.899046150021217</v>
      </c>
      <c r="AN31" s="14">
        <f>[3]Final!X28</f>
        <v>0.689235445319353</v>
      </c>
      <c r="AO31" s="14">
        <f>[3]Final!Y28</f>
        <v>0.233916860835098</v>
      </c>
      <c r="AP31" s="14">
        <f>[3]Final!Z28</f>
        <v>0.0768476938455487</v>
      </c>
      <c r="AQ31" s="14">
        <f>[3]Final!Q28</f>
        <v>0.188289869676232</v>
      </c>
      <c r="AR31" s="10">
        <f>[3]Final!D28</f>
        <v>0.0200455894369701</v>
      </c>
      <c r="AS31" s="10">
        <f>[3]Final!E28</f>
        <v>0.105188346383404</v>
      </c>
      <c r="AT31" s="10">
        <f>[3]Final!F28</f>
        <v>0.0485799442476215</v>
      </c>
      <c r="AU31" s="11">
        <f>[3]Final!AL128/10</f>
        <v>8.75841490680475</v>
      </c>
      <c r="AV31" s="11">
        <f>[3]Final!AP128/10</f>
        <v>7.99625751370667</v>
      </c>
      <c r="AW31" s="10">
        <f>[3]Final!AS128</f>
        <v>1.03095703656424</v>
      </c>
      <c r="AX31" s="10">
        <f>[3]Final!AT128</f>
        <v>0.226399710942545</v>
      </c>
      <c r="AY31" s="10">
        <f>[3]Final!AD128</f>
        <v>1.04722301360469</v>
      </c>
      <c r="AZ31" s="10">
        <f>[3]Final!AF128</f>
        <v>0.232486431075278</v>
      </c>
      <c r="BA31" s="12">
        <f t="shared" si="4"/>
        <v>2.19466124173399</v>
      </c>
      <c r="BB31" s="12">
        <f t="shared" si="5"/>
        <v>2.00368178842745</v>
      </c>
      <c r="BC31" s="11">
        <f>[3]Final!AI128/10</f>
        <v>6.98521148865486</v>
      </c>
      <c r="BD31" s="11">
        <f>[3]Final!AJ128/10</f>
        <v>1.16221225786293</v>
      </c>
      <c r="BE31" s="11">
        <f>[3]Final!AK128/10</f>
        <v>0.61099116028696</v>
      </c>
      <c r="BF31" s="11">
        <f>[3]Final!M128/10</f>
        <v>6.87426705126087</v>
      </c>
      <c r="BG31" s="11">
        <f>[3]Final!N128/10</f>
        <v>1.17093264194116</v>
      </c>
      <c r="BH31" s="11">
        <f>[3]Final!O128/10</f>
        <v>0.601274092359936</v>
      </c>
      <c r="BI31" s="14">
        <f>[3]Final!X128</f>
        <v>0.754349080151544</v>
      </c>
      <c r="BJ31" s="14">
        <f>[3]Final!Y128</f>
        <v>0.171415795418725</v>
      </c>
      <c r="BK31" s="14">
        <f>[3]Final!Z128</f>
        <v>0.0742351244297313</v>
      </c>
      <c r="BL31" s="14">
        <f>[3]Final!Q128</f>
        <v>0.242493560458438</v>
      </c>
      <c r="BM31" s="10">
        <f>[3]Final!D128</f>
        <v>0.0505375932468199</v>
      </c>
      <c r="BN31" s="10">
        <f>[3]Final!E128</f>
        <v>0.135404472983349</v>
      </c>
      <c r="BO31" s="10">
        <f>[3]Final!F128</f>
        <v>0.0823194596093638</v>
      </c>
      <c r="BP31" s="11">
        <f>[3]Data!$BB32/10</f>
        <v>7.567</v>
      </c>
      <c r="BQ31" s="11">
        <f>[3]Data!$BD32/10</f>
        <v>0.752</v>
      </c>
      <c r="BR31" s="21">
        <f>[3]Data!$CR32/10</f>
        <v>2.11367711454167</v>
      </c>
      <c r="BS31" s="22">
        <f>[3]Data!BP32</f>
        <v>0.912979985395995</v>
      </c>
      <c r="BT31" s="22">
        <f>[3]Data!BQ32</f>
        <v>0.912979985395995</v>
      </c>
      <c r="BU31" s="22">
        <f>[3]Data!BR32</f>
        <v>0.912979985395995</v>
      </c>
      <c r="BV31" s="22">
        <f>[3]Data!BS32</f>
        <v>0.912979985395995</v>
      </c>
      <c r="BW31" s="21">
        <f>[3]Data!$AZ32</f>
        <v>100.1</v>
      </c>
      <c r="BX31" s="10"/>
    </row>
    <row r="32" spans="1:76">
      <c r="A32" s="1">
        <v>1969</v>
      </c>
      <c r="B32" s="11">
        <f>[3]OECD!AB25</f>
        <v>9.43885557074064</v>
      </c>
      <c r="C32" s="11">
        <f>[3]OECD!EA25</f>
        <v>8.192881245287</v>
      </c>
      <c r="D32" s="10">
        <f>[3]OECD!EH25</f>
        <v>1.07492782993369</v>
      </c>
      <c r="E32" s="10">
        <f>[3]OECD!EI25</f>
        <v>0.243345844657542</v>
      </c>
      <c r="F32" s="10">
        <f>[3]OECD!CG25</f>
        <v>1.05271140801104</v>
      </c>
      <c r="G32" s="10">
        <f>[3]OECD!CH25</f>
        <v>0.245049845321041</v>
      </c>
      <c r="H32" s="12">
        <f t="shared" si="0"/>
        <v>2.31325929574298</v>
      </c>
      <c r="I32" s="12">
        <f t="shared" si="1"/>
        <v>2.0078979445695</v>
      </c>
      <c r="J32" s="11">
        <f>[3]OECD!Y25</f>
        <v>7.51267210401139</v>
      </c>
      <c r="K32" s="11">
        <f>[3]OECD!Z25</f>
        <v>1.25253157285819</v>
      </c>
      <c r="L32" s="11">
        <f>[3]OECD!AA25</f>
        <v>0.673651893871063</v>
      </c>
      <c r="M32" s="11">
        <f>[3]OECD!AV25</f>
        <v>7.4396725550731</v>
      </c>
      <c r="N32" s="11">
        <f>[3]OECD!AW25</f>
        <v>1.29371556254384</v>
      </c>
      <c r="O32" s="11">
        <f>[3]OECD!AX25</f>
        <v>0.670073946645466</v>
      </c>
      <c r="P32" s="14">
        <f>[3]OECD!BX25</f>
        <v>0.7574717329488</v>
      </c>
      <c r="Q32" s="14">
        <f>[3]OECD!BY25</f>
        <v>0.166996099574411</v>
      </c>
      <c r="R32" s="14">
        <f>[3]OECD!BZ25</f>
        <v>0.0755321674767889</v>
      </c>
      <c r="S32" s="14">
        <f>[3]OECD!BR25</f>
        <v>0.164780423796412</v>
      </c>
      <c r="T32" s="10">
        <f>[3]OECD!DR$7</f>
        <v>0.05</v>
      </c>
      <c r="U32" s="10">
        <f>[3]OECD!DS$7</f>
        <v>0.125</v>
      </c>
      <c r="V32" s="10">
        <f>[3]OECD!DT$7</f>
        <v>0.08</v>
      </c>
      <c r="W32" s="16">
        <f>[3]OECD!BM25</f>
        <v>-0.0530602457893292</v>
      </c>
      <c r="X32" s="16">
        <f>[3]OECD!BN25</f>
        <v>-0.0530602457893292</v>
      </c>
      <c r="Y32" s="16">
        <f>[3]OECD!BO25</f>
        <v>-0.0530602457893292</v>
      </c>
      <c r="Z32" s="11">
        <f>[3]Final!AL29/10</f>
        <v>11.7871100390038</v>
      </c>
      <c r="AA32" s="11">
        <f>[3]Final!AP29/10</f>
        <v>10.2311548313172</v>
      </c>
      <c r="AB32" s="10">
        <f>[3]Final!AS29</f>
        <v>1.07788422041514</v>
      </c>
      <c r="AC32" s="10">
        <f>[3]Final!AT29</f>
        <v>0.243173940737042</v>
      </c>
      <c r="AD32" s="10">
        <f>[3]Final!AD29</f>
        <v>1.06958695038064</v>
      </c>
      <c r="AE32" s="10">
        <f>[3]Final!AF29</f>
        <v>0.237563084848692</v>
      </c>
      <c r="AF32" s="12">
        <f t="shared" si="2"/>
        <v>2.24258462041326</v>
      </c>
      <c r="AG32" s="12">
        <f t="shared" si="3"/>
        <v>1.94655266624778</v>
      </c>
      <c r="AH32" s="11">
        <f>[3]Final!AI29/10</f>
        <v>9.41229805385463</v>
      </c>
      <c r="AI32" s="11">
        <f>[3]Final!AJ29/10</f>
        <v>1.5414114394697</v>
      </c>
      <c r="AJ32" s="11">
        <f>[3]Final!AK29/10</f>
        <v>0.83340054567945</v>
      </c>
      <c r="AK32" s="11">
        <f>[3]Final!M29/10</f>
        <v>10.1219715831957</v>
      </c>
      <c r="AL32" s="11">
        <f>[3]Final!N29/10</f>
        <v>2.23249560635717</v>
      </c>
      <c r="AM32" s="11">
        <f>[3]Final!O29/10</f>
        <v>0.979131483881903</v>
      </c>
      <c r="AN32" s="14">
        <f>[3]Final!X29</f>
        <v>0.695808843194813</v>
      </c>
      <c r="AO32" s="14">
        <f>[3]Final!Y29</f>
        <v>0.226222172933125</v>
      </c>
      <c r="AP32" s="14">
        <f>[3]Final!Z29</f>
        <v>0.077968983872062</v>
      </c>
      <c r="AQ32" s="14">
        <f>[3]Final!Q29</f>
        <v>0.107693292130163</v>
      </c>
      <c r="AR32" s="10">
        <f>[3]Final!D29</f>
        <v>0.0202431793100376</v>
      </c>
      <c r="AS32" s="10">
        <f>[3]Final!E29</f>
        <v>0.105464203117935</v>
      </c>
      <c r="AT32" s="10">
        <f>[3]Final!F29</f>
        <v>0.0487163601272834</v>
      </c>
      <c r="AU32" s="11">
        <f>[3]Final!AL129/10</f>
        <v>9.41453193749268</v>
      </c>
      <c r="AV32" s="11">
        <f>[3]Final!AP129/10</f>
        <v>8.17176844859667</v>
      </c>
      <c r="AW32" s="10">
        <f>[3]Final!AS129</f>
        <v>1.07491275963396</v>
      </c>
      <c r="AX32" s="10">
        <f>[3]Final!AT129</f>
        <v>0.243359938069581</v>
      </c>
      <c r="AY32" s="10">
        <f>[3]Final!AD129</f>
        <v>1.05366245848845</v>
      </c>
      <c r="AZ32" s="10">
        <f>[3]Final!AF129</f>
        <v>0.244962224531982</v>
      </c>
      <c r="BA32" s="12">
        <f t="shared" si="4"/>
        <v>2.31243215951474</v>
      </c>
      <c r="BB32" s="12">
        <f t="shared" si="5"/>
        <v>2.00717999430096</v>
      </c>
      <c r="BC32" s="11">
        <f>[3]Final!AI129/10</f>
        <v>7.50272600497237</v>
      </c>
      <c r="BD32" s="11">
        <f>[3]Final!AJ129/10</f>
        <v>1.24028759367183</v>
      </c>
      <c r="BE32" s="11">
        <f>[3]Final!AK129/10</f>
        <v>0.671518338848481</v>
      </c>
      <c r="BF32" s="11">
        <f>[3]Final!M129/10</f>
        <v>7.25585174500769</v>
      </c>
      <c r="BG32" s="11">
        <f>[3]Final!N129/10</f>
        <v>1.21497005722665</v>
      </c>
      <c r="BH32" s="11">
        <f>[3]Final!O129/10</f>
        <v>0.644316238819549</v>
      </c>
      <c r="BI32" s="14">
        <f>[3]Final!X129</f>
        <v>0.759792223483974</v>
      </c>
      <c r="BJ32" s="14">
        <f>[3]Final!Y129</f>
        <v>0.165215004916972</v>
      </c>
      <c r="BK32" s="14">
        <f>[3]Final!Z129</f>
        <v>0.0749927715990537</v>
      </c>
      <c r="BL32" s="14">
        <f>[3]Final!Q129</f>
        <v>0.172361602631742</v>
      </c>
      <c r="BM32" s="10">
        <f>[3]Final!D129</f>
        <v>0.0496422016237216</v>
      </c>
      <c r="BN32" s="10">
        <f>[3]Final!E129</f>
        <v>0.131409502350372</v>
      </c>
      <c r="BO32" s="10">
        <f>[3]Final!F129</f>
        <v>0.0801773298481657</v>
      </c>
      <c r="BP32" s="11">
        <f>[3]Data!$BB33/10</f>
        <v>8.126</v>
      </c>
      <c r="BQ32" s="11">
        <f>[3]Data!$BD33/10</f>
        <v>1.081</v>
      </c>
      <c r="BR32" s="21">
        <f>[3]Data!$CR33/10</f>
        <v>2.26982162452301</v>
      </c>
      <c r="BS32" s="22">
        <f>[3]Data!BP33</f>
        <v>0.867995191142026</v>
      </c>
      <c r="BT32" s="22">
        <f>[3]Data!BQ33</f>
        <v>0.867995191142026</v>
      </c>
      <c r="BU32" s="22">
        <f>[3]Data!BR33</f>
        <v>0.867995191142026</v>
      </c>
      <c r="BV32" s="22">
        <f>[3]Data!BS33</f>
        <v>0.867995191142026</v>
      </c>
      <c r="BW32" s="21">
        <f>[3]Data!$AZ33</f>
        <v>100.4</v>
      </c>
      <c r="BX32" s="10"/>
    </row>
    <row r="33" spans="1:76">
      <c r="A33" s="1">
        <v>1970</v>
      </c>
      <c r="B33" s="11">
        <f>[3]OECD!AB26</f>
        <v>10.9853287349221</v>
      </c>
      <c r="C33" s="11">
        <f>[3]OECD!EA26</f>
        <v>9.22891604152761</v>
      </c>
      <c r="D33" s="10">
        <f>[3]OECD!EH26</f>
        <v>1.16381131460414</v>
      </c>
      <c r="E33" s="10">
        <f>[3]OECD!EI26</f>
        <v>0.283208647374348</v>
      </c>
      <c r="F33" s="10">
        <f>[3]OECD!CG26</f>
        <v>1.12179779563462</v>
      </c>
      <c r="G33" s="10">
        <f>[3]OECD!CH26</f>
        <v>0.274896376301749</v>
      </c>
      <c r="H33" s="12">
        <f t="shared" si="0"/>
        <v>2.59500917869578</v>
      </c>
      <c r="I33" s="12">
        <f t="shared" si="1"/>
        <v>2.18010060646098</v>
      </c>
      <c r="J33" s="11">
        <f>[3]OECD!Y26</f>
        <v>8.6706248671121</v>
      </c>
      <c r="K33" s="11">
        <f>[3]OECD!Z26</f>
        <v>1.49572644679468</v>
      </c>
      <c r="L33" s="11">
        <f>[3]OECD!AA26</f>
        <v>0.818977421015305</v>
      </c>
      <c r="M33" s="11">
        <f>[3]OECD!AV26</f>
        <v>8.2991266518582</v>
      </c>
      <c r="N33" s="11">
        <f>[3]OECD!AW26</f>
        <v>1.46573761048153</v>
      </c>
      <c r="O33" s="11">
        <f>[3]OECD!AX26</f>
        <v>0.777411101503317</v>
      </c>
      <c r="P33" s="14">
        <f>[3]OECD!BX26</f>
        <v>0.754406347545344</v>
      </c>
      <c r="Q33" s="14">
        <f>[3]OECD!BY26</f>
        <v>0.167629276960959</v>
      </c>
      <c r="R33" s="14">
        <f>[3]OECD!BZ26</f>
        <v>0.0779643754936978</v>
      </c>
      <c r="S33" s="14">
        <f>[3]OECD!BR26</f>
        <v>0.192370076902187</v>
      </c>
      <c r="T33" s="10">
        <f>[3]OECD!DR$7</f>
        <v>0.05</v>
      </c>
      <c r="U33" s="10">
        <f>[3]OECD!DS$7</f>
        <v>0.125</v>
      </c>
      <c r="V33" s="10">
        <f>[3]OECD!DT$7</f>
        <v>0.08</v>
      </c>
      <c r="W33" s="16">
        <f>[3]OECD!BM26</f>
        <v>-0.0388507137972581</v>
      </c>
      <c r="X33" s="16">
        <f>[3]OECD!BN26</f>
        <v>-0.0388507137972581</v>
      </c>
      <c r="Y33" s="16">
        <f>[3]OECD!BO26</f>
        <v>-0.0388507137972581</v>
      </c>
      <c r="Z33" s="11">
        <f>[3]Final!AL30/10</f>
        <v>13.5550884533151</v>
      </c>
      <c r="AA33" s="11">
        <f>[3]Final!AP30/10</f>
        <v>11.3878042514503</v>
      </c>
      <c r="AB33" s="10">
        <f>[3]Final!AS30</f>
        <v>1.14999252645144</v>
      </c>
      <c r="AC33" s="10">
        <f>[3]Final!AT30</f>
        <v>0.279648214475344</v>
      </c>
      <c r="AD33" s="10">
        <f>[3]Final!AD30</f>
        <v>1.11561884103803</v>
      </c>
      <c r="AE33" s="10">
        <f>[3]Final!AF30</f>
        <v>0.265029853392316</v>
      </c>
      <c r="AF33" s="12">
        <f t="shared" si="2"/>
        <v>2.50186965515515</v>
      </c>
      <c r="AG33" s="12">
        <f t="shared" si="3"/>
        <v>2.10185289411244</v>
      </c>
      <c r="AH33" s="11">
        <f>[3]Final!AI30/10</f>
        <v>10.7710566306182</v>
      </c>
      <c r="AI33" s="11">
        <f>[3]Final!AJ30/10</f>
        <v>1.78971130178707</v>
      </c>
      <c r="AJ33" s="11">
        <f>[3]Final!AK30/10</f>
        <v>0.994320520909773</v>
      </c>
      <c r="AK33" s="11">
        <f>[3]Final!M30/10</f>
        <v>11.308559698757</v>
      </c>
      <c r="AL33" s="11">
        <f>[3]Final!N30/10</f>
        <v>2.45426459517336</v>
      </c>
      <c r="AM33" s="11">
        <f>[3]Final!O30/10</f>
        <v>1.12382201273379</v>
      </c>
      <c r="AN33" s="14">
        <f>[3]Final!X30</f>
        <v>0.704208098378426</v>
      </c>
      <c r="AO33" s="14">
        <f>[3]Final!Y30</f>
        <v>0.216007731208082</v>
      </c>
      <c r="AP33" s="14">
        <f>[3]Final!Z30</f>
        <v>0.0797841704134923</v>
      </c>
      <c r="AQ33" s="14">
        <f>[3]Final!Q30</f>
        <v>0.139587328200303</v>
      </c>
      <c r="AR33" s="10">
        <f>[3]Final!D30</f>
        <v>0.0198820344441668</v>
      </c>
      <c r="AS33" s="10">
        <f>[3]Final!E30</f>
        <v>0.0995200805579426</v>
      </c>
      <c r="AT33" s="10">
        <f>[3]Final!F30</f>
        <v>0.0468646065873699</v>
      </c>
      <c r="AU33" s="11">
        <f>[3]Final!AL130/10</f>
        <v>10.9587063423428</v>
      </c>
      <c r="AV33" s="11">
        <f>[3]Final!AP130/10</f>
        <v>9.20655022691546</v>
      </c>
      <c r="AW33" s="10">
        <f>[3]Final!AS130</f>
        <v>1.16402030553432</v>
      </c>
      <c r="AX33" s="10">
        <f>[3]Final!AT130</f>
        <v>0.283275909466565</v>
      </c>
      <c r="AY33" s="10">
        <f>[3]Final!AD130</f>
        <v>1.12346451502265</v>
      </c>
      <c r="AZ33" s="10">
        <f>[3]Final!AF130</f>
        <v>0.275206366782694</v>
      </c>
      <c r="BA33" s="12">
        <f t="shared" si="4"/>
        <v>2.59793547461201</v>
      </c>
      <c r="BB33" s="12">
        <f t="shared" si="5"/>
        <v>2.18255902531901</v>
      </c>
      <c r="BC33" s="11">
        <f>[3]Final!AI130/10</f>
        <v>8.66011314747882</v>
      </c>
      <c r="BD33" s="11">
        <f>[3]Final!AJ130/10</f>
        <v>1.48202541407019</v>
      </c>
      <c r="BE33" s="11">
        <f>[3]Final!AK130/10</f>
        <v>0.816567780793794</v>
      </c>
      <c r="BF33" s="11">
        <f>[3]Final!M130/10</f>
        <v>8.10224772346147</v>
      </c>
      <c r="BG33" s="11">
        <f>[3]Final!N130/10</f>
        <v>1.38176898637495</v>
      </c>
      <c r="BH33" s="11">
        <f>[3]Final!O130/10</f>
        <v>0.749139301266894</v>
      </c>
      <c r="BI33" s="14">
        <f>[3]Final!X130</f>
        <v>0.759199006783535</v>
      </c>
      <c r="BJ33" s="14">
        <f>[3]Final!Y130</f>
        <v>0.163698884825876</v>
      </c>
      <c r="BK33" s="14">
        <f>[3]Final!Z130</f>
        <v>0.0771021083905898</v>
      </c>
      <c r="BL33" s="14">
        <f>[3]Final!Q130</f>
        <v>0.208727125457879</v>
      </c>
      <c r="BM33" s="10">
        <f>[3]Final!D130</f>
        <v>0.0479811228919272</v>
      </c>
      <c r="BN33" s="10">
        <f>[3]Final!E130</f>
        <v>0.124609371131587</v>
      </c>
      <c r="BO33" s="10">
        <f>[3]Final!F130</f>
        <v>0.0765018836017118</v>
      </c>
      <c r="BP33" s="11">
        <f>[3]Data!$BB34/10</f>
        <v>9.305</v>
      </c>
      <c r="BQ33" s="11">
        <f>[3]Data!$BD34/10</f>
        <v>1.854</v>
      </c>
      <c r="BR33" s="21">
        <f>[3]Data!$CR34/10</f>
        <v>2.59914966972515</v>
      </c>
      <c r="BS33" s="22">
        <f>[3]Data!BP34</f>
        <v>0.840112869102326</v>
      </c>
      <c r="BT33" s="22">
        <f>[3]Data!BQ34</f>
        <v>0.840112869102326</v>
      </c>
      <c r="BU33" s="22">
        <f>[3]Data!BR34</f>
        <v>0.840112869102326</v>
      </c>
      <c r="BV33" s="22">
        <f>[3]Data!BS34</f>
        <v>0.840112869102326</v>
      </c>
      <c r="BW33" s="21">
        <f>[3]Data!$AZ34</f>
        <v>100.7</v>
      </c>
      <c r="BX33" s="10"/>
    </row>
    <row r="34" spans="1:76">
      <c r="A34" s="1">
        <v>1971</v>
      </c>
      <c r="B34" s="11">
        <f>[3]OECD!AB27</f>
        <v>12.9564336631181</v>
      </c>
      <c r="C34" s="11">
        <f>[3]OECD!EA27</f>
        <v>10.422705428729</v>
      </c>
      <c r="D34" s="10">
        <f>[3]OECD!EH27</f>
        <v>1.17927914722576</v>
      </c>
      <c r="E34" s="10">
        <f>[3]OECD!EI27</f>
        <v>0.333982052162581</v>
      </c>
      <c r="F34" s="10">
        <f>[3]OECD!CG27</f>
        <v>1.17384073421977</v>
      </c>
      <c r="G34" s="10">
        <f>[3]OECD!CH27</f>
        <v>0.322684564192398</v>
      </c>
      <c r="H34" s="12">
        <f t="shared" si="0"/>
        <v>3.04612747962728</v>
      </c>
      <c r="I34" s="12">
        <f t="shared" si="1"/>
        <v>2.45043429727801</v>
      </c>
      <c r="J34" s="11">
        <f>[3]OECD!Y27</f>
        <v>10.1429476471115</v>
      </c>
      <c r="K34" s="11">
        <f>[3]OECD!Z27</f>
        <v>1.80598965294775</v>
      </c>
      <c r="L34" s="11">
        <f>[3]OECD!AA27</f>
        <v>1.00749636305877</v>
      </c>
      <c r="M34" s="11">
        <f>[3]OECD!AV27</f>
        <v>9.64798590473007</v>
      </c>
      <c r="N34" s="11">
        <f>[3]OECD!AW27</f>
        <v>1.76091525319596</v>
      </c>
      <c r="O34" s="11">
        <f>[3]OECD!AX27</f>
        <v>0.95128842920525</v>
      </c>
      <c r="P34" s="14">
        <f>[3]OECD!BX27</f>
        <v>0.745684262614121</v>
      </c>
      <c r="Q34" s="14">
        <f>[3]OECD!BY27</f>
        <v>0.172850096378205</v>
      </c>
      <c r="R34" s="14">
        <f>[3]OECD!BZ27</f>
        <v>0.081465641007674</v>
      </c>
      <c r="S34" s="14">
        <f>[3]OECD!BR27</f>
        <v>0.187496139977694</v>
      </c>
      <c r="T34" s="10">
        <f>[3]OECD!DR$7</f>
        <v>0.05</v>
      </c>
      <c r="U34" s="10">
        <f>[3]OECD!DS$7</f>
        <v>0.125</v>
      </c>
      <c r="V34" s="10">
        <f>[3]OECD!DT$7</f>
        <v>0.08</v>
      </c>
      <c r="W34" s="16">
        <f>[3]OECD!BM27</f>
        <v>-0.0327869314087997</v>
      </c>
      <c r="X34" s="16">
        <f>[3]OECD!BN27</f>
        <v>-0.0327869314087997</v>
      </c>
      <c r="Y34" s="16">
        <f>[3]OECD!BO27</f>
        <v>-0.0327869314087997</v>
      </c>
      <c r="Z34" s="11">
        <f>[3]Final!AL31/10</f>
        <v>15.8020572000055</v>
      </c>
      <c r="AA34" s="11">
        <f>[3]Final!AP31/10</f>
        <v>12.711845840142</v>
      </c>
      <c r="AB34" s="10">
        <f>[3]Final!AS31</f>
        <v>1.1657657015245</v>
      </c>
      <c r="AC34" s="10">
        <f>[3]Final!AT31</f>
        <v>0.326004296927922</v>
      </c>
      <c r="AD34" s="10">
        <f>[3]Final!AD31</f>
        <v>1.15248698426706</v>
      </c>
      <c r="AE34" s="10">
        <f>[3]Final!AF31</f>
        <v>0.305443456476851</v>
      </c>
      <c r="AF34" s="12">
        <f t="shared" si="2"/>
        <v>2.88337221389902</v>
      </c>
      <c r="AG34" s="12">
        <f t="shared" si="3"/>
        <v>2.31950705018462</v>
      </c>
      <c r="AH34" s="11">
        <f>[3]Final!AI31/10</f>
        <v>12.4794634571074</v>
      </c>
      <c r="AI34" s="11">
        <f>[3]Final!AJ31/10</f>
        <v>2.11885731558363</v>
      </c>
      <c r="AJ34" s="11">
        <f>[3]Final!AK31/10</f>
        <v>1.20373642731448</v>
      </c>
      <c r="AK34" s="11">
        <f>[3]Final!M31/10</f>
        <v>13.0201947013744</v>
      </c>
      <c r="AL34" s="11">
        <f>[3]Final!N31/10</f>
        <v>2.80113155974296</v>
      </c>
      <c r="AM34" s="11">
        <f>[3]Final!O31/10</f>
        <v>1.34021269606319</v>
      </c>
      <c r="AN34" s="14">
        <f>[3]Final!X31</f>
        <v>0.704501086349074</v>
      </c>
      <c r="AO34" s="14">
        <f>[3]Final!Y31</f>
        <v>0.212807324374556</v>
      </c>
      <c r="AP34" s="14">
        <f>[3]Final!Z31</f>
        <v>0.0826915892763708</v>
      </c>
      <c r="AQ34" s="14">
        <f>[3]Final!Q31</f>
        <v>0.122111186865568</v>
      </c>
      <c r="AR34" s="10">
        <f>[3]Final!D31</f>
        <v>0.0197376473430466</v>
      </c>
      <c r="AS34" s="10">
        <f>[3]Final!E31</f>
        <v>0.0949717555429513</v>
      </c>
      <c r="AT34" s="10">
        <f>[3]Final!F31</f>
        <v>0.0458622907162082</v>
      </c>
      <c r="AU34" s="11">
        <f>[3]Final!AL131/10</f>
        <v>12.9270376384912</v>
      </c>
      <c r="AV34" s="11">
        <f>[3]Final!AP131/10</f>
        <v>10.3990580182279</v>
      </c>
      <c r="AW34" s="10">
        <f>[3]Final!AS131</f>
        <v>1.17961347212518</v>
      </c>
      <c r="AX34" s="10">
        <f>[3]Final!AT131</f>
        <v>0.334156079135272</v>
      </c>
      <c r="AY34" s="10">
        <f>[3]Final!AD131</f>
        <v>1.17399413234612</v>
      </c>
      <c r="AZ34" s="10">
        <f>[3]Final!AF131</f>
        <v>0.323090659787177</v>
      </c>
      <c r="BA34" s="12">
        <f t="shared" si="4"/>
        <v>3.04996100340834</v>
      </c>
      <c r="BB34" s="12">
        <f t="shared" si="5"/>
        <v>2.45351814659665</v>
      </c>
      <c r="BC34" s="11">
        <f>[3]Final!AI131/10</f>
        <v>10.1317369910689</v>
      </c>
      <c r="BD34" s="11">
        <f>[3]Final!AJ131/10</f>
        <v>1.79055145077505</v>
      </c>
      <c r="BE34" s="11">
        <f>[3]Final!AK131/10</f>
        <v>1.00474919664719</v>
      </c>
      <c r="BF34" s="11">
        <f>[3]Final!M131/10</f>
        <v>9.42162819536084</v>
      </c>
      <c r="BG34" s="11">
        <f>[3]Final!N131/10</f>
        <v>1.66079195239978</v>
      </c>
      <c r="BH34" s="11">
        <f>[3]Final!O131/10</f>
        <v>0.91697763637716</v>
      </c>
      <c r="BI34" s="14">
        <f>[3]Final!X131</f>
        <v>0.750349524837104</v>
      </c>
      <c r="BJ34" s="14">
        <f>[3]Final!Y131</f>
        <v>0.169053896655658</v>
      </c>
      <c r="BK34" s="14">
        <f>[3]Final!Z131</f>
        <v>0.080596578507238</v>
      </c>
      <c r="BL34" s="14">
        <f>[3]Final!Q131</f>
        <v>0.182027445782615</v>
      </c>
      <c r="BM34" s="10">
        <f>[3]Final!D131</f>
        <v>0.0476816790715826</v>
      </c>
      <c r="BN34" s="10">
        <f>[3]Final!E131</f>
        <v>0.123901257348215</v>
      </c>
      <c r="BO34" s="10">
        <f>[3]Final!F131</f>
        <v>0.0760792850410526</v>
      </c>
      <c r="BP34" s="11">
        <f>[3]Data!$BB35/10</f>
        <v>9.91</v>
      </c>
      <c r="BQ34" s="11">
        <f>[3]Data!$BD35/10</f>
        <v>2.212</v>
      </c>
      <c r="BR34" s="21">
        <f>[3]Data!$CR35/10</f>
        <v>2.76814328070674</v>
      </c>
      <c r="BS34" s="22">
        <f>[3]Data!BP35</f>
        <v>0.804442464626544</v>
      </c>
      <c r="BT34" s="22">
        <f>[3]Data!BQ35</f>
        <v>0.804442464626544</v>
      </c>
      <c r="BU34" s="22">
        <f>[3]Data!BR35</f>
        <v>0.804442464626544</v>
      </c>
      <c r="BV34" s="22">
        <f>[3]Data!BS35</f>
        <v>0.804442464626544</v>
      </c>
      <c r="BW34" s="21">
        <f>[3]Data!$AZ35</f>
        <v>99</v>
      </c>
      <c r="BX34" s="10"/>
    </row>
    <row r="35" spans="1:76">
      <c r="A35" s="1">
        <v>1972</v>
      </c>
      <c r="B35" s="11">
        <f>[3]OECD!AB28</f>
        <v>14.382842727961</v>
      </c>
      <c r="C35" s="11">
        <f>[3]OECD!EA28</f>
        <v>11.3113304716407</v>
      </c>
      <c r="D35" s="10">
        <f>[3]OECD!EH28</f>
        <v>1.11005033297488</v>
      </c>
      <c r="E35" s="10">
        <f>[3]OECD!EI28</f>
        <v>0.370736888210708</v>
      </c>
      <c r="F35" s="10">
        <f>[3]OECD!CG28</f>
        <v>1.14270087858359</v>
      </c>
      <c r="G35" s="10">
        <f>[3]OECD!CH28</f>
        <v>0.368731935008015</v>
      </c>
      <c r="H35" s="12">
        <f t="shared" si="0"/>
        <v>3.4808125472477</v>
      </c>
      <c r="I35" s="12">
        <f t="shared" si="1"/>
        <v>2.73747142873292</v>
      </c>
      <c r="J35" s="11">
        <f>[3]OECD!Y28</f>
        <v>11.238224765769</v>
      </c>
      <c r="K35" s="11">
        <f>[3]OECD!Z28</f>
        <v>1.99866856421521</v>
      </c>
      <c r="L35" s="11">
        <f>[3]OECD!AA28</f>
        <v>1.14594939797675</v>
      </c>
      <c r="M35" s="11">
        <f>[3]OECD!AV28</f>
        <v>10.9647038014772</v>
      </c>
      <c r="N35" s="11">
        <f>[3]OECD!AW28</f>
        <v>2.02915104915358</v>
      </c>
      <c r="O35" s="11">
        <f>[3]OECD!AX28</f>
        <v>1.12158633387267</v>
      </c>
      <c r="P35" s="14">
        <f>[3]OECD!BX28</f>
        <v>0.739657367107722</v>
      </c>
      <c r="Q35" s="14">
        <f>[3]OECD!BY28</f>
        <v>0.176027811697188</v>
      </c>
      <c r="R35" s="14">
        <f>[3]OECD!BZ28</f>
        <v>0.0843148211950897</v>
      </c>
      <c r="S35" s="14">
        <f>[3]OECD!BR28</f>
        <v>0.174567937109794</v>
      </c>
      <c r="T35" s="10">
        <f>[3]OECD!DR$7</f>
        <v>0.05</v>
      </c>
      <c r="U35" s="10">
        <f>[3]OECD!DS$7</f>
        <v>0.125</v>
      </c>
      <c r="V35" s="10">
        <f>[3]OECD!DT$7</f>
        <v>0.08</v>
      </c>
      <c r="W35" s="16">
        <f>[3]OECD!BM28</f>
        <v>-0.0310914123721699</v>
      </c>
      <c r="X35" s="16">
        <f>[3]OECD!BN28</f>
        <v>-0.0310914123721699</v>
      </c>
      <c r="Y35" s="16">
        <f>[3]OECD!BO28</f>
        <v>-0.0310914123721699</v>
      </c>
      <c r="Z35" s="11">
        <f>[3]Final!AL32/10</f>
        <v>17.5521525554409</v>
      </c>
      <c r="AA35" s="11">
        <f>[3]Final!AP32/10</f>
        <v>13.80382180341</v>
      </c>
      <c r="AB35" s="10">
        <f>[3]Final!AS32</f>
        <v>1.11075110875025</v>
      </c>
      <c r="AC35" s="10">
        <f>[3]Final!AT32</f>
        <v>0.362109634270034</v>
      </c>
      <c r="AD35" s="10">
        <f>[3]Final!AD32</f>
        <v>1.13328335765577</v>
      </c>
      <c r="AE35" s="10">
        <f>[3]Final!AF32</f>
        <v>0.346153985930069</v>
      </c>
      <c r="AF35" s="12">
        <f t="shared" si="2"/>
        <v>3.26767774393883</v>
      </c>
      <c r="AG35" s="12">
        <f t="shared" si="3"/>
        <v>2.56985239535866</v>
      </c>
      <c r="AH35" s="11">
        <f>[3]Final!AI32/10</f>
        <v>13.84314733787</v>
      </c>
      <c r="AI35" s="11">
        <f>[3]Final!AJ32/10</f>
        <v>2.34130280193079</v>
      </c>
      <c r="AJ35" s="11">
        <f>[3]Final!AK32/10</f>
        <v>1.36770241564008</v>
      </c>
      <c r="AK35" s="11">
        <f>[3]Final!M32/10</f>
        <v>14.758106008276</v>
      </c>
      <c r="AL35" s="11">
        <f>[3]Final!N32/10</f>
        <v>3.13714420278539</v>
      </c>
      <c r="AM35" s="11">
        <f>[3]Final!O32/10</f>
        <v>1.56264117733463</v>
      </c>
      <c r="AN35" s="14">
        <f>[3]Final!X32</f>
        <v>0.702919364542678</v>
      </c>
      <c r="AO35" s="14">
        <f>[3]Final!Y32</f>
        <v>0.211660786554643</v>
      </c>
      <c r="AP35" s="14">
        <f>[3]Final!Z32</f>
        <v>0.0854198489026785</v>
      </c>
      <c r="AQ35" s="14">
        <f>[3]Final!Q32</f>
        <v>0.137930388780727</v>
      </c>
      <c r="AR35" s="10">
        <f>[3]Final!D32</f>
        <v>0.020214220158099</v>
      </c>
      <c r="AS35" s="10">
        <f>[3]Final!E32</f>
        <v>0.0956208252430544</v>
      </c>
      <c r="AT35" s="10">
        <f>[3]Final!F32</f>
        <v>0.0469502375428157</v>
      </c>
      <c r="AU35" s="11">
        <f>[3]Final!AL132/10</f>
        <v>14.3502041101835</v>
      </c>
      <c r="AV35" s="11">
        <f>[3]Final!AP132/10</f>
        <v>11.2856619582042</v>
      </c>
      <c r="AW35" s="10">
        <f>[3]Final!AS132</f>
        <v>1.11009223547511</v>
      </c>
      <c r="AX35" s="10">
        <f>[3]Final!AT132</f>
        <v>0.370944068884871</v>
      </c>
      <c r="AY35" s="10">
        <f>[3]Final!AD132</f>
        <v>1.14138314966059</v>
      </c>
      <c r="AZ35" s="10">
        <f>[3]Final!AF132</f>
        <v>0.368770234893806</v>
      </c>
      <c r="BA35" s="12">
        <f t="shared" si="4"/>
        <v>3.48117409641218</v>
      </c>
      <c r="BB35" s="12">
        <f t="shared" si="5"/>
        <v>2.73775576766081</v>
      </c>
      <c r="BC35" s="11">
        <f>[3]Final!AI132/10</f>
        <v>11.2261796761148</v>
      </c>
      <c r="BD35" s="11">
        <f>[3]Final!AJ132/10</f>
        <v>1.98122246876101</v>
      </c>
      <c r="BE35" s="11">
        <f>[3]Final!AK132/10</f>
        <v>1.14280196530771</v>
      </c>
      <c r="BF35" s="11">
        <f>[3]Final!M132/10</f>
        <v>10.7007959256956</v>
      </c>
      <c r="BG35" s="11">
        <f>[3]Final!N132/10</f>
        <v>1.90839456015676</v>
      </c>
      <c r="BH35" s="11">
        <f>[3]Final!O132/10</f>
        <v>1.07943552381563</v>
      </c>
      <c r="BI35" s="14">
        <f>[3]Final!X132</f>
        <v>0.743627318975403</v>
      </c>
      <c r="BJ35" s="14">
        <f>[3]Final!Y132</f>
        <v>0.172852307101901</v>
      </c>
      <c r="BK35" s="14">
        <f>[3]Final!Z132</f>
        <v>0.0835203739226953</v>
      </c>
      <c r="BL35" s="14">
        <f>[3]Final!Q132</f>
        <v>0.192332128709206</v>
      </c>
      <c r="BM35" s="10">
        <f>[3]Final!D132</f>
        <v>0.0489097484207998</v>
      </c>
      <c r="BN35" s="10">
        <f>[3]Final!E132</f>
        <v>0.129037389014464</v>
      </c>
      <c r="BO35" s="10">
        <f>[3]Final!F132</f>
        <v>0.0788650839806766</v>
      </c>
      <c r="BP35" s="11">
        <f>[3]Data!$BB36/10</f>
        <v>10.701</v>
      </c>
      <c r="BQ35" s="11">
        <f>[3]Data!$BD36/10</f>
        <v>1.823</v>
      </c>
      <c r="BR35" s="21">
        <f>[3]Data!$CR36/10</f>
        <v>2.98909195225458</v>
      </c>
      <c r="BS35" s="22">
        <f>[3]Data!BP36</f>
        <v>0.786446093139218</v>
      </c>
      <c r="BT35" s="22">
        <f>[3]Data!BQ36</f>
        <v>0.786446093139218</v>
      </c>
      <c r="BU35" s="22">
        <f>[3]Data!BR36</f>
        <v>0.786446093139218</v>
      </c>
      <c r="BV35" s="22">
        <f>[3]Data!BS36</f>
        <v>0.786446093139218</v>
      </c>
      <c r="BW35" s="21">
        <f>[3]Data!$AZ36</f>
        <v>100.9</v>
      </c>
      <c r="BX35" s="10"/>
    </row>
    <row r="36" spans="1:76">
      <c r="A36" s="1">
        <v>1973</v>
      </c>
      <c r="B36" s="11">
        <f>[3]OECD!AB29</f>
        <v>15.7595968223956</v>
      </c>
      <c r="C36" s="11">
        <f>[3]OECD!EA29</f>
        <v>12.6891700169318</v>
      </c>
      <c r="D36" s="10">
        <f>[3]OECD!EH29</f>
        <v>1.09569833916637</v>
      </c>
      <c r="E36" s="10">
        <f>[3]OECD!EI29</f>
        <v>0.406215792680181</v>
      </c>
      <c r="F36" s="10">
        <f>[3]OECD!CG29</f>
        <v>1.10252088393111</v>
      </c>
      <c r="G36" s="10">
        <f>[3]OECD!CH29</f>
        <v>0.406534658918668</v>
      </c>
      <c r="H36" s="12">
        <f t="shared" si="0"/>
        <v>3.83766852639006</v>
      </c>
      <c r="I36" s="12">
        <f t="shared" si="1"/>
        <v>3.08997932807454</v>
      </c>
      <c r="J36" s="11">
        <f>[3]OECD!Y29</f>
        <v>12.3032954409045</v>
      </c>
      <c r="K36" s="11">
        <f>[3]OECD!Z29</f>
        <v>2.17404461355793</v>
      </c>
      <c r="L36" s="11">
        <f>[3]OECD!AA29</f>
        <v>1.28225676793322</v>
      </c>
      <c r="M36" s="11">
        <f>[3]OECD!AV29</f>
        <v>12.0725744649608</v>
      </c>
      <c r="N36" s="11">
        <f>[3]OECD!AW29</f>
        <v>2.22544702814567</v>
      </c>
      <c r="O36" s="11">
        <f>[3]OECD!AX29</f>
        <v>1.26469071141144</v>
      </c>
      <c r="P36" s="14">
        <f>[3]OECD!BX29</f>
        <v>0.735239253457692</v>
      </c>
      <c r="Q36" s="14">
        <f>[3]OECD!BY29</f>
        <v>0.178069868626548</v>
      </c>
      <c r="R36" s="14">
        <f>[3]OECD!BZ29</f>
        <v>0.0866908779157605</v>
      </c>
      <c r="S36" s="14">
        <f>[3]OECD!BR29</f>
        <v>0.222168360397973</v>
      </c>
      <c r="T36" s="10">
        <f>[3]OECD!DR$7</f>
        <v>0.05</v>
      </c>
      <c r="U36" s="10">
        <f>[3]OECD!DS$7</f>
        <v>0.125</v>
      </c>
      <c r="V36" s="10">
        <f>[3]OECD!DT$7</f>
        <v>0.08</v>
      </c>
      <c r="W36" s="16">
        <f>[3]OECD!BM29</f>
        <v>0.0279211828816646</v>
      </c>
      <c r="X36" s="16">
        <f>[3]OECD!BN29</f>
        <v>0.0279211828816646</v>
      </c>
      <c r="Y36" s="16">
        <f>[3]OECD!BO29</f>
        <v>0.0279211828816646</v>
      </c>
      <c r="Z36" s="11">
        <f>[3]Final!AL33/10</f>
        <v>19.2838448329537</v>
      </c>
      <c r="AA36" s="11">
        <f>[3]Final!AP33/10</f>
        <v>15.5267922411409</v>
      </c>
      <c r="AB36" s="10">
        <f>[3]Final!AS33</f>
        <v>1.09865982374771</v>
      </c>
      <c r="AC36" s="10">
        <f>[3]Final!AT33</f>
        <v>0.397835306964465</v>
      </c>
      <c r="AD36" s="10">
        <f>[3]Final!AD33</f>
        <v>1.10558120721798</v>
      </c>
      <c r="AE36" s="10">
        <f>[3]Final!AF33</f>
        <v>0.382701341647882</v>
      </c>
      <c r="AF36" s="12">
        <f t="shared" si="2"/>
        <v>3.61268310494322</v>
      </c>
      <c r="AG36" s="12">
        <f t="shared" si="3"/>
        <v>2.9088275958162</v>
      </c>
      <c r="AH36" s="11">
        <f>[3]Final!AI33/10</f>
        <v>15.1998043623912</v>
      </c>
      <c r="AI36" s="11">
        <f>[3]Final!AJ33/10</f>
        <v>2.55163741482542</v>
      </c>
      <c r="AJ36" s="11">
        <f>[3]Final!AK33/10</f>
        <v>1.53240305573704</v>
      </c>
      <c r="AK36" s="11">
        <f>[3]Final!M33/10</f>
        <v>16.3443474538584</v>
      </c>
      <c r="AL36" s="11">
        <f>[3]Final!N33/10</f>
        <v>3.41663947177677</v>
      </c>
      <c r="AM36" s="11">
        <f>[3]Final!O33/10</f>
        <v>1.76725087338952</v>
      </c>
      <c r="AN36" s="14">
        <f>[3]Final!X33</f>
        <v>0.701907461010008</v>
      </c>
      <c r="AO36" s="14">
        <f>[3]Final!Y33</f>
        <v>0.210335439755126</v>
      </c>
      <c r="AP36" s="14">
        <f>[3]Final!Z33</f>
        <v>0.0877570992348654</v>
      </c>
      <c r="AQ36" s="14">
        <f>[3]Final!Q33</f>
        <v>0.175249671264224</v>
      </c>
      <c r="AR36" s="10">
        <f>[3]Final!D33</f>
        <v>0.0205293677749154</v>
      </c>
      <c r="AS36" s="10">
        <f>[3]Final!E33</f>
        <v>0.0953200927189458</v>
      </c>
      <c r="AT36" s="10">
        <f>[3]Final!F33</f>
        <v>0.0474953286603931</v>
      </c>
      <c r="AU36" s="11">
        <f>[3]Final!AL133/10</f>
        <v>15.7233033108595</v>
      </c>
      <c r="AV36" s="11">
        <f>[3]Final!AP133/10</f>
        <v>12.6599475346828</v>
      </c>
      <c r="AW36" s="10">
        <f>[3]Final!AS133</f>
        <v>1.09568499445255</v>
      </c>
      <c r="AX36" s="10">
        <f>[3]Final!AT133</f>
        <v>0.406437850058328</v>
      </c>
      <c r="AY36" s="10">
        <f>[3]Final!AD133</f>
        <v>1.10229715746667</v>
      </c>
      <c r="AZ36" s="10">
        <f>[3]Final!AF133</f>
        <v>0.406494381681758</v>
      </c>
      <c r="BA36" s="12">
        <f t="shared" si="4"/>
        <v>3.83728831112175</v>
      </c>
      <c r="BB36" s="12">
        <f t="shared" si="5"/>
        <v>3.08967318977436</v>
      </c>
      <c r="BC36" s="11">
        <f>[3]Final!AI133/10</f>
        <v>12.2902900326067</v>
      </c>
      <c r="BD36" s="11">
        <f>[3]Final!AJ133/10</f>
        <v>2.15436174572354</v>
      </c>
      <c r="BE36" s="11">
        <f>[3]Final!AK133/10</f>
        <v>1.27865153252923</v>
      </c>
      <c r="BF36" s="11">
        <f>[3]Final!M133/10</f>
        <v>11.7807741752499</v>
      </c>
      <c r="BG36" s="11">
        <f>[3]Final!N133/10</f>
        <v>2.09188992574773</v>
      </c>
      <c r="BH36" s="11">
        <f>[3]Final!O133/10</f>
        <v>1.21678476849386</v>
      </c>
      <c r="BI36" s="14">
        <f>[3]Final!X133</f>
        <v>0.740648294987087</v>
      </c>
      <c r="BJ36" s="14">
        <f>[3]Final!Y133</f>
        <v>0.173678322586422</v>
      </c>
      <c r="BK36" s="14">
        <f>[3]Final!Z133</f>
        <v>0.085673382426491</v>
      </c>
      <c r="BL36" s="14">
        <f>[3]Final!Q133</f>
        <v>0.226628599803901</v>
      </c>
      <c r="BM36" s="10">
        <f>[3]Final!D133</f>
        <v>0.0491924145229798</v>
      </c>
      <c r="BN36" s="10">
        <f>[3]Final!E133</f>
        <v>0.130162750733493</v>
      </c>
      <c r="BO36" s="10">
        <f>[3]Final!F133</f>
        <v>0.0794845640600927</v>
      </c>
      <c r="BP36" s="11">
        <f>[3]Data!$BB37/10</f>
        <v>11.58</v>
      </c>
      <c r="BQ36" s="11">
        <f>[3]Data!$BD37/10</f>
        <v>1.9</v>
      </c>
      <c r="BR36" s="21">
        <f>[3]Data!$CR37/10</f>
        <v>3.23462151267246</v>
      </c>
      <c r="BS36" s="22">
        <f>[3]Data!BP37</f>
        <v>0.805170979938999</v>
      </c>
      <c r="BT36" s="22">
        <f>[3]Data!BQ37</f>
        <v>0.805170979938999</v>
      </c>
      <c r="BU36" s="22">
        <f>[3]Data!BR37</f>
        <v>0.805170979938999</v>
      </c>
      <c r="BV36" s="22">
        <f>[3]Data!BS37</f>
        <v>0.805170979938999</v>
      </c>
      <c r="BW36" s="21">
        <f>[3]Data!$AZ37</f>
        <v>99.6</v>
      </c>
      <c r="BX36" s="10"/>
    </row>
    <row r="37" spans="1:76">
      <c r="A37" s="1">
        <v>1974</v>
      </c>
      <c r="B37" s="11">
        <f>[3]OECD!AB30</f>
        <v>16.9407764171345</v>
      </c>
      <c r="C37" s="11">
        <f>[3]OECD!EA30</f>
        <v>14.5692768863948</v>
      </c>
      <c r="D37" s="10">
        <f>[3]OECD!EH30</f>
        <v>1.07492900290647</v>
      </c>
      <c r="E37" s="10">
        <f>[3]OECD!EI30</f>
        <v>0.436653136990567</v>
      </c>
      <c r="F37" s="10">
        <f>[3]OECD!CG30</f>
        <v>1.0845118754487</v>
      </c>
      <c r="G37" s="10">
        <f>[3]OECD!CH30</f>
        <v>0.440891665378781</v>
      </c>
      <c r="H37" s="12">
        <f t="shared" si="0"/>
        <v>4.16199709090572</v>
      </c>
      <c r="I37" s="12">
        <f t="shared" si="1"/>
        <v>3.57936888633065</v>
      </c>
      <c r="J37" s="11">
        <f>[3]OECD!Y30</f>
        <v>13.2329369608046</v>
      </c>
      <c r="K37" s="11">
        <f>[3]OECD!Z30</f>
        <v>2.30637488520743</v>
      </c>
      <c r="L37" s="11">
        <f>[3]OECD!AA30</f>
        <v>1.40146457112248</v>
      </c>
      <c r="M37" s="11">
        <f>[3]OECD!AV30</f>
        <v>13.0955037957482</v>
      </c>
      <c r="N37" s="11">
        <f>[3]OECD!AW30</f>
        <v>2.38955706600819</v>
      </c>
      <c r="O37" s="11">
        <f>[3]OECD!AX30</f>
        <v>1.39777153075818</v>
      </c>
      <c r="P37" s="14">
        <f>[3]OECD!BX30</f>
        <v>0.723518764420276</v>
      </c>
      <c r="Q37" s="14">
        <f>[3]OECD!BY30</f>
        <v>0.186506755587913</v>
      </c>
      <c r="R37" s="14">
        <f>[3]OECD!BZ30</f>
        <v>0.089974479991811</v>
      </c>
      <c r="S37" s="14">
        <f>[3]OECD!BR30</f>
        <v>0.210024446695741</v>
      </c>
      <c r="T37" s="10">
        <f>[3]OECD!DR$7</f>
        <v>0.05</v>
      </c>
      <c r="U37" s="10">
        <f>[3]OECD!DS$7</f>
        <v>0.125</v>
      </c>
      <c r="V37" s="10">
        <f>[3]OECD!DT$7</f>
        <v>0.08</v>
      </c>
      <c r="W37" s="16">
        <f>[3]OECD!BM30</f>
        <v>0.0691806357441029</v>
      </c>
      <c r="X37" s="16">
        <f>[3]OECD!BN30</f>
        <v>0.0691806357441029</v>
      </c>
      <c r="Y37" s="16">
        <f>[3]OECD!BO30</f>
        <v>0.0691806357441029</v>
      </c>
      <c r="Z37" s="11">
        <f>[3]Final!AL34/10</f>
        <v>20.8430557162561</v>
      </c>
      <c r="AA37" s="11">
        <f>[3]Final!AP34/10</f>
        <v>17.9252852650572</v>
      </c>
      <c r="AB37" s="10">
        <f>[3]Final!AS34</f>
        <v>1.08085580945134</v>
      </c>
      <c r="AC37" s="10">
        <f>[3]Final!AT34</f>
        <v>0.430002602737397</v>
      </c>
      <c r="AD37" s="10">
        <f>[3]Final!AD34</f>
        <v>1.09208878762576</v>
      </c>
      <c r="AE37" s="10">
        <f>[3]Final!AF34</f>
        <v>0.417943844222988</v>
      </c>
      <c r="AF37" s="12">
        <f t="shared" si="2"/>
        <v>3.94537071215351</v>
      </c>
      <c r="AG37" s="12">
        <f t="shared" si="3"/>
        <v>3.39306752591922</v>
      </c>
      <c r="AH37" s="11">
        <f>[3]Final!AI34/10</f>
        <v>16.4396344586297</v>
      </c>
      <c r="AI37" s="11">
        <f>[3]Final!AJ34/10</f>
        <v>2.72138433472367</v>
      </c>
      <c r="AJ37" s="11">
        <f>[3]Final!AK34/10</f>
        <v>1.6820369229027</v>
      </c>
      <c r="AK37" s="11">
        <f>[3]Final!M34/10</f>
        <v>17.8916299655251</v>
      </c>
      <c r="AL37" s="11">
        <f>[3]Final!N34/10</f>
        <v>3.67253873877222</v>
      </c>
      <c r="AM37" s="11">
        <f>[3]Final!O34/10</f>
        <v>1.96861498262593</v>
      </c>
      <c r="AN37" s="14">
        <f>[3]Final!X34</f>
        <v>0.688955518293904</v>
      </c>
      <c r="AO37" s="14">
        <f>[3]Final!Y34</f>
        <v>0.219868674677964</v>
      </c>
      <c r="AP37" s="14">
        <f>[3]Final!Z34</f>
        <v>0.091175807028132</v>
      </c>
      <c r="AQ37" s="14">
        <f>[3]Final!Q34</f>
        <v>0.178095098761865</v>
      </c>
      <c r="AR37" s="10">
        <f>[3]Final!D34</f>
        <v>0.020960722351591</v>
      </c>
      <c r="AS37" s="10">
        <f>[3]Final!E34</f>
        <v>0.0960092191567668</v>
      </c>
      <c r="AT37" s="10">
        <f>[3]Final!F34</f>
        <v>0.0483911246988545</v>
      </c>
      <c r="AU37" s="11">
        <f>[3]Final!AL134/10</f>
        <v>16.9004328157369</v>
      </c>
      <c r="AV37" s="11">
        <f>[3]Final!AP134/10</f>
        <v>14.5345808910707</v>
      </c>
      <c r="AW37" s="10">
        <f>[3]Final!AS134</f>
        <v>1.07486527999905</v>
      </c>
      <c r="AX37" s="10">
        <f>[3]Final!AT134</f>
        <v>0.436865933505157</v>
      </c>
      <c r="AY37" s="10">
        <f>[3]Final!AD134</f>
        <v>1.08419501221679</v>
      </c>
      <c r="AZ37" s="10">
        <f>[3]Final!AF134</f>
        <v>0.440719181113511</v>
      </c>
      <c r="BA37" s="12">
        <f t="shared" si="4"/>
        <v>4.16036884735599</v>
      </c>
      <c r="BB37" s="12">
        <f t="shared" si="5"/>
        <v>3.57796857677397</v>
      </c>
      <c r="BC37" s="11">
        <f>[3]Final!AI134/10</f>
        <v>13.2188469336638</v>
      </c>
      <c r="BD37" s="11">
        <f>[3]Final!AJ134/10</f>
        <v>2.2842412612302</v>
      </c>
      <c r="BE37" s="11">
        <f>[3]Final!AK134/10</f>
        <v>1.39734462084291</v>
      </c>
      <c r="BF37" s="11">
        <f>[3]Final!M134/10</f>
        <v>12.7765760355633</v>
      </c>
      <c r="BG37" s="11">
        <f>[3]Final!N134/10</f>
        <v>2.24434729341868</v>
      </c>
      <c r="BH37" s="11">
        <f>[3]Final!O134/10</f>
        <v>1.34419875819922</v>
      </c>
      <c r="BI37" s="14">
        <f>[3]Final!X134</f>
        <v>0.730520441424927</v>
      </c>
      <c r="BJ37" s="14">
        <f>[3]Final!Y134</f>
        <v>0.180847492145476</v>
      </c>
      <c r="BK37" s="14">
        <f>[3]Final!Z134</f>
        <v>0.0886320664295973</v>
      </c>
      <c r="BL37" s="14">
        <f>[3]Final!Q134</f>
        <v>0.215031795444964</v>
      </c>
      <c r="BM37" s="10">
        <f>[3]Final!D134</f>
        <v>0.0496155082150243</v>
      </c>
      <c r="BN37" s="10">
        <f>[3]Final!E134</f>
        <v>0.131836069378977</v>
      </c>
      <c r="BO37" s="10">
        <f>[3]Final!F134</f>
        <v>0.0803927933457664</v>
      </c>
      <c r="BP37" s="11">
        <f>[3]Data!$BB38/10</f>
        <v>10.817</v>
      </c>
      <c r="BQ37" s="11">
        <f>[3]Data!$BD38/10</f>
        <v>1.932</v>
      </c>
      <c r="BR37" s="21">
        <f>[3]Data!$CR38/10</f>
        <v>3.02149403303782</v>
      </c>
      <c r="BS37" s="22">
        <f>[3]Data!BP38</f>
        <v>0.860012346993668</v>
      </c>
      <c r="BT37" s="22">
        <f>[3]Data!BQ38</f>
        <v>0.860012346993668</v>
      </c>
      <c r="BU37" s="22">
        <f>[3]Data!BR38</f>
        <v>0.860012346993668</v>
      </c>
      <c r="BV37" s="22">
        <f>[3]Data!BS38</f>
        <v>0.860012346993668</v>
      </c>
      <c r="BW37" s="21">
        <f>[3]Data!$AZ38</f>
        <v>99.9</v>
      </c>
      <c r="BX37" s="10"/>
    </row>
    <row r="38" spans="1:76">
      <c r="A38" s="1">
        <v>1975</v>
      </c>
      <c r="B38" s="11">
        <f>[3]OECD!AB31</f>
        <v>18.3923103027663</v>
      </c>
      <c r="C38" s="11">
        <f>[3]OECD!EA31</f>
        <v>15.0663738649941</v>
      </c>
      <c r="D38" s="10">
        <f>[3]OECD!EH31</f>
        <v>1.08566251048625</v>
      </c>
      <c r="E38" s="10">
        <f>[3]OECD!EI31</f>
        <v>0.474057940916874</v>
      </c>
      <c r="F38" s="10">
        <f>[3]OECD!CG31</f>
        <v>1.0801559331329</v>
      </c>
      <c r="G38" s="10">
        <f>[3]OECD!CH31</f>
        <v>0.476231748227736</v>
      </c>
      <c r="H38" s="12">
        <f t="shared" si="0"/>
        <v>4.49560585142369</v>
      </c>
      <c r="I38" s="12">
        <f t="shared" si="1"/>
        <v>3.68265201011843</v>
      </c>
      <c r="J38" s="11">
        <f>[3]OECD!Y31</f>
        <v>14.3554505918406</v>
      </c>
      <c r="K38" s="11">
        <f>[3]OECD!Z31</f>
        <v>2.48518296102358</v>
      </c>
      <c r="L38" s="11">
        <f>[3]OECD!AA31</f>
        <v>1.55167674990216</v>
      </c>
      <c r="M38" s="11">
        <f>[3]OECD!AV31</f>
        <v>14.1478910526385</v>
      </c>
      <c r="N38" s="11">
        <f>[3]OECD!AW31</f>
        <v>2.55549751798987</v>
      </c>
      <c r="O38" s="11">
        <f>[3]OECD!AX31</f>
        <v>1.53809443803367</v>
      </c>
      <c r="P38" s="14">
        <f>[3]OECD!BX31</f>
        <v>0.732075121184012</v>
      </c>
      <c r="Q38" s="14">
        <f>[3]OECD!BY31</f>
        <v>0.177450758607897</v>
      </c>
      <c r="R38" s="14">
        <f>[3]OECD!BZ31</f>
        <v>0.0904741202080911</v>
      </c>
      <c r="S38" s="14">
        <f>[3]OECD!BR31</f>
        <v>0.111567123158713</v>
      </c>
      <c r="T38" s="10">
        <f>[3]OECD!DR$7</f>
        <v>0.05</v>
      </c>
      <c r="U38" s="10">
        <f>[3]OECD!DS$7</f>
        <v>0.125</v>
      </c>
      <c r="V38" s="10">
        <f>[3]OECD!DT$7</f>
        <v>0.08</v>
      </c>
      <c r="W38" s="16">
        <f>[3]OECD!BM31</f>
        <v>-0.0493951040980434</v>
      </c>
      <c r="X38" s="16">
        <f>[3]OECD!BN31</f>
        <v>-0.0493951040980434</v>
      </c>
      <c r="Y38" s="16">
        <f>[3]OECD!BO31</f>
        <v>-0.0493951040980434</v>
      </c>
      <c r="Z38" s="11">
        <f>[3]Final!AL35/10</f>
        <v>22.6947074588617</v>
      </c>
      <c r="AA38" s="11">
        <f>[3]Final!AP35/10</f>
        <v>18.5907556855678</v>
      </c>
      <c r="AB38" s="10">
        <f>[3]Final!AS35</f>
        <v>1.088837825308</v>
      </c>
      <c r="AC38" s="10">
        <f>[3]Final!AT35</f>
        <v>0.468203098841367</v>
      </c>
      <c r="AD38" s="10">
        <f>[3]Final!AD35</f>
        <v>1.08815009510956</v>
      </c>
      <c r="AE38" s="10">
        <f>[3]Final!AF35</f>
        <v>0.454785633841699</v>
      </c>
      <c r="AF38" s="12">
        <f t="shared" si="2"/>
        <v>4.29315551567231</v>
      </c>
      <c r="AG38" s="12">
        <f t="shared" si="3"/>
        <v>3.51681137360715</v>
      </c>
      <c r="AH38" s="11">
        <f>[3]Final!AI35/10</f>
        <v>17.8904609118887</v>
      </c>
      <c r="AI38" s="11">
        <f>[3]Final!AJ35/10</f>
        <v>2.93954914554435</v>
      </c>
      <c r="AJ38" s="11">
        <f>[3]Final!AK35/10</f>
        <v>1.86469740142868</v>
      </c>
      <c r="AK38" s="11">
        <f>[3]Final!M35/10</f>
        <v>19.5095900314032</v>
      </c>
      <c r="AL38" s="11">
        <f>[3]Final!N35/10</f>
        <v>3.93789518690722</v>
      </c>
      <c r="AM38" s="11">
        <f>[3]Final!O35/10</f>
        <v>2.18293141523169</v>
      </c>
      <c r="AN38" s="14">
        <f>[3]Final!X35</f>
        <v>0.694904805471423</v>
      </c>
      <c r="AO38" s="14">
        <f>[3]Final!Y35</f>
        <v>0.212528686638102</v>
      </c>
      <c r="AP38" s="14">
        <f>[3]Final!Z35</f>
        <v>0.092566507890475</v>
      </c>
      <c r="AQ38" s="14">
        <f>[3]Final!Q35</f>
        <v>0.0727530418453167</v>
      </c>
      <c r="AR38" s="10">
        <f>[3]Final!D35</f>
        <v>0.0211890421535778</v>
      </c>
      <c r="AS38" s="10">
        <f>[3]Final!E35</f>
        <v>0.095280072173226</v>
      </c>
      <c r="AT38" s="10">
        <f>[3]Final!F35</f>
        <v>0.0485865723988117</v>
      </c>
      <c r="AU38" s="11">
        <f>[3]Final!AL135/10</f>
        <v>18.3475021285164</v>
      </c>
      <c r="AV38" s="11">
        <f>[3]Final!AP135/10</f>
        <v>15.0296684868037</v>
      </c>
      <c r="AW38" s="10">
        <f>[3]Final!AS135</f>
        <v>1.0856232102785</v>
      </c>
      <c r="AX38" s="10">
        <f>[3]Final!AT135</f>
        <v>0.47427179719318</v>
      </c>
      <c r="AY38" s="10">
        <f>[3]Final!AD135</f>
        <v>1.08041876223752</v>
      </c>
      <c r="AZ38" s="10">
        <f>[3]Final!AF135</f>
        <v>0.476161272152992</v>
      </c>
      <c r="BA38" s="12">
        <f t="shared" si="4"/>
        <v>4.49494056051189</v>
      </c>
      <c r="BB38" s="12">
        <f t="shared" si="5"/>
        <v>3.68210702575045</v>
      </c>
      <c r="BC38" s="11">
        <f>[3]Final!AI135/10</f>
        <v>14.340145526208</v>
      </c>
      <c r="BD38" s="11">
        <f>[3]Final!AJ135/10</f>
        <v>2.46037559343867</v>
      </c>
      <c r="BE38" s="11">
        <f>[3]Final!AK135/10</f>
        <v>1.54698100886973</v>
      </c>
      <c r="BF38" s="11">
        <f>[3]Final!M135/10</f>
        <v>13.8052992627207</v>
      </c>
      <c r="BG38" s="11">
        <f>[3]Final!N135/10</f>
        <v>2.40149991041777</v>
      </c>
      <c r="BH38" s="11">
        <f>[3]Final!O135/10</f>
        <v>1.47956630625343</v>
      </c>
      <c r="BI38" s="14">
        <f>[3]Final!X135</f>
        <v>0.73399503268306</v>
      </c>
      <c r="BJ38" s="14">
        <f>[3]Final!Y135</f>
        <v>0.176163192342816</v>
      </c>
      <c r="BK38" s="14">
        <f>[3]Final!Z135</f>
        <v>0.0898417749741243</v>
      </c>
      <c r="BL38" s="14">
        <f>[3]Final!Q135</f>
        <v>0.115378790214802</v>
      </c>
      <c r="BM38" s="10">
        <f>[3]Final!D135</f>
        <v>0.0494143933078432</v>
      </c>
      <c r="BN38" s="10">
        <f>[3]Final!E135</f>
        <v>0.130919414993153</v>
      </c>
      <c r="BO38" s="10">
        <f>[3]Final!F135</f>
        <v>0.0799126460420341</v>
      </c>
      <c r="BP38" s="11">
        <f>[3]Data!$BB39/10</f>
        <v>11.84</v>
      </c>
      <c r="BQ38" s="11">
        <f>[3]Data!$BD39/10</f>
        <v>2.131</v>
      </c>
      <c r="BR38" s="21">
        <f>[3]Data!$CR39/10</f>
        <v>3.30724686615215</v>
      </c>
      <c r="BS38" s="22">
        <f>[3]Data!BP39</f>
        <v>0.819167011483489</v>
      </c>
      <c r="BT38" s="22">
        <f>[3]Data!BQ39</f>
        <v>0.819167011483489</v>
      </c>
      <c r="BU38" s="22">
        <f>[3]Data!BR39</f>
        <v>0.819167011483489</v>
      </c>
      <c r="BV38" s="22">
        <f>[3]Data!BS39</f>
        <v>0.819167011483489</v>
      </c>
      <c r="BW38" s="21">
        <f>[3]Data!$AZ39</f>
        <v>100.2</v>
      </c>
      <c r="BX38" s="10"/>
    </row>
    <row r="39" spans="1:76">
      <c r="A39" s="1">
        <v>1976</v>
      </c>
      <c r="B39" s="11">
        <f>[3]OECD!AB32</f>
        <v>19.4491587578119</v>
      </c>
      <c r="C39" s="11">
        <f>[3]OECD!EA32</f>
        <v>16.441173228019</v>
      </c>
      <c r="D39" s="10">
        <f>[3]OECD!EH32</f>
        <v>1.05744158084446</v>
      </c>
      <c r="E39" s="10">
        <f>[3]OECD!EI32</f>
        <v>0.501288578455009</v>
      </c>
      <c r="F39" s="10">
        <f>[3]OECD!CG32</f>
        <v>1.07051462711932</v>
      </c>
      <c r="G39" s="10">
        <f>[3]OECD!CH32</f>
        <v>0.509813052376398</v>
      </c>
      <c r="H39" s="12">
        <f t="shared" si="0"/>
        <v>4.81261182171227</v>
      </c>
      <c r="I39" s="12">
        <f t="shared" si="1"/>
        <v>4.06829856372079</v>
      </c>
      <c r="J39" s="11">
        <f>[3]OECD!Y32</f>
        <v>15.2018016664066</v>
      </c>
      <c r="K39" s="11">
        <f>[3]OECD!Z32</f>
        <v>2.58439385772043</v>
      </c>
      <c r="L39" s="11">
        <f>[3]OECD!AA32</f>
        <v>1.66296323368484</v>
      </c>
      <c r="M39" s="11">
        <f>[3]OECD!AV32</f>
        <v>15.1575652606396</v>
      </c>
      <c r="N39" s="11">
        <f>[3]OECD!AW32</f>
        <v>2.70377430333014</v>
      </c>
      <c r="O39" s="11">
        <f>[3]OECD!AX32</f>
        <v>1.67429165811823</v>
      </c>
      <c r="P39" s="14">
        <f>[3]OECD!BX32</f>
        <v>0.724169409868535</v>
      </c>
      <c r="Q39" s="14">
        <f>[3]OECD!BY32</f>
        <v>0.182605167057474</v>
      </c>
      <c r="R39" s="14">
        <f>[3]OECD!BZ32</f>
        <v>0.0932254230739909</v>
      </c>
      <c r="S39" s="14">
        <f>[3]OECD!BR32</f>
        <v>0.169814848447336</v>
      </c>
      <c r="T39" s="10">
        <f>[3]OECD!DR$7</f>
        <v>0.05</v>
      </c>
      <c r="U39" s="10">
        <f>[3]OECD!DS$7</f>
        <v>0.125</v>
      </c>
      <c r="V39" s="10">
        <f>[3]OECD!DT$7</f>
        <v>0.08</v>
      </c>
      <c r="W39" s="16">
        <f>[3]OECD!BM32</f>
        <v>0.0340201166564913</v>
      </c>
      <c r="X39" s="16">
        <f>[3]OECD!BN32</f>
        <v>0.0340201166564913</v>
      </c>
      <c r="Y39" s="16">
        <f>[3]OECD!BO32</f>
        <v>0.0340201166564913</v>
      </c>
      <c r="Z39" s="11">
        <f>[3]Final!AL36/10</f>
        <v>24.1681577928301</v>
      </c>
      <c r="AA39" s="11">
        <f>[3]Final!AP36/10</f>
        <v>20.4303370558081</v>
      </c>
      <c r="AB39" s="10">
        <f>[3]Final!AS36</f>
        <v>1.06492484367288</v>
      </c>
      <c r="AC39" s="10">
        <f>[3]Final!AT36</f>
        <v>0.498601111840802</v>
      </c>
      <c r="AD39" s="10">
        <f>[3]Final!AD36</f>
        <v>1.08053108617565</v>
      </c>
      <c r="AE39" s="10">
        <f>[3]Final!AF36</f>
        <v>0.491410014912051</v>
      </c>
      <c r="AF39" s="12">
        <f t="shared" si="2"/>
        <v>4.63888799247037</v>
      </c>
      <c r="AG39" s="12">
        <f t="shared" si="3"/>
        <v>3.92144267108463</v>
      </c>
      <c r="AH39" s="11">
        <f>[3]Final!AI36/10</f>
        <v>19.0802023196548</v>
      </c>
      <c r="AI39" s="11">
        <f>[3]Final!AJ36/10</f>
        <v>3.07803528081339</v>
      </c>
      <c r="AJ39" s="11">
        <f>[3]Final!AK36/10</f>
        <v>2.00992019236199</v>
      </c>
      <c r="AK39" s="11">
        <f>[3]Final!M36/10</f>
        <v>21.1258977345624</v>
      </c>
      <c r="AL39" s="11">
        <f>[3]Final!N36/10</f>
        <v>4.19491279577481</v>
      </c>
      <c r="AM39" s="11">
        <f>[3]Final!O36/10</f>
        <v>2.3986704037449</v>
      </c>
      <c r="AN39" s="14">
        <f>[3]Final!X36</f>
        <v>0.687566290155735</v>
      </c>
      <c r="AO39" s="14">
        <f>[3]Final!Y36</f>
        <v>0.217197738661081</v>
      </c>
      <c r="AP39" s="14">
        <f>[3]Final!Z36</f>
        <v>0.0952359711831841</v>
      </c>
      <c r="AQ39" s="14">
        <f>[3]Final!Q36</f>
        <v>0.136710068103977</v>
      </c>
      <c r="AR39" s="10">
        <f>[3]Final!D36</f>
        <v>0.0217234556996814</v>
      </c>
      <c r="AS39" s="10">
        <f>[3]Final!E36</f>
        <v>0.0970413013801266</v>
      </c>
      <c r="AT39" s="10">
        <f>[3]Final!F36</f>
        <v>0.0497567146590531</v>
      </c>
      <c r="AU39" s="11">
        <f>[3]Final!AL136/10</f>
        <v>19.3994733093817</v>
      </c>
      <c r="AV39" s="11">
        <f>[3]Final!AP136/10</f>
        <v>16.3991720764667</v>
      </c>
      <c r="AW39" s="10">
        <f>[3]Final!AS136</f>
        <v>1.05733593453195</v>
      </c>
      <c r="AX39" s="10">
        <f>[3]Final!AT136</f>
        <v>0.501464613907397</v>
      </c>
      <c r="AY39" s="10">
        <f>[3]Final!AD136</f>
        <v>1.07002599611592</v>
      </c>
      <c r="AZ39" s="10">
        <f>[3]Final!AF136</f>
        <v>0.509504939547327</v>
      </c>
      <c r="BA39" s="12">
        <f t="shared" si="4"/>
        <v>4.80970325074357</v>
      </c>
      <c r="BB39" s="12">
        <f t="shared" si="5"/>
        <v>4.06583982914322</v>
      </c>
      <c r="BC39" s="11">
        <f>[3]Final!AI136/10</f>
        <v>15.1851496087909</v>
      </c>
      <c r="BD39" s="11">
        <f>[3]Final!AJ136/10</f>
        <v>2.55669425334886</v>
      </c>
      <c r="BE39" s="11">
        <f>[3]Final!AK136/10</f>
        <v>1.657629447242</v>
      </c>
      <c r="BF39" s="11">
        <f>[3]Final!M136/10</f>
        <v>14.7863553556259</v>
      </c>
      <c r="BG39" s="11">
        <f>[3]Final!N136/10</f>
        <v>2.53788606760675</v>
      </c>
      <c r="BH39" s="11">
        <f>[3]Final!O136/10</f>
        <v>1.60951538752752</v>
      </c>
      <c r="BI39" s="14">
        <f>[3]Final!X136</f>
        <v>0.728776402407187</v>
      </c>
      <c r="BJ39" s="14">
        <f>[3]Final!Y136</f>
        <v>0.179077403314017</v>
      </c>
      <c r="BK39" s="14">
        <f>[3]Final!Z136</f>
        <v>0.0921461942787959</v>
      </c>
      <c r="BL39" s="14">
        <f>[3]Final!Q136</f>
        <v>0.174003570005206</v>
      </c>
      <c r="BM39" s="10">
        <f>[3]Final!D136</f>
        <v>0.0499978778329352</v>
      </c>
      <c r="BN39" s="10">
        <f>[3]Final!E136</f>
        <v>0.133322169538439</v>
      </c>
      <c r="BO39" s="10">
        <f>[3]Final!F136</f>
        <v>0.081189060850595</v>
      </c>
      <c r="BP39" s="11">
        <f>[3]Data!$BB40/10</f>
        <v>11.853</v>
      </c>
      <c r="BQ39" s="11">
        <f>[3]Data!$BD40/10</f>
        <v>1.933</v>
      </c>
      <c r="BR39" s="21">
        <f>[3]Data!$CR40/10</f>
        <v>3.31087813382614</v>
      </c>
      <c r="BS39" s="22">
        <f>[3]Data!BP40</f>
        <v>0.845341098437757</v>
      </c>
      <c r="BT39" s="22">
        <f>[3]Data!BQ40</f>
        <v>0.845341098437757</v>
      </c>
      <c r="BU39" s="22">
        <f>[3]Data!BR40</f>
        <v>0.845341098437757</v>
      </c>
      <c r="BV39" s="22">
        <f>[3]Data!BS40</f>
        <v>0.845341098437757</v>
      </c>
      <c r="BW39" s="21">
        <f>[3]Data!$AZ40</f>
        <v>99.8</v>
      </c>
      <c r="BX39" s="10"/>
    </row>
    <row r="40" spans="1:76">
      <c r="A40" s="1">
        <v>1977</v>
      </c>
      <c r="B40" s="11">
        <f>[3]OECD!AB33</f>
        <v>20.3362894816637</v>
      </c>
      <c r="C40" s="11">
        <f>[3]OECD!EA33</f>
        <v>16.65659552875</v>
      </c>
      <c r="D40" s="10">
        <f>[3]OECD!EH33</f>
        <v>1.04558389162115</v>
      </c>
      <c r="E40" s="10">
        <f>[3]OECD!EI33</f>
        <v>0.524139262686223</v>
      </c>
      <c r="F40" s="10">
        <f>[3]OECD!CG33</f>
        <v>1.0505181212361</v>
      </c>
      <c r="G40" s="10">
        <f>[3]OECD!CH33</f>
        <v>0.535567849964095</v>
      </c>
      <c r="H40" s="12">
        <f t="shared" si="0"/>
        <v>5.05573592918382</v>
      </c>
      <c r="I40" s="12">
        <f t="shared" si="1"/>
        <v>4.1409397003575</v>
      </c>
      <c r="J40" s="11">
        <f>[3]OECD!Y33</f>
        <v>15.9268031632285</v>
      </c>
      <c r="K40" s="11">
        <f>[3]OECD!Z33</f>
        <v>2.65083856986465</v>
      </c>
      <c r="L40" s="11">
        <f>[3]OECD!AA33</f>
        <v>1.75864774857056</v>
      </c>
      <c r="M40" s="11">
        <f>[3]OECD!AV33</f>
        <v>15.9633870921206</v>
      </c>
      <c r="N40" s="11">
        <f>[3]OECD!AW33</f>
        <v>2.79212396137871</v>
      </c>
      <c r="O40" s="11">
        <f>[3]OECD!AX33</f>
        <v>1.78208905325802</v>
      </c>
      <c r="P40" s="14">
        <f>[3]OECD!BX33</f>
        <v>0.732335436970288</v>
      </c>
      <c r="Q40" s="14">
        <f>[3]OECD!BY33</f>
        <v>0.174150526513468</v>
      </c>
      <c r="R40" s="14">
        <f>[3]OECD!BZ33</f>
        <v>0.0935140365162443</v>
      </c>
      <c r="S40" s="14">
        <f>[3]OECD!BR33</f>
        <v>0.129329611900574</v>
      </c>
      <c r="T40" s="10">
        <f>[3]OECD!DR$7</f>
        <v>0.05</v>
      </c>
      <c r="U40" s="10">
        <f>[3]OECD!DS$7</f>
        <v>0.125</v>
      </c>
      <c r="V40" s="10">
        <f>[3]OECD!DT$7</f>
        <v>0.08</v>
      </c>
      <c r="W40" s="16">
        <f>[3]OECD!BM33</f>
        <v>-0.0252434630213435</v>
      </c>
      <c r="X40" s="16">
        <f>[3]OECD!BN33</f>
        <v>-0.0252434630213435</v>
      </c>
      <c r="Y40" s="16">
        <f>[3]OECD!BO33</f>
        <v>-0.0252434630213435</v>
      </c>
      <c r="Z40" s="11">
        <f>[3]Final!AL37/10</f>
        <v>25.4733602546486</v>
      </c>
      <c r="AA40" s="11">
        <f>[3]Final!AP37/10</f>
        <v>20.864153163358</v>
      </c>
      <c r="AB40" s="10">
        <f>[3]Final!AS37</f>
        <v>1.0540050455234</v>
      </c>
      <c r="AC40" s="10">
        <f>[3]Final!AT37</f>
        <v>0.525528087583782</v>
      </c>
      <c r="AD40" s="10">
        <f>[3]Final!AD37</f>
        <v>1.06560335932317</v>
      </c>
      <c r="AE40" s="10">
        <f>[3]Final!AF37</f>
        <v>0.523648162695331</v>
      </c>
      <c r="AF40" s="12">
        <f t="shared" si="2"/>
        <v>4.94321462830035</v>
      </c>
      <c r="AG40" s="12">
        <f t="shared" si="3"/>
        <v>4.04877825670404</v>
      </c>
      <c r="AH40" s="11">
        <f>[3]Final!AI37/10</f>
        <v>20.1550253353572</v>
      </c>
      <c r="AI40" s="11">
        <f>[3]Final!AJ37/10</f>
        <v>3.17891403213013</v>
      </c>
      <c r="AJ40" s="11">
        <f>[3]Final!AK37/10</f>
        <v>2.13942088716131</v>
      </c>
      <c r="AK40" s="11">
        <f>[3]Final!M37/10</f>
        <v>22.5769974702865</v>
      </c>
      <c r="AL40" s="11">
        <f>[3]Final!N37/10</f>
        <v>4.40177599687511</v>
      </c>
      <c r="AM40" s="11">
        <f>[3]Final!O37/10</f>
        <v>2.59121011034871</v>
      </c>
      <c r="AN40" s="14">
        <f>[3]Final!X37</f>
        <v>0.692145090337672</v>
      </c>
      <c r="AO40" s="14">
        <f>[3]Final!Y37</f>
        <v>0.211600473213997</v>
      </c>
      <c r="AP40" s="14">
        <f>[3]Final!Z37</f>
        <v>0.0962544364483306</v>
      </c>
      <c r="AQ40" s="14">
        <f>[3]Final!Q37</f>
        <v>0.0807148058979606</v>
      </c>
      <c r="AR40" s="10">
        <f>[3]Final!D37</f>
        <v>0.0222449651273326</v>
      </c>
      <c r="AS40" s="10">
        <f>[3]Final!E37</f>
        <v>0.0989587805207249</v>
      </c>
      <c r="AT40" s="10">
        <f>[3]Final!F37</f>
        <v>0.0508319541048059</v>
      </c>
      <c r="AU40" s="11">
        <f>[3]Final!AL137/10</f>
        <v>20.2813636763167</v>
      </c>
      <c r="AV40" s="11">
        <f>[3]Final!AP137/10</f>
        <v>16.6116081221446</v>
      </c>
      <c r="AW40" s="10">
        <f>[3]Final!AS137</f>
        <v>1.04545950051688</v>
      </c>
      <c r="AX40" s="10">
        <f>[3]Final!AT137</f>
        <v>0.524260944782515</v>
      </c>
      <c r="AY40" s="10">
        <f>[3]Final!AD137</f>
        <v>1.05035480737772</v>
      </c>
      <c r="AZ40" s="10">
        <f>[3]Final!AF137</f>
        <v>0.535160962636229</v>
      </c>
      <c r="BA40" s="12">
        <f t="shared" si="4"/>
        <v>5.05189493147875</v>
      </c>
      <c r="BB40" s="12">
        <f t="shared" si="5"/>
        <v>4.13779370141518</v>
      </c>
      <c r="BC40" s="11">
        <f>[3]Final!AI137/10</f>
        <v>15.9086814039176</v>
      </c>
      <c r="BD40" s="11">
        <f>[3]Final!AJ137/10</f>
        <v>2.62006309437067</v>
      </c>
      <c r="BE40" s="11">
        <f>[3]Final!AK137/10</f>
        <v>1.75261917802839</v>
      </c>
      <c r="BF40" s="11">
        <f>[3]Final!M137/10</f>
        <v>15.5706319489177</v>
      </c>
      <c r="BG40" s="11">
        <f>[3]Final!N137/10</f>
        <v>2.61964783733242</v>
      </c>
      <c r="BH40" s="11">
        <f>[3]Final!O137/10</f>
        <v>1.71268569165728</v>
      </c>
      <c r="BI40" s="14">
        <f>[3]Final!X137</f>
        <v>0.733618483572677</v>
      </c>
      <c r="BJ40" s="14">
        <f>[3]Final!Y137</f>
        <v>0.173449363051797</v>
      </c>
      <c r="BK40" s="14">
        <f>[3]Final!Z137</f>
        <v>0.0929321533755268</v>
      </c>
      <c r="BL40" s="14">
        <f>[3]Final!Q137</f>
        <v>0.125197536801872</v>
      </c>
      <c r="BM40" s="10">
        <f>[3]Final!D137</f>
        <v>0.050264320216021</v>
      </c>
      <c r="BN40" s="10">
        <f>[3]Final!E137</f>
        <v>0.13438278148768</v>
      </c>
      <c r="BO40" s="10">
        <f>[3]Final!F137</f>
        <v>0.081741607164844</v>
      </c>
      <c r="BP40" s="11">
        <f>[3]Data!$BB41/10</f>
        <v>12.917</v>
      </c>
      <c r="BQ40" s="11">
        <f>[3]Data!$BD41/10</f>
        <v>1.783</v>
      </c>
      <c r="BR40" s="21">
        <f>[3]Data!$CR41/10</f>
        <v>3.60808342652765</v>
      </c>
      <c r="BS40" s="22">
        <f>[3]Data!BP41</f>
        <v>0.819057751108848</v>
      </c>
      <c r="BT40" s="22">
        <f>[3]Data!BQ41</f>
        <v>0.819057751108848</v>
      </c>
      <c r="BU40" s="22">
        <f>[3]Data!BR41</f>
        <v>0.819057751108848</v>
      </c>
      <c r="BV40" s="22">
        <f>[3]Data!BS41</f>
        <v>0.819057751108848</v>
      </c>
      <c r="BW40" s="21">
        <f>[3]Data!$AZ41</f>
        <v>99.4</v>
      </c>
      <c r="BX40" s="10"/>
    </row>
    <row r="41" spans="1:76">
      <c r="A41" s="1">
        <v>1978</v>
      </c>
      <c r="B41" s="11">
        <f>[3]OECD!AB34</f>
        <v>22.3553020404603</v>
      </c>
      <c r="C41" s="11">
        <f>[3]OECD!EA34</f>
        <v>18.1865713653991</v>
      </c>
      <c r="D41" s="10">
        <f>[3]OECD!EH34</f>
        <v>1.09927693249164</v>
      </c>
      <c r="E41" s="10">
        <f>[3]OECD!EI34</f>
        <v>0.576174200884141</v>
      </c>
      <c r="F41" s="10">
        <f>[3]OECD!CG34</f>
        <v>1.07292828102205</v>
      </c>
      <c r="G41" s="10">
        <f>[3]OECD!CH34</f>
        <v>0.574625892632653</v>
      </c>
      <c r="H41" s="12">
        <f t="shared" si="0"/>
        <v>5.42444205980063</v>
      </c>
      <c r="I41" s="12">
        <f t="shared" si="1"/>
        <v>4.4129129841095</v>
      </c>
      <c r="J41" s="11">
        <f>[3]OECD!Y34</f>
        <v>17.445480900571</v>
      </c>
      <c r="K41" s="11">
        <f>[3]OECD!Z34</f>
        <v>2.92718181027375</v>
      </c>
      <c r="L41" s="11">
        <f>[3]OECD!AA34</f>
        <v>1.98263932961557</v>
      </c>
      <c r="M41" s="11">
        <f>[3]OECD!AV34</f>
        <v>17.1139918275895</v>
      </c>
      <c r="N41" s="11">
        <f>[3]OECD!AW34</f>
        <v>2.97494420274048</v>
      </c>
      <c r="O41" s="11">
        <f>[3]OECD!AX34</f>
        <v>1.94858701988861</v>
      </c>
      <c r="P41" s="14">
        <f>[3]OECD!BX34</f>
        <v>0.734633599039391</v>
      </c>
      <c r="Q41" s="14">
        <f>[3]OECD!BY34</f>
        <v>0.170506748203854</v>
      </c>
      <c r="R41" s="14">
        <f>[3]OECD!BZ34</f>
        <v>0.0948596527567558</v>
      </c>
      <c r="S41" s="14">
        <f>[3]OECD!BR34</f>
        <v>0.172860047343079</v>
      </c>
      <c r="T41" s="10">
        <f>[3]OECD!DR$7</f>
        <v>0.05</v>
      </c>
      <c r="U41" s="10">
        <f>[3]OECD!DS$7</f>
        <v>0.125</v>
      </c>
      <c r="V41" s="10">
        <f>[3]OECD!DT$7</f>
        <v>0.08</v>
      </c>
      <c r="W41" s="16">
        <f>[3]OECD!BM34</f>
        <v>-0.000760990539074413</v>
      </c>
      <c r="X41" s="16">
        <f>[3]OECD!BN34</f>
        <v>-0.000760990539074413</v>
      </c>
      <c r="Y41" s="16">
        <f>[3]OECD!BO34</f>
        <v>-0.000760990539074413</v>
      </c>
      <c r="Z41" s="11">
        <f>[3]Final!AL38/10</f>
        <v>27.9308670866226</v>
      </c>
      <c r="AA41" s="11">
        <f>[3]Final!AP38/10</f>
        <v>22.7224265030722</v>
      </c>
      <c r="AB41" s="10">
        <f>[3]Final!AS38</f>
        <v>1.09647360251679</v>
      </c>
      <c r="AC41" s="10">
        <f>[3]Final!AT38</f>
        <v>0.576227675416748</v>
      </c>
      <c r="AD41" s="10">
        <f>[3]Final!AD38</f>
        <v>1.08000137610282</v>
      </c>
      <c r="AE41" s="10">
        <f>[3]Final!AF38</f>
        <v>0.565540736304671</v>
      </c>
      <c r="AF41" s="12">
        <f t="shared" si="2"/>
        <v>5.33867860093597</v>
      </c>
      <c r="AG41" s="12">
        <f t="shared" si="3"/>
        <v>4.34314236493546</v>
      </c>
      <c r="AH41" s="11">
        <f>[3]Final!AI38/10</f>
        <v>22.040796651552</v>
      </c>
      <c r="AI41" s="11">
        <f>[3]Final!AJ38/10</f>
        <v>3.49049539145555</v>
      </c>
      <c r="AJ41" s="11">
        <f>[3]Final!AK38/10</f>
        <v>2.39957504361503</v>
      </c>
      <c r="AK41" s="11">
        <f>[3]Final!M38/10</f>
        <v>24.400471741216</v>
      </c>
      <c r="AL41" s="11">
        <f>[3]Final!N38/10</f>
        <v>4.70617103346834</v>
      </c>
      <c r="AM41" s="11">
        <f>[3]Final!O38/10</f>
        <v>2.84518361111672</v>
      </c>
      <c r="AN41" s="14">
        <f>[3]Final!X38</f>
        <v>0.700470376454265</v>
      </c>
      <c r="AO41" s="14">
        <f>[3]Final!Y38</f>
        <v>0.202615644463837</v>
      </c>
      <c r="AP41" s="14">
        <f>[3]Final!Z38</f>
        <v>0.0969139790818979</v>
      </c>
      <c r="AQ41" s="14">
        <f>[3]Final!Q38</f>
        <v>0.119656193302437</v>
      </c>
      <c r="AR41" s="10">
        <f>[3]Final!D38</f>
        <v>0.0221682555422807</v>
      </c>
      <c r="AS41" s="10">
        <f>[3]Final!E38</f>
        <v>0.0964418710450919</v>
      </c>
      <c r="AT41" s="10">
        <f>[3]Final!F38</f>
        <v>0.0498939953976242</v>
      </c>
      <c r="AU41" s="11">
        <f>[3]Final!AL138/10</f>
        <v>22.2946523865454</v>
      </c>
      <c r="AV41" s="11">
        <f>[3]Final!AP138/10</f>
        <v>18.1372314254952</v>
      </c>
      <c r="AW41" s="10">
        <f>[3]Final!AS138</f>
        <v>1.09926791621905</v>
      </c>
      <c r="AX41" s="10">
        <f>[3]Final!AT138</f>
        <v>0.576303236326106</v>
      </c>
      <c r="AY41" s="10">
        <f>[3]Final!AD138</f>
        <v>1.07397623126745</v>
      </c>
      <c r="AZ41" s="10">
        <f>[3]Final!AF138</f>
        <v>0.574750153773518</v>
      </c>
      <c r="BA41" s="12">
        <f t="shared" si="4"/>
        <v>5.42561507926868</v>
      </c>
      <c r="BB41" s="12">
        <f t="shared" si="5"/>
        <v>4.41386726342231</v>
      </c>
      <c r="BC41" s="11">
        <f>[3]Final!AI138/10</f>
        <v>17.4257392656092</v>
      </c>
      <c r="BD41" s="11">
        <f>[3]Final!AJ138/10</f>
        <v>2.89307238143562</v>
      </c>
      <c r="BE41" s="11">
        <f>[3]Final!AK138/10</f>
        <v>1.97584073950055</v>
      </c>
      <c r="BF41" s="11">
        <f>[3]Final!M138/10</f>
        <v>16.702795170261</v>
      </c>
      <c r="BG41" s="11">
        <f>[3]Final!N138/10</f>
        <v>2.79806133124269</v>
      </c>
      <c r="BH41" s="11">
        <f>[3]Final!O138/10</f>
        <v>1.87520586165008</v>
      </c>
      <c r="BI41" s="14">
        <f>[3]Final!X138</f>
        <v>0.738872418947958</v>
      </c>
      <c r="BJ41" s="14">
        <f>[3]Final!Y138</f>
        <v>0.167277459154898</v>
      </c>
      <c r="BK41" s="14">
        <f>[3]Final!Z138</f>
        <v>0.0938501218971444</v>
      </c>
      <c r="BL41" s="14">
        <f>[3]Final!Q138</f>
        <v>0.17302578491804</v>
      </c>
      <c r="BM41" s="10">
        <f>[3]Final!D138</f>
        <v>0.049198456028907</v>
      </c>
      <c r="BN41" s="10">
        <f>[3]Final!E138</f>
        <v>0.129689800052815</v>
      </c>
      <c r="BO41" s="10">
        <f>[3]Final!F138</f>
        <v>0.0792862390333823</v>
      </c>
      <c r="BP41" s="11">
        <f>[3]Data!$BB42/10</f>
        <v>14.699</v>
      </c>
      <c r="BQ41" s="11">
        <f>[3]Data!$BD42/10</f>
        <v>2.768</v>
      </c>
      <c r="BR41" s="21">
        <f>[3]Data!$CR42/10</f>
        <v>4.21187974633994</v>
      </c>
      <c r="BS41" s="22">
        <f>[3]Data!BP42</f>
        <v>0.813523849173843</v>
      </c>
      <c r="BT41" s="22">
        <f>[3]Data!BQ42</f>
        <v>0.813523849173843</v>
      </c>
      <c r="BU41" s="22">
        <f>[3]Data!BR42</f>
        <v>0.813523849173843</v>
      </c>
      <c r="BV41" s="22">
        <f>[3]Data!BS42</f>
        <v>0.813523849173843</v>
      </c>
      <c r="BW41" s="21">
        <f>[3]Data!$AZ42</f>
        <v>99.4</v>
      </c>
      <c r="BX41" s="10"/>
    </row>
    <row r="42" spans="1:76">
      <c r="A42" s="1">
        <v>1979</v>
      </c>
      <c r="B42" s="11">
        <f>[3]OECD!AB35</f>
        <v>24.4496632873842</v>
      </c>
      <c r="C42" s="11">
        <f>[3]OECD!EA35</f>
        <v>20.1704015987425</v>
      </c>
      <c r="D42" s="10">
        <f>[3]OECD!EH35</f>
        <v>1.09365368518353</v>
      </c>
      <c r="E42" s="10">
        <f>[3]OECD!EI35</f>
        <v>0.630135038104619</v>
      </c>
      <c r="F42" s="10">
        <f>[3]OECD!CG35</f>
        <v>1.09682665537304</v>
      </c>
      <c r="G42" s="10">
        <f>[3]OECD!CH35</f>
        <v>0.63026499590702</v>
      </c>
      <c r="H42" s="12">
        <f t="shared" si="0"/>
        <v>5.94967264171596</v>
      </c>
      <c r="I42" s="12">
        <f t="shared" si="1"/>
        <v>4.90834107422595</v>
      </c>
      <c r="J42" s="11">
        <f>[3]OECD!Y35</f>
        <v>19.025192441165</v>
      </c>
      <c r="K42" s="11">
        <f>[3]OECD!Z35</f>
        <v>3.20551143171191</v>
      </c>
      <c r="L42" s="11">
        <f>[3]OECD!AA35</f>
        <v>2.21895941450731</v>
      </c>
      <c r="M42" s="11">
        <f>[3]OECD!AV35</f>
        <v>18.7029094060184</v>
      </c>
      <c r="N42" s="11">
        <f>[3]OECD!AW35</f>
        <v>3.27076972905902</v>
      </c>
      <c r="O42" s="11">
        <f>[3]OECD!AX35</f>
        <v>2.18833267923067</v>
      </c>
      <c r="P42" s="14">
        <f>[3]OECD!BX35</f>
        <v>0.733003396159294</v>
      </c>
      <c r="Q42" s="14">
        <f>[3]OECD!BY35</f>
        <v>0.170032890319211</v>
      </c>
      <c r="R42" s="14">
        <f>[3]OECD!BZ35</f>
        <v>0.0969637135214958</v>
      </c>
      <c r="S42" s="14">
        <f>[3]OECD!BR35</f>
        <v>0.158144248879792</v>
      </c>
      <c r="T42" s="10">
        <f>[3]OECD!DR$7</f>
        <v>0.05</v>
      </c>
      <c r="U42" s="10">
        <f>[3]OECD!DS$7</f>
        <v>0.125</v>
      </c>
      <c r="V42" s="10">
        <f>[3]OECD!DT$7</f>
        <v>0.08</v>
      </c>
      <c r="W42" s="16">
        <f>[3]OECD!BM35</f>
        <v>-0.0183174934760957</v>
      </c>
      <c r="X42" s="16">
        <f>[3]OECD!BN35</f>
        <v>-0.0183174934760957</v>
      </c>
      <c r="Y42" s="16">
        <f>[3]OECD!BO35</f>
        <v>-0.0183174934760957</v>
      </c>
      <c r="Z42" s="11">
        <f>[3]Final!AL39/10</f>
        <v>30.5069781303976</v>
      </c>
      <c r="AA42" s="11">
        <f>[3]Final!AP39/10</f>
        <v>25.1675449768538</v>
      </c>
      <c r="AB42" s="10">
        <f>[3]Final!AS39</f>
        <v>1.09223168889765</v>
      </c>
      <c r="AC42" s="10">
        <f>[3]Final!AT39</f>
        <v>0.629374127110003</v>
      </c>
      <c r="AD42" s="10">
        <f>[3]Final!AD39</f>
        <v>1.09585787080715</v>
      </c>
      <c r="AE42" s="10">
        <f>[3]Final!AF39</f>
        <v>0.619752267141546</v>
      </c>
      <c r="AF42" s="12">
        <f t="shared" si="2"/>
        <v>5.8504329645454</v>
      </c>
      <c r="AG42" s="12">
        <f t="shared" si="3"/>
        <v>4.82647065664466</v>
      </c>
      <c r="AH42" s="11">
        <f>[3]Final!AI39/10</f>
        <v>24.0186150635547</v>
      </c>
      <c r="AI42" s="11">
        <f>[3]Final!AJ39/10</f>
        <v>3.81101337226437</v>
      </c>
      <c r="AJ42" s="11">
        <f>[3]Final!AK39/10</f>
        <v>2.67734969457851</v>
      </c>
      <c r="AK42" s="11">
        <f>[3]Final!M39/10</f>
        <v>26.7032191830648</v>
      </c>
      <c r="AL42" s="11">
        <f>[3]Final!N39/10</f>
        <v>5.13376553042097</v>
      </c>
      <c r="AM42" s="11">
        <f>[3]Final!O39/10</f>
        <v>3.17818165577579</v>
      </c>
      <c r="AN42" s="14">
        <f>[3]Final!X39</f>
        <v>0.702751971591338</v>
      </c>
      <c r="AO42" s="14">
        <f>[3]Final!Y39</f>
        <v>0.19888130462467</v>
      </c>
      <c r="AP42" s="14">
        <f>[3]Final!Z39</f>
        <v>0.0983667237839927</v>
      </c>
      <c r="AQ42" s="14">
        <f>[3]Final!Q39</f>
        <v>0.147973779342966</v>
      </c>
      <c r="AR42" s="10">
        <f>[3]Final!D39</f>
        <v>0.0223592658224136</v>
      </c>
      <c r="AS42" s="10">
        <f>[3]Final!E39</f>
        <v>0.0962100682800437</v>
      </c>
      <c r="AT42" s="10">
        <f>[3]Final!F39</f>
        <v>0.0499045935378798</v>
      </c>
      <c r="AU42" s="11">
        <f>[3]Final!AL139/10</f>
        <v>24.382657311857</v>
      </c>
      <c r="AV42" s="11">
        <f>[3]Final!AP139/10</f>
        <v>20.1151232327374</v>
      </c>
      <c r="AW42" s="10">
        <f>[3]Final!AS139</f>
        <v>1.093654966631</v>
      </c>
      <c r="AX42" s="10">
        <f>[3]Final!AT139</f>
        <v>0.630276896693563</v>
      </c>
      <c r="AY42" s="10">
        <f>[3]Final!AD139</f>
        <v>1.09668093269734</v>
      </c>
      <c r="AZ42" s="10">
        <f>[3]Final!AF139</f>
        <v>0.63031753470828</v>
      </c>
      <c r="BA42" s="12">
        <f t="shared" si="4"/>
        <v>5.95016860558912</v>
      </c>
      <c r="BB42" s="12">
        <f t="shared" si="5"/>
        <v>4.90875023284635</v>
      </c>
      <c r="BC42" s="11">
        <f>[3]Final!AI139/10</f>
        <v>19.0036458432643</v>
      </c>
      <c r="BD42" s="11">
        <f>[3]Final!AJ139/10</f>
        <v>3.16771918972907</v>
      </c>
      <c r="BE42" s="11">
        <f>[3]Final!AK139/10</f>
        <v>2.21129227886356</v>
      </c>
      <c r="BF42" s="11">
        <f>[3]Final!M139/10</f>
        <v>18.2529131483383</v>
      </c>
      <c r="BG42" s="11">
        <f>[3]Final!N139/10</f>
        <v>3.07548401238898</v>
      </c>
      <c r="BH42" s="11">
        <f>[3]Final!O139/10</f>
        <v>2.10562687194577</v>
      </c>
      <c r="BI42" s="14">
        <f>[3]Final!X139</f>
        <v>0.737949075700087</v>
      </c>
      <c r="BJ42" s="14">
        <f>[3]Final!Y139</f>
        <v>0.166204900663404</v>
      </c>
      <c r="BK42" s="14">
        <f>[3]Final!Z139</f>
        <v>0.0958460236365092</v>
      </c>
      <c r="BL42" s="14">
        <f>[3]Final!Q139</f>
        <v>0.204922482664035</v>
      </c>
      <c r="BM42" s="10">
        <f>[3]Final!D139</f>
        <v>0.0493037199791834</v>
      </c>
      <c r="BN42" s="10">
        <f>[3]Final!E139</f>
        <v>0.130229040066006</v>
      </c>
      <c r="BO42" s="10">
        <f>[3]Final!F139</f>
        <v>0.0795621463290238</v>
      </c>
      <c r="BP42" s="11">
        <f>[3]Data!$BB43/10</f>
        <v>17.801</v>
      </c>
      <c r="BQ42" s="11">
        <f>[3]Data!$BD43/10</f>
        <v>2.981</v>
      </c>
      <c r="BR42" s="21">
        <f>[3]Data!$CR43/10</f>
        <v>4.90433403307888</v>
      </c>
      <c r="BS42" s="22">
        <f>[3]Data!BP43</f>
        <v>0.824976661709293</v>
      </c>
      <c r="BT42" s="22">
        <f>[3]Data!BQ43</f>
        <v>0.824976661709293</v>
      </c>
      <c r="BU42" s="22">
        <f>[3]Data!BR43</f>
        <v>0.824976661709293</v>
      </c>
      <c r="BV42" s="22">
        <f>[3]Data!BS43</f>
        <v>0.824976661709293</v>
      </c>
      <c r="BW42" s="21">
        <f>[3]Data!$AZ43</f>
        <v>103.3</v>
      </c>
      <c r="BX42" s="10"/>
    </row>
    <row r="43" spans="1:76">
      <c r="A43" s="1">
        <v>1980</v>
      </c>
      <c r="B43" s="11">
        <f>[3]OECD!AB36</f>
        <v>26.617241336581</v>
      </c>
      <c r="C43" s="11">
        <f>[3]OECD!EA36</f>
        <v>22.7871841480704</v>
      </c>
      <c r="D43" s="10">
        <f>[3]OECD!EH36</f>
        <v>1.08862910676762</v>
      </c>
      <c r="E43" s="10">
        <f>[3]OECD!EI36</f>
        <v>0.685983343674814</v>
      </c>
      <c r="F43" s="10">
        <f>[3]OECD!CG36</f>
        <v>1.0913697083035</v>
      </c>
      <c r="G43" s="10">
        <f>[3]OECD!CH36</f>
        <v>0.68785212473695</v>
      </c>
      <c r="H43" s="12">
        <f t="shared" si="0"/>
        <v>6.49329249549086</v>
      </c>
      <c r="I43" s="12">
        <f t="shared" si="1"/>
        <v>5.55894767421602</v>
      </c>
      <c r="J43" s="11">
        <f>[3]OECD!Y36</f>
        <v>20.6636348931338</v>
      </c>
      <c r="K43" s="11">
        <f>[3]OECD!Z36</f>
        <v>3.48584353861354</v>
      </c>
      <c r="L43" s="11">
        <f>[3]OECD!AA36</f>
        <v>2.46776290483362</v>
      </c>
      <c r="M43" s="11">
        <f>[3]OECD!AV36</f>
        <v>20.3532447868199</v>
      </c>
      <c r="N43" s="11">
        <f>[3]OECD!AW36</f>
        <v>3.56872265084024</v>
      </c>
      <c r="O43" s="11">
        <f>[3]OECD!AX36</f>
        <v>2.44100120799007</v>
      </c>
      <c r="P43" s="14">
        <f>[3]OECD!BX36</f>
        <v>0.729432443515885</v>
      </c>
      <c r="Q43" s="14">
        <f>[3]OECD!BY36</f>
        <v>0.171229874480607</v>
      </c>
      <c r="R43" s="14">
        <f>[3]OECD!BZ36</f>
        <v>0.0993376820035083</v>
      </c>
      <c r="S43" s="14">
        <f>[3]OECD!BR36</f>
        <v>0.143528267452492</v>
      </c>
      <c r="T43" s="10">
        <f>[3]OECD!DR$7</f>
        <v>0.05</v>
      </c>
      <c r="U43" s="10">
        <f>[3]OECD!DS$7</f>
        <v>0.125</v>
      </c>
      <c r="V43" s="10">
        <f>[3]OECD!DT$7</f>
        <v>0.08</v>
      </c>
      <c r="W43" s="16">
        <f>[3]OECD!BM36</f>
        <v>-0.0237687797999889</v>
      </c>
      <c r="X43" s="16">
        <f>[3]OECD!BN36</f>
        <v>-0.0237687797999889</v>
      </c>
      <c r="Y43" s="16">
        <f>[3]OECD!BO36</f>
        <v>-0.0237687797999889</v>
      </c>
      <c r="Z43" s="11">
        <f>[3]Final!AL40/10</f>
        <v>33.1978261297247</v>
      </c>
      <c r="AA43" s="11">
        <f>[3]Final!AP40/10</f>
        <v>28.4208632956262</v>
      </c>
      <c r="AB43" s="10">
        <f>[3]Final!AS40</f>
        <v>1.08820434419382</v>
      </c>
      <c r="AC43" s="10">
        <f>[3]Final!AT40</f>
        <v>0.684887659244302</v>
      </c>
      <c r="AD43" s="10">
        <f>[3]Final!AD40</f>
        <v>1.09234913848924</v>
      </c>
      <c r="AE43" s="10">
        <f>[3]Final!AF40</f>
        <v>0.676985855088823</v>
      </c>
      <c r="AF43" s="12">
        <f t="shared" si="2"/>
        <v>6.39071540861023</v>
      </c>
      <c r="AG43" s="12">
        <f t="shared" si="3"/>
        <v>5.4711307987343</v>
      </c>
      <c r="AH43" s="11">
        <f>[3]Final!AI40/10</f>
        <v>26.0862082508166</v>
      </c>
      <c r="AI43" s="11">
        <f>[3]Final!AJ40/10</f>
        <v>4.1387546991542</v>
      </c>
      <c r="AJ43" s="11">
        <f>[3]Final!AK40/10</f>
        <v>2.97286317975389</v>
      </c>
      <c r="AK43" s="11">
        <f>[3]Final!M40/10</f>
        <v>29.1284531340384</v>
      </c>
      <c r="AL43" s="11">
        <f>[3]Final!N40/10</f>
        <v>5.5848338956885</v>
      </c>
      <c r="AM43" s="11">
        <f>[3]Final!O40/10</f>
        <v>3.53520373387043</v>
      </c>
      <c r="AN43" s="14">
        <f>[3]Final!X40</f>
        <v>0.701095989516617</v>
      </c>
      <c r="AO43" s="14">
        <f>[3]Final!Y40</f>
        <v>0.198694807800599</v>
      </c>
      <c r="AP43" s="14">
        <f>[3]Final!Z40</f>
        <v>0.100209202682785</v>
      </c>
      <c r="AQ43" s="14">
        <f>[3]Final!Q40</f>
        <v>0.168083009179109</v>
      </c>
      <c r="AR43" s="10">
        <f>[3]Final!D40</f>
        <v>0.0225602547671734</v>
      </c>
      <c r="AS43" s="10">
        <f>[3]Final!E40</f>
        <v>0.0963287607860188</v>
      </c>
      <c r="AT43" s="10">
        <f>[3]Final!F40</f>
        <v>0.0499754253078137</v>
      </c>
      <c r="AU43" s="11">
        <f>[3]Final!AL140/10</f>
        <v>26.5432131820571</v>
      </c>
      <c r="AV43" s="11">
        <f>[3]Final!AP140/10</f>
        <v>22.7238081893094</v>
      </c>
      <c r="AW43" s="10">
        <f>[3]Final!AS140</f>
        <v>1.08861035294744</v>
      </c>
      <c r="AX43" s="10">
        <f>[3]Final!AT140</f>
        <v>0.686125954964197</v>
      </c>
      <c r="AY43" s="10">
        <f>[3]Final!AD140</f>
        <v>1.09124514503583</v>
      </c>
      <c r="AZ43" s="10">
        <f>[3]Final!AF140</f>
        <v>0.687830949581364</v>
      </c>
      <c r="BA43" s="12">
        <f t="shared" si="4"/>
        <v>6.49309260299374</v>
      </c>
      <c r="BB43" s="12">
        <f t="shared" si="5"/>
        <v>5.55877654501882</v>
      </c>
      <c r="BC43" s="11">
        <f>[3]Final!AI140/10</f>
        <v>20.6400873460505</v>
      </c>
      <c r="BD43" s="11">
        <f>[3]Final!AJ140/10</f>
        <v>3.44400458983892</v>
      </c>
      <c r="BE43" s="11">
        <f>[3]Final!AK140/10</f>
        <v>2.45912124616767</v>
      </c>
      <c r="BF43" s="11">
        <f>[3]Final!M140/10</f>
        <v>19.8628769167514</v>
      </c>
      <c r="BG43" s="11">
        <f>[3]Final!N140/10</f>
        <v>3.35489915890579</v>
      </c>
      <c r="BH43" s="11">
        <f>[3]Final!O140/10</f>
        <v>2.34845639731876</v>
      </c>
      <c r="BI43" s="14">
        <f>[3]Final!X140</f>
        <v>0.735204896453384</v>
      </c>
      <c r="BJ43" s="14">
        <f>[3]Final!Y140</f>
        <v>0.166729690295735</v>
      </c>
      <c r="BK43" s="14">
        <f>[3]Final!Z140</f>
        <v>0.0980654132508809</v>
      </c>
      <c r="BL43" s="14">
        <f>[3]Final!Q140</f>
        <v>0.224217253928328</v>
      </c>
      <c r="BM43" s="10">
        <f>[3]Final!D140</f>
        <v>0.0494020772019049</v>
      </c>
      <c r="BN43" s="10">
        <f>[3]Final!E140</f>
        <v>0.130701637121765</v>
      </c>
      <c r="BO43" s="10">
        <f>[3]Final!F140</f>
        <v>0.0798068090246696</v>
      </c>
      <c r="BP43" s="11">
        <f>[3]Data!$BB44/10</f>
        <v>19.172</v>
      </c>
      <c r="BQ43" s="11">
        <f>[3]Data!$BD44/10</f>
        <v>3.276</v>
      </c>
      <c r="BR43" s="21">
        <f>[3]Data!$CR44/10</f>
        <v>5.48758841607565</v>
      </c>
      <c r="BS43" s="22">
        <f>[3]Data!BP44</f>
        <v>0.856106155402105</v>
      </c>
      <c r="BT43" s="22">
        <f>[3]Data!BQ44</f>
        <v>0.856106155402105</v>
      </c>
      <c r="BU43" s="22">
        <f>[3]Data!BR44</f>
        <v>0.856106155402105</v>
      </c>
      <c r="BV43" s="22">
        <f>[3]Data!BS44</f>
        <v>0.856106155402105</v>
      </c>
      <c r="BW43" s="21">
        <f>[3]Data!$AZ44</f>
        <v>106.3</v>
      </c>
      <c r="BX43" s="10"/>
    </row>
    <row r="44" spans="1:76">
      <c r="A44" s="1">
        <v>1981</v>
      </c>
      <c r="B44" s="11">
        <f>[3]OECD!AB37</f>
        <v>28.0637526778947</v>
      </c>
      <c r="C44" s="11">
        <f>[3]OECD!EA37</f>
        <v>24.3444065217642</v>
      </c>
      <c r="D44" s="10">
        <f>[3]OECD!EH37</f>
        <v>1.05433188741072</v>
      </c>
      <c r="E44" s="10">
        <f>[3]OECD!EI37</f>
        <v>0.723254113468983</v>
      </c>
      <c r="F44" s="10">
        <f>[3]OECD!CG37</f>
        <v>1.07060504437322</v>
      </c>
      <c r="G44" s="10">
        <f>[3]OECD!CH37</f>
        <v>0.736417954526213</v>
      </c>
      <c r="H44" s="12">
        <f t="shared" si="0"/>
        <v>6.95175170026326</v>
      </c>
      <c r="I44" s="12">
        <f t="shared" si="1"/>
        <v>6.03042192439497</v>
      </c>
      <c r="J44" s="11">
        <f>[3]OECD!Y37</f>
        <v>21.805129838122</v>
      </c>
      <c r="K44" s="11">
        <f>[3]OECD!Z37</f>
        <v>3.62250916772216</v>
      </c>
      <c r="L44" s="11">
        <f>[3]OECD!AA37</f>
        <v>2.63611367205054</v>
      </c>
      <c r="M44" s="11">
        <f>[3]OECD!AV37</f>
        <v>21.7788537083363</v>
      </c>
      <c r="N44" s="11">
        <f>[3]OECD!AW37</f>
        <v>3.79112144337904</v>
      </c>
      <c r="O44" s="11">
        <f>[3]OECD!AX37</f>
        <v>2.6582690504605</v>
      </c>
      <c r="P44" s="14">
        <f>[3]OECD!BX37</f>
        <v>0.729318710436275</v>
      </c>
      <c r="Q44" s="14">
        <f>[3]OECD!BY37</f>
        <v>0.169679523033667</v>
      </c>
      <c r="R44" s="14">
        <f>[3]OECD!BZ37</f>
        <v>0.101001766530058</v>
      </c>
      <c r="S44" s="14">
        <f>[3]OECD!BR37</f>
        <v>0.167413528346656</v>
      </c>
      <c r="T44" s="10">
        <f>[3]OECD!DR$7</f>
        <v>0.05</v>
      </c>
      <c r="U44" s="10">
        <f>[3]OECD!DS$7</f>
        <v>0.125</v>
      </c>
      <c r="V44" s="10">
        <f>[3]OECD!DT$7</f>
        <v>0.08</v>
      </c>
      <c r="W44" s="16">
        <f>[3]OECD!BM37</f>
        <v>-0.00464489174128968</v>
      </c>
      <c r="X44" s="16">
        <f>[3]OECD!BN37</f>
        <v>-0.00464489174128968</v>
      </c>
      <c r="Y44" s="16">
        <f>[3]OECD!BO37</f>
        <v>-0.00464489174128968</v>
      </c>
      <c r="Z44" s="11">
        <f>[3]Final!AL41/10</f>
        <v>35.1903275831554</v>
      </c>
      <c r="AA44" s="11">
        <f>[3]Final!AP41/10</f>
        <v>30.5264819766311</v>
      </c>
      <c r="AB44" s="10">
        <f>[3]Final!AS41</f>
        <v>1.06001903394652</v>
      </c>
      <c r="AC44" s="10">
        <f>[3]Final!AT41</f>
        <v>0.725993954914039</v>
      </c>
      <c r="AD44" s="10">
        <f>[3]Final!AD41</f>
        <v>1.07789358514933</v>
      </c>
      <c r="AE44" s="10">
        <f>[3]Final!AF41</f>
        <v>0.729718710437075</v>
      </c>
      <c r="AF44" s="12">
        <f t="shared" si="2"/>
        <v>6.88851114345594</v>
      </c>
      <c r="AG44" s="12">
        <f t="shared" si="3"/>
        <v>5.97556276705951</v>
      </c>
      <c r="AH44" s="11">
        <f>[3]Final!AI41/10</f>
        <v>27.6778321947872</v>
      </c>
      <c r="AI44" s="11">
        <f>[3]Final!AJ41/10</f>
        <v>4.32159055938639</v>
      </c>
      <c r="AJ44" s="11">
        <f>[3]Final!AK41/10</f>
        <v>3.19090482898179</v>
      </c>
      <c r="AK44" s="11">
        <f>[3]Final!M41/10</f>
        <v>31.3911889486097</v>
      </c>
      <c r="AL44" s="11">
        <f>[3]Final!N41/10</f>
        <v>5.97815689924411</v>
      </c>
      <c r="AM44" s="11">
        <f>[3]Final!O41/10</f>
        <v>3.86843467960324</v>
      </c>
      <c r="AN44" s="14">
        <f>[3]Final!X41</f>
        <v>0.697784430091717</v>
      </c>
      <c r="AO44" s="14">
        <f>[3]Final!Y41</f>
        <v>0.200166762967892</v>
      </c>
      <c r="AP44" s="14">
        <f>[3]Final!Z41</f>
        <v>0.102048806940391</v>
      </c>
      <c r="AQ44" s="14">
        <f>[3]Final!Q41</f>
        <v>0.139913923693741</v>
      </c>
      <c r="AR44" s="10">
        <f>[3]Final!D41</f>
        <v>0.0230803367091268</v>
      </c>
      <c r="AS44" s="10">
        <f>[3]Final!E41</f>
        <v>0.098972807215575</v>
      </c>
      <c r="AT44" s="10">
        <f>[3]Final!F41</f>
        <v>0.051073488794042</v>
      </c>
      <c r="AU44" s="11">
        <f>[3]Final!AL141/10</f>
        <v>27.9820900856411</v>
      </c>
      <c r="AV44" s="11">
        <f>[3]Final!AP141/10</f>
        <v>24.2735668387659</v>
      </c>
      <c r="AW44" s="10">
        <f>[3]Final!AS141</f>
        <v>1.05420884403538</v>
      </c>
      <c r="AX44" s="10">
        <f>[3]Final!AT141</f>
        <v>0.723320049845476</v>
      </c>
      <c r="AY44" s="10">
        <f>[3]Final!AD141</f>
        <v>1.06997717742155</v>
      </c>
      <c r="AZ44" s="10">
        <f>[3]Final!AF141</f>
        <v>0.735963417976256</v>
      </c>
      <c r="BA44" s="12">
        <f t="shared" si="4"/>
        <v>6.94746089608803</v>
      </c>
      <c r="BB44" s="12">
        <f t="shared" si="5"/>
        <v>6.02669978921419</v>
      </c>
      <c r="BC44" s="11">
        <f>[3]Final!AI141/10</f>
        <v>21.7793933064986</v>
      </c>
      <c r="BD44" s="11">
        <f>[3]Final!AJ141/10</f>
        <v>3.57629958257876</v>
      </c>
      <c r="BE44" s="11">
        <f>[3]Final!AK141/10</f>
        <v>2.62639719656369</v>
      </c>
      <c r="BF44" s="11">
        <f>[3]Final!M141/10</f>
        <v>21.2466016144885</v>
      </c>
      <c r="BG44" s="11">
        <f>[3]Final!N141/10</f>
        <v>3.55862448554536</v>
      </c>
      <c r="BH44" s="11">
        <f>[3]Final!O141/10</f>
        <v>2.55536448116427</v>
      </c>
      <c r="BI44" s="14">
        <f>[3]Final!X141</f>
        <v>0.733063656802616</v>
      </c>
      <c r="BJ44" s="14">
        <f>[3]Final!Y141</f>
        <v>0.166915891213524</v>
      </c>
      <c r="BK44" s="14">
        <f>[3]Final!Z141</f>
        <v>0.10002045198386</v>
      </c>
      <c r="BL44" s="14">
        <f>[3]Final!Q141</f>
        <v>0.195663078870856</v>
      </c>
      <c r="BM44" s="10">
        <f>[3]Final!D141</f>
        <v>0.0500992683589268</v>
      </c>
      <c r="BN44" s="10">
        <f>[3]Final!E141</f>
        <v>0.133730635744528</v>
      </c>
      <c r="BO44" s="10">
        <f>[3]Final!F141</f>
        <v>0.0813800521632377</v>
      </c>
      <c r="BP44" s="11">
        <f>[3]Data!$BB45/10</f>
        <v>20.968</v>
      </c>
      <c r="BQ44" s="11">
        <f>[3]Data!$BD45/10</f>
        <v>2.795</v>
      </c>
      <c r="BR44" s="21">
        <f>[3]Data!$CR45/10</f>
        <v>5.84967420863116</v>
      </c>
      <c r="BS44" s="22">
        <f>[3]Data!BP45</f>
        <v>0.867467968421053</v>
      </c>
      <c r="BT44" s="22">
        <f>[3]Data!BQ45</f>
        <v>0.867467968421053</v>
      </c>
      <c r="BU44" s="22">
        <f>[3]Data!BR45</f>
        <v>0.867467968421053</v>
      </c>
      <c r="BV44" s="22">
        <f>[3]Data!BS45</f>
        <v>0.867467968421053</v>
      </c>
      <c r="BW44" s="21">
        <f>[3]Data!$AZ45</f>
        <v>101.8</v>
      </c>
      <c r="BX44" s="10"/>
    </row>
    <row r="45" spans="1:76">
      <c r="A45" s="1">
        <v>1982</v>
      </c>
      <c r="B45" s="11">
        <f>[3]OECD!AB38</f>
        <v>30.1198344744733</v>
      </c>
      <c r="C45" s="11">
        <f>[3]OECD!EA38</f>
        <v>26.020457706892</v>
      </c>
      <c r="D45" s="10">
        <f>[3]OECD!EH38</f>
        <v>1.0732487909405</v>
      </c>
      <c r="E45" s="10">
        <f>[3]OECD!EI38</f>
        <v>0.776231602823328</v>
      </c>
      <c r="F45" s="10">
        <f>[3]OECD!CG38</f>
        <v>1.06380179753101</v>
      </c>
      <c r="G45" s="10">
        <f>[3]OECD!CH38</f>
        <v>0.783402743759097</v>
      </c>
      <c r="H45" s="12">
        <f t="shared" si="0"/>
        <v>7.39528595472933</v>
      </c>
      <c r="I45" s="12">
        <f t="shared" si="1"/>
        <v>6.38877101328335</v>
      </c>
      <c r="J45" s="11">
        <f>[3]OECD!Y38</f>
        <v>23.3695142073576</v>
      </c>
      <c r="K45" s="11">
        <f>[3]OECD!Z38</f>
        <v>3.86905537689913</v>
      </c>
      <c r="L45" s="11">
        <f>[3]OECD!AA38</f>
        <v>2.88126489021657</v>
      </c>
      <c r="M45" s="11">
        <f>[3]OECD!AV38</f>
        <v>23.1664841258869</v>
      </c>
      <c r="N45" s="11">
        <f>[3]OECD!AW38</f>
        <v>3.99550109046469</v>
      </c>
      <c r="O45" s="11">
        <f>[3]OECD!AX38</f>
        <v>2.87363466784745</v>
      </c>
      <c r="P45" s="14">
        <f>[3]OECD!BX38</f>
        <v>0.730458969827921</v>
      </c>
      <c r="Q45" s="14">
        <f>[3]OECD!BY38</f>
        <v>0.167102824982489</v>
      </c>
      <c r="R45" s="14">
        <f>[3]OECD!BZ38</f>
        <v>0.10243820518959</v>
      </c>
      <c r="S45" s="14">
        <f>[3]OECD!BR38</f>
        <v>0.156416200609356</v>
      </c>
      <c r="T45" s="10">
        <f>[3]OECD!DR$7</f>
        <v>0.05</v>
      </c>
      <c r="U45" s="10">
        <f>[3]OECD!DS$7</f>
        <v>0.125</v>
      </c>
      <c r="V45" s="10">
        <f>[3]OECD!DT$7</f>
        <v>0.08</v>
      </c>
      <c r="W45" s="16">
        <f>[3]OECD!BM38</f>
        <v>-0.0197988773448987</v>
      </c>
      <c r="X45" s="16">
        <f>[3]OECD!BN38</f>
        <v>-0.0197988773448987</v>
      </c>
      <c r="Y45" s="16">
        <f>[3]OECD!BO38</f>
        <v>-0.0197988773448987</v>
      </c>
      <c r="Z45" s="11">
        <f>[3]Final!AL42/10</f>
        <v>37.8094615425691</v>
      </c>
      <c r="AA45" s="11">
        <f>[3]Final!AP42/10</f>
        <v>32.6635093503775</v>
      </c>
      <c r="AB45" s="10">
        <f>[3]Final!AS42</f>
        <v>1.07442766633032</v>
      </c>
      <c r="AC45" s="10">
        <f>[3]Final!AT42</f>
        <v>0.780027990748211</v>
      </c>
      <c r="AD45" s="10">
        <f>[3]Final!AD42</f>
        <v>1.07235742670526</v>
      </c>
      <c r="AE45" s="10">
        <f>[3]Final!AF42</f>
        <v>0.782519278542984</v>
      </c>
      <c r="AF45" s="12">
        <f t="shared" si="2"/>
        <v>7.38694608362693</v>
      </c>
      <c r="AG45" s="12">
        <f t="shared" si="3"/>
        <v>6.38156621727145</v>
      </c>
      <c r="AH45" s="11">
        <f>[3]Final!AI42/10</f>
        <v>29.7100841654305</v>
      </c>
      <c r="AI45" s="11">
        <f>[3]Final!AJ42/10</f>
        <v>4.61127670999971</v>
      </c>
      <c r="AJ45" s="11">
        <f>[3]Final!AK42/10</f>
        <v>3.48810066713887</v>
      </c>
      <c r="AK45" s="11">
        <f>[3]Final!M42/10</f>
        <v>33.6666635190778</v>
      </c>
      <c r="AL45" s="11">
        <f>[3]Final!N42/10</f>
        <v>6.36022717058024</v>
      </c>
      <c r="AM45" s="11">
        <f>[3]Final!O42/10</f>
        <v>4.20897995028935</v>
      </c>
      <c r="AN45" s="14">
        <f>[3]Final!X42</f>
        <v>0.698324185752062</v>
      </c>
      <c r="AO45" s="14">
        <f>[3]Final!Y42</f>
        <v>0.198279733605555</v>
      </c>
      <c r="AP45" s="14">
        <f>[3]Final!Z42</f>
        <v>0.103396080642383</v>
      </c>
      <c r="AQ45" s="14">
        <f>[3]Final!Q42</f>
        <v>0.123160578162967</v>
      </c>
      <c r="AR45" s="10">
        <f>[3]Final!D42</f>
        <v>0.0232398064253869</v>
      </c>
      <c r="AS45" s="10">
        <f>[3]Final!E42</f>
        <v>0.0989525729137544</v>
      </c>
      <c r="AT45" s="10">
        <f>[3]Final!F42</f>
        <v>0.0509865311836374</v>
      </c>
      <c r="AU45" s="11">
        <f>[3]Final!AL142/10</f>
        <v>30.0299176971395</v>
      </c>
      <c r="AV45" s="11">
        <f>[3]Final!AP142/10</f>
        <v>25.9427788038511</v>
      </c>
      <c r="AW45" s="10">
        <f>[3]Final!AS142</f>
        <v>1.07318351149721</v>
      </c>
      <c r="AX45" s="10">
        <f>[3]Final!AT142</f>
        <v>0.776255151029505</v>
      </c>
      <c r="AY45" s="10">
        <f>[3]Final!AD142</f>
        <v>1.06418910157484</v>
      </c>
      <c r="AZ45" s="10">
        <f>[3]Final!AF142</f>
        <v>0.783204248568098</v>
      </c>
      <c r="BA45" s="12">
        <f t="shared" si="4"/>
        <v>7.39341216923423</v>
      </c>
      <c r="BB45" s="12">
        <f t="shared" si="5"/>
        <v>6.38715225418066</v>
      </c>
      <c r="BC45" s="11">
        <f>[3]Final!AI142/10</f>
        <v>23.3413962859903</v>
      </c>
      <c r="BD45" s="11">
        <f>[3]Final!AJ142/10</f>
        <v>3.81815151891358</v>
      </c>
      <c r="BE45" s="11">
        <f>[3]Final!AK142/10</f>
        <v>2.87036989223565</v>
      </c>
      <c r="BF45" s="11">
        <f>[3]Final!M142/10</f>
        <v>22.6050836959714</v>
      </c>
      <c r="BG45" s="11">
        <f>[3]Final!N142/10</f>
        <v>3.75390651426453</v>
      </c>
      <c r="BH45" s="11">
        <f>[3]Final!O142/10</f>
        <v>2.76372197244477</v>
      </c>
      <c r="BI45" s="14">
        <f>[3]Final!X142</f>
        <v>0.73405798295594</v>
      </c>
      <c r="BJ45" s="14">
        <f>[3]Final!Y142</f>
        <v>0.164475858206512</v>
      </c>
      <c r="BK45" s="14">
        <f>[3]Final!Z142</f>
        <v>0.101466158837548</v>
      </c>
      <c r="BL45" s="14">
        <f>[3]Final!Q142</f>
        <v>0.181807172715253</v>
      </c>
      <c r="BM45" s="10">
        <f>[3]Final!D142</f>
        <v>0.0497273420071649</v>
      </c>
      <c r="BN45" s="10">
        <f>[3]Final!E142</f>
        <v>0.132035595406044</v>
      </c>
      <c r="BO45" s="10">
        <f>[3]Final!F142</f>
        <v>0.0805015745695048</v>
      </c>
      <c r="BP45" s="11">
        <f>[3]Data!$BB46/10</f>
        <v>23.252</v>
      </c>
      <c r="BQ45" s="11">
        <f>[3]Data!$BD46/10</f>
        <v>3.407</v>
      </c>
      <c r="BR45" s="21">
        <f>[3]Data!$CR46/10</f>
        <v>6.26956218475285</v>
      </c>
      <c r="BS45" s="22">
        <f>[3]Data!BP46</f>
        <v>0.863897765737874</v>
      </c>
      <c r="BT45" s="22">
        <f>[3]Data!BQ46</f>
        <v>0.863897765737874</v>
      </c>
      <c r="BU45" s="22">
        <f>[3]Data!BR46</f>
        <v>0.863897765737874</v>
      </c>
      <c r="BV45" s="22">
        <f>[3]Data!BS46</f>
        <v>0.863897765737874</v>
      </c>
      <c r="BW45" s="21">
        <f>[3]Data!$AZ46</f>
        <v>101.6</v>
      </c>
      <c r="BX45" s="10"/>
    </row>
    <row r="46" spans="1:76">
      <c r="A46" s="1">
        <v>1983</v>
      </c>
      <c r="B46" s="11">
        <f>[3]OECD!AB39</f>
        <v>32.9996760434645</v>
      </c>
      <c r="C46" s="11">
        <f>[3]OECD!EA39</f>
        <v>29.3802482811283</v>
      </c>
      <c r="D46" s="10">
        <f>[3]OECD!EH39</f>
        <v>1.09559057700469</v>
      </c>
      <c r="E46" s="10">
        <f>[3]OECD!EI39</f>
        <v>0.850432029626487</v>
      </c>
      <c r="F46" s="10">
        <f>[3]OECD!CG39</f>
        <v>1.08513995697168</v>
      </c>
      <c r="G46" s="10">
        <f>[3]OECD!CH39</f>
        <v>0.850101619654243</v>
      </c>
      <c r="H46" s="12">
        <f t="shared" si="0"/>
        <v>8.02492028270825</v>
      </c>
      <c r="I46" s="12">
        <f t="shared" si="1"/>
        <v>7.1447413614512</v>
      </c>
      <c r="J46" s="11">
        <f>[3]OECD!Y39</f>
        <v>25.5103853146872</v>
      </c>
      <c r="K46" s="11">
        <f>[3]OECD!Z39</f>
        <v>4.25805710334633</v>
      </c>
      <c r="L46" s="11">
        <f>[3]OECD!AA39</f>
        <v>3.23123362543092</v>
      </c>
      <c r="M46" s="11">
        <f>[3]OECD!AV39</f>
        <v>25.0666151395101</v>
      </c>
      <c r="N46" s="11">
        <f>[3]OECD!AW39</f>
        <v>4.33445998946424</v>
      </c>
      <c r="O46" s="11">
        <f>[3]OECD!AX39</f>
        <v>3.18359297689974</v>
      </c>
      <c r="P46" s="14">
        <f>[3]OECD!BX39</f>
        <v>0.727860701811795</v>
      </c>
      <c r="Q46" s="14">
        <f>[3]OECD!BY39</f>
        <v>0.167471825055163</v>
      </c>
      <c r="R46" s="14">
        <f>[3]OECD!BZ39</f>
        <v>0.104667473133042</v>
      </c>
      <c r="S46" s="14">
        <f>[3]OECD!BR39</f>
        <v>0.180953294109124</v>
      </c>
      <c r="T46" s="10">
        <f>[3]OECD!DR$7</f>
        <v>0.05</v>
      </c>
      <c r="U46" s="10">
        <f>[3]OECD!DS$7</f>
        <v>0.125</v>
      </c>
      <c r="V46" s="10">
        <f>[3]OECD!DT$7</f>
        <v>0.08</v>
      </c>
      <c r="W46" s="16">
        <f>[3]OECD!BM39</f>
        <v>0.00348986521535188</v>
      </c>
      <c r="X46" s="16">
        <f>[3]OECD!BN39</f>
        <v>0.00348986521535188</v>
      </c>
      <c r="Y46" s="16">
        <f>[3]OECD!BO39</f>
        <v>0.00348986521535188</v>
      </c>
      <c r="Z46" s="11">
        <f>[3]Final!AL43/10</f>
        <v>41.2978440605562</v>
      </c>
      <c r="AA46" s="11">
        <f>[3]Final!AP43/10</f>
        <v>36.768267372575</v>
      </c>
      <c r="AB46" s="10">
        <f>[3]Final!AS43</f>
        <v>1.092262158086</v>
      </c>
      <c r="AC46" s="10">
        <f>[3]Final!AT43</f>
        <v>0.851995056542128</v>
      </c>
      <c r="AD46" s="10">
        <f>[3]Final!AD43</f>
        <v>1.08574354242189</v>
      </c>
      <c r="AE46" s="10">
        <f>[3]Final!AF43</f>
        <v>0.849615253498677</v>
      </c>
      <c r="AF46" s="12">
        <f t="shared" si="2"/>
        <v>8.02032900851657</v>
      </c>
      <c r="AG46" s="12">
        <f t="shared" si="3"/>
        <v>7.14065366145376</v>
      </c>
      <c r="AH46" s="11">
        <f>[3]Final!AI43/10</f>
        <v>32.352699103789</v>
      </c>
      <c r="AI46" s="11">
        <f>[3]Final!AJ43/10</f>
        <v>5.04889990465718</v>
      </c>
      <c r="AJ46" s="11">
        <f>[3]Final!AK43/10</f>
        <v>3.89624505211002</v>
      </c>
      <c r="AK46" s="11">
        <f>[3]Final!M43/10</f>
        <v>36.5002276446088</v>
      </c>
      <c r="AL46" s="11">
        <f>[3]Final!N43/10</f>
        <v>6.87620361597439</v>
      </c>
      <c r="AM46" s="11">
        <f>[3]Final!O43/10</f>
        <v>4.65203617532517</v>
      </c>
      <c r="AN46" s="14">
        <f>[3]Final!X43</f>
        <v>0.699701657487325</v>
      </c>
      <c r="AO46" s="14">
        <f>[3]Final!Y43</f>
        <v>0.195400541085139</v>
      </c>
      <c r="AP46" s="14">
        <f>[3]Final!Z43</f>
        <v>0.104897801427537</v>
      </c>
      <c r="AQ46" s="14">
        <f>[3]Final!Q43</f>
        <v>0.160785887475883</v>
      </c>
      <c r="AR46" s="10">
        <f>[3]Final!D43</f>
        <v>0.0232310424405579</v>
      </c>
      <c r="AS46" s="10">
        <f>[3]Final!E43</f>
        <v>0.0976818791788344</v>
      </c>
      <c r="AT46" s="10">
        <f>[3]Final!F43</f>
        <v>0.0504361983825333</v>
      </c>
      <c r="AU46" s="11">
        <f>[3]Final!AL143/10</f>
        <v>32.9007518248807</v>
      </c>
      <c r="AV46" s="11">
        <f>[3]Final!AP143/10</f>
        <v>29.2921741406677</v>
      </c>
      <c r="AW46" s="10">
        <f>[3]Final!AS143</f>
        <v>1.09559913406005</v>
      </c>
      <c r="AX46" s="10">
        <f>[3]Final!AT143</f>
        <v>0.850464471277581</v>
      </c>
      <c r="AY46" s="10">
        <f>[3]Final!AD143</f>
        <v>1.0855351892964</v>
      </c>
      <c r="AZ46" s="10">
        <f>[3]Final!AF143</f>
        <v>0.850195772227117</v>
      </c>
      <c r="BA46" s="12">
        <f t="shared" si="4"/>
        <v>8.025809078676</v>
      </c>
      <c r="BB46" s="12">
        <f t="shared" si="5"/>
        <v>7.14553267364982</v>
      </c>
      <c r="BC46" s="11">
        <f>[3]Final!AI143/10</f>
        <v>25.4796518600652</v>
      </c>
      <c r="BD46" s="11">
        <f>[3]Final!AJ143/10</f>
        <v>4.20207395719431</v>
      </c>
      <c r="BE46" s="11">
        <f>[3]Final!AK143/10</f>
        <v>3.21902600762122</v>
      </c>
      <c r="BF46" s="11">
        <f>[3]Final!M143/10</f>
        <v>24.4652170167021</v>
      </c>
      <c r="BG46" s="11">
        <f>[3]Final!N143/10</f>
        <v>4.07644074494629</v>
      </c>
      <c r="BH46" s="11">
        <f>[3]Final!O143/10</f>
        <v>3.06347161746552</v>
      </c>
      <c r="BI46" s="14">
        <f>[3]Final!X143</f>
        <v>0.733495153329439</v>
      </c>
      <c r="BJ46" s="14">
        <f>[3]Final!Y143</f>
        <v>0.163154118410364</v>
      </c>
      <c r="BK46" s="14">
        <f>[3]Final!Z143</f>
        <v>0.103350728260197</v>
      </c>
      <c r="BL46" s="14">
        <f>[3]Final!Q143</f>
        <v>0.221769543025036</v>
      </c>
      <c r="BM46" s="10">
        <f>[3]Final!D143</f>
        <v>0.0492921291518408</v>
      </c>
      <c r="BN46" s="10">
        <f>[3]Final!E143</f>
        <v>0.130146873286983</v>
      </c>
      <c r="BO46" s="10">
        <f>[3]Final!F143</f>
        <v>0.0795271791450797</v>
      </c>
      <c r="BP46" s="11">
        <f>[3]Data!$BB47/10</f>
        <v>25.743</v>
      </c>
      <c r="BQ46" s="11">
        <f>[3]Data!$BD47/10</f>
        <v>4.389</v>
      </c>
      <c r="BR46" s="21">
        <f>[3]Data!$CR47/10</f>
        <v>7.16816944274876</v>
      </c>
      <c r="BS46" s="22">
        <f>[3]Data!BP47</f>
        <v>0.890319294117647</v>
      </c>
      <c r="BT46" s="22">
        <f>[3]Data!BQ47</f>
        <v>0.890319294117647</v>
      </c>
      <c r="BU46" s="22">
        <f>[3]Data!BR47</f>
        <v>0.890319294117647</v>
      </c>
      <c r="BV46" s="22">
        <f>[3]Data!BS47</f>
        <v>0.890319294117647</v>
      </c>
      <c r="BW46" s="21">
        <f>[3]Data!$AZ47</f>
        <v>102.7</v>
      </c>
      <c r="BX46" s="10"/>
    </row>
    <row r="47" spans="1:76">
      <c r="A47" s="1">
        <v>1984</v>
      </c>
      <c r="B47" s="11">
        <f>[3]OECD!AB40</f>
        <v>35.4052471303808</v>
      </c>
      <c r="C47" s="11">
        <f>[3]OECD!EA40</f>
        <v>32.2388707461508</v>
      </c>
      <c r="D47" s="10">
        <f>[3]OECD!EH40</f>
        <v>1.07287655495519</v>
      </c>
      <c r="E47" s="10">
        <f>[3]OECD!EI40</f>
        <v>0.912408586169211</v>
      </c>
      <c r="F47" s="10">
        <f>[3]OECD!CG40</f>
        <v>1.08400768803176</v>
      </c>
      <c r="G47" s="10">
        <f>[3]OECD!CH40</f>
        <v>0.921516691313447</v>
      </c>
      <c r="H47" s="12">
        <f t="shared" si="0"/>
        <v>8.69907528229772</v>
      </c>
      <c r="I47" s="12">
        <f t="shared" si="1"/>
        <v>7.92109606252071</v>
      </c>
      <c r="J47" s="11">
        <f>[3]OECD!Y40</f>
        <v>27.3339346618238</v>
      </c>
      <c r="K47" s="11">
        <f>[3]OECD!Z40</f>
        <v>4.54373232744973</v>
      </c>
      <c r="L47" s="11">
        <f>[3]OECD!AA40</f>
        <v>3.52758014110721</v>
      </c>
      <c r="M47" s="11">
        <f>[3]OECD!AV40</f>
        <v>27.0996512700057</v>
      </c>
      <c r="N47" s="11">
        <f>[3]OECD!AW40</f>
        <v>4.69428769642456</v>
      </c>
      <c r="O47" s="11">
        <f>[3]OECD!AX40</f>
        <v>3.52021550340528</v>
      </c>
      <c r="P47" s="14">
        <f>[3]OECD!BX40</f>
        <v>0.724431459129654</v>
      </c>
      <c r="Q47" s="14">
        <f>[3]OECD!BY40</f>
        <v>0.16854923548881</v>
      </c>
      <c r="R47" s="14">
        <f>[3]OECD!BZ40</f>
        <v>0.107019305381536</v>
      </c>
      <c r="S47" s="14">
        <f>[3]OECD!BR40</f>
        <v>0.155843057472171</v>
      </c>
      <c r="T47" s="10">
        <f>[3]OECD!DR$7</f>
        <v>0.05</v>
      </c>
      <c r="U47" s="10">
        <f>[3]OECD!DS$7</f>
        <v>0.125</v>
      </c>
      <c r="V47" s="10">
        <f>[3]OECD!DT$7</f>
        <v>0.08</v>
      </c>
      <c r="W47" s="16">
        <f>[3]OECD!BM40</f>
        <v>-0.0108870974310665</v>
      </c>
      <c r="X47" s="16">
        <f>[3]OECD!BN40</f>
        <v>-0.0108870974310665</v>
      </c>
      <c r="Y47" s="16">
        <f>[3]OECD!BO40</f>
        <v>-0.0108870974310665</v>
      </c>
      <c r="Z47" s="11">
        <f>[3]Final!AL44/10</f>
        <v>44.3604062767973</v>
      </c>
      <c r="AA47" s="11">
        <f>[3]Final!AP44/10</f>
        <v>40.3931484770582</v>
      </c>
      <c r="AB47" s="10">
        <f>[3]Final!AS44</f>
        <v>1.07415792000547</v>
      </c>
      <c r="AC47" s="10">
        <f>[3]Final!AT44</f>
        <v>0.915177237790236</v>
      </c>
      <c r="AD47" s="10">
        <f>[3]Final!AD44</f>
        <v>1.08462763215853</v>
      </c>
      <c r="AE47" s="10">
        <f>[3]Final!AF44</f>
        <v>0.921516180648041</v>
      </c>
      <c r="AF47" s="12">
        <f t="shared" si="2"/>
        <v>8.69907046163972</v>
      </c>
      <c r="AG47" s="12">
        <f t="shared" si="3"/>
        <v>7.92109167298574</v>
      </c>
      <c r="AH47" s="11">
        <f>[3]Final!AI44/10</f>
        <v>34.7141315305023</v>
      </c>
      <c r="AI47" s="11">
        <f>[3]Final!AJ44/10</f>
        <v>5.38899884935008</v>
      </c>
      <c r="AJ47" s="11">
        <f>[3]Final!AK44/10</f>
        <v>4.25727589694494</v>
      </c>
      <c r="AK47" s="11">
        <f>[3]Final!M44/10</f>
        <v>39.5340304731924</v>
      </c>
      <c r="AL47" s="11">
        <f>[3]Final!N44/10</f>
        <v>7.42395066463329</v>
      </c>
      <c r="AM47" s="11">
        <f>[3]Final!O44/10</f>
        <v>5.13568559485662</v>
      </c>
      <c r="AN47" s="14">
        <f>[3]Final!X44</f>
        <v>0.695423684802774</v>
      </c>
      <c r="AO47" s="14">
        <f>[3]Final!Y44</f>
        <v>0.197397938851885</v>
      </c>
      <c r="AP47" s="14">
        <f>[3]Final!Z44</f>
        <v>0.10717837634534</v>
      </c>
      <c r="AQ47" s="14">
        <f>[3]Final!Q44</f>
        <v>0.145792224551188</v>
      </c>
      <c r="AR47" s="10">
        <f>[3]Final!D44</f>
        <v>0.023537949759901</v>
      </c>
      <c r="AS47" s="10">
        <f>[3]Final!E44</f>
        <v>0.0987868538008275</v>
      </c>
      <c r="AT47" s="10">
        <f>[3]Final!F44</f>
        <v>0.0509558028103063</v>
      </c>
      <c r="AU47" s="11">
        <f>[3]Final!AL144/10</f>
        <v>35.2965675007113</v>
      </c>
      <c r="AV47" s="11">
        <f>[3]Final!AP144/10</f>
        <v>32.1399105970873</v>
      </c>
      <c r="AW47" s="10">
        <f>[3]Final!AS144</f>
        <v>1.07281948110434</v>
      </c>
      <c r="AX47" s="10">
        <f>[3]Final!AT144</f>
        <v>0.912394852773692</v>
      </c>
      <c r="AY47" s="10">
        <f>[3]Final!AD144</f>
        <v>1.08350174060223</v>
      </c>
      <c r="AZ47" s="10">
        <f>[3]Final!AF144</f>
        <v>0.921188599060742</v>
      </c>
      <c r="BA47" s="12">
        <f t="shared" si="4"/>
        <v>8.69597810648667</v>
      </c>
      <c r="BB47" s="12">
        <f t="shared" si="5"/>
        <v>7.91827587458972</v>
      </c>
      <c r="BC47" s="11">
        <f>[3]Final!AI144/10</f>
        <v>27.3003337221765</v>
      </c>
      <c r="BD47" s="11">
        <f>[3]Final!AJ144/10</f>
        <v>4.48232069233597</v>
      </c>
      <c r="BE47" s="11">
        <f>[3]Final!AK144/10</f>
        <v>3.51391308619882</v>
      </c>
      <c r="BF47" s="11">
        <f>[3]Final!M144/10</f>
        <v>26.4434680067304</v>
      </c>
      <c r="BG47" s="11">
        <f>[3]Final!N144/10</f>
        <v>4.40926615138928</v>
      </c>
      <c r="BH47" s="11">
        <f>[3]Final!O144/10</f>
        <v>3.38551760579115</v>
      </c>
      <c r="BI47" s="14">
        <f>[3]Final!X144</f>
        <v>0.729148326303575</v>
      </c>
      <c r="BJ47" s="14">
        <f>[3]Final!Y144</f>
        <v>0.165021407756019</v>
      </c>
      <c r="BK47" s="14">
        <f>[3]Final!Z144</f>
        <v>0.105830265940406</v>
      </c>
      <c r="BL47" s="14">
        <f>[3]Final!Q144</f>
        <v>0.203074180891348</v>
      </c>
      <c r="BM47" s="10">
        <f>[3]Final!D144</f>
        <v>0.0497374890118144</v>
      </c>
      <c r="BN47" s="10">
        <f>[3]Final!E144</f>
        <v>0.13212228478596</v>
      </c>
      <c r="BO47" s="10">
        <f>[3]Final!F144</f>
        <v>0.0805588158918676</v>
      </c>
      <c r="BP47" s="11">
        <f>[3]Data!$BB48/10</f>
        <v>28.729</v>
      </c>
      <c r="BQ47" s="11">
        <f>[3]Data!$BD48/10</f>
        <v>4.215</v>
      </c>
      <c r="BR47" s="21">
        <f>[3]Data!$CR48/10</f>
        <v>7.61423531724192</v>
      </c>
      <c r="BS47" s="22">
        <f>[3]Data!BP48</f>
        <v>0.910567595459236</v>
      </c>
      <c r="BT47" s="22">
        <f>[3]Data!BQ48</f>
        <v>0.910567595459236</v>
      </c>
      <c r="BU47" s="22">
        <f>[3]Data!BR48</f>
        <v>0.910567595459236</v>
      </c>
      <c r="BV47" s="22">
        <f>[3]Data!BS48</f>
        <v>0.910567595459236</v>
      </c>
      <c r="BW47" s="21">
        <f>[3]Data!$AZ48</f>
        <v>103.4</v>
      </c>
      <c r="BX47" s="10"/>
    </row>
    <row r="48" spans="1:76">
      <c r="A48" s="1">
        <v>1985</v>
      </c>
      <c r="B48" s="11">
        <f>[3]OECD!AB41</f>
        <v>38.8048972568147</v>
      </c>
      <c r="C48" s="11">
        <f>[3]OECD!EA41</f>
        <v>38.8048972568147</v>
      </c>
      <c r="D48" s="10">
        <f>[3]OECD!EH41</f>
        <v>1.0960002077562</v>
      </c>
      <c r="E48" s="10">
        <f>[3]OECD!EI41</f>
        <v>1</v>
      </c>
      <c r="F48" s="10">
        <f>[3]OECD!CG41</f>
        <v>1.08516753893485</v>
      </c>
      <c r="G48" s="10">
        <f>[3]OECD!CH41</f>
        <v>1</v>
      </c>
      <c r="H48" s="13">
        <f>+$BR$48</f>
        <v>9.43995411510001</v>
      </c>
      <c r="I48" s="12">
        <f t="shared" si="1"/>
        <v>9.43995411510001</v>
      </c>
      <c r="J48" s="11">
        <f>[3]OECD!Y41</f>
        <v>29.8491075970211</v>
      </c>
      <c r="K48" s="11">
        <f>[3]OECD!Z41</f>
        <v>5.00124171694421</v>
      </c>
      <c r="L48" s="11">
        <f>[3]OECD!AA41</f>
        <v>3.95454794284938</v>
      </c>
      <c r="M48" s="11">
        <f>[3]OECD!AV41</f>
        <v>29.3246370558179</v>
      </c>
      <c r="N48" s="11">
        <f>[3]OECD!AW41</f>
        <v>5.09065282367677</v>
      </c>
      <c r="O48" s="11">
        <f>[3]OECD!AX41</f>
        <v>3.89694171039406</v>
      </c>
      <c r="P48" s="14">
        <f>[3]OECD!BX41</f>
        <v>0.721004125771813</v>
      </c>
      <c r="Q48" s="14">
        <f>[3]OECD!BY41</f>
        <v>0.169581107529022</v>
      </c>
      <c r="R48" s="14">
        <f>[3]OECD!BZ41</f>
        <v>0.109414766699165</v>
      </c>
      <c r="S48" s="14">
        <f>[3]OECD!BR41</f>
        <v>0.150049792683101</v>
      </c>
      <c r="T48" s="10">
        <f>[3]OECD!DR$7</f>
        <v>0.05</v>
      </c>
      <c r="U48" s="10">
        <f>[3]OECD!DS$7</f>
        <v>0.125</v>
      </c>
      <c r="V48" s="10">
        <f>[3]OECD!DT$7</f>
        <v>0.08</v>
      </c>
      <c r="W48" s="16">
        <f>[3]OECD!BM41</f>
        <v>-0.00972397910768985</v>
      </c>
      <c r="X48" s="16">
        <f>[3]OECD!BN41</f>
        <v>-0.00972397910768985</v>
      </c>
      <c r="Y48" s="16">
        <f>[3]OECD!BO41</f>
        <v>-0.00972397910768985</v>
      </c>
      <c r="Z48" s="11">
        <f>[3]Final!AL45/10</f>
        <v>48.4719292012866</v>
      </c>
      <c r="AA48" s="11">
        <f>[3]Final!AP45/10</f>
        <v>48.4719292012866</v>
      </c>
      <c r="AB48" s="10">
        <f>[3]Final!AS45</f>
        <v>1.09268451913705</v>
      </c>
      <c r="AC48" s="10">
        <f>[3]Final!AT45</f>
        <v>1</v>
      </c>
      <c r="AD48" s="10">
        <f>[3]Final!AD45</f>
        <v>1.08516814028894</v>
      </c>
      <c r="AE48" s="10">
        <f>[3]Final!AF45</f>
        <v>1</v>
      </c>
      <c r="AF48" s="13">
        <f>+$BR$48</f>
        <v>9.43995411510001</v>
      </c>
      <c r="AG48" s="12">
        <f t="shared" si="3"/>
        <v>9.43995411510001</v>
      </c>
      <c r="AH48" s="11">
        <f>[3]Final!AI45/10</f>
        <v>37.8075290563705</v>
      </c>
      <c r="AI48" s="11">
        <f>[3]Final!AJ45/10</f>
        <v>5.90805400433364</v>
      </c>
      <c r="AJ48" s="11">
        <f>[3]Final!AK45/10</f>
        <v>4.75634614058243</v>
      </c>
      <c r="AK48" s="11">
        <f>[3]Final!M45/10</f>
        <v>42.8325166087649</v>
      </c>
      <c r="AL48" s="11">
        <f>[3]Final!N45/10</f>
        <v>8.02128175207886</v>
      </c>
      <c r="AM48" s="11">
        <f>[3]Final!O45/10</f>
        <v>5.67542773306065</v>
      </c>
      <c r="AN48" s="14">
        <f>[3]Final!X45</f>
        <v>0.697936730513017</v>
      </c>
      <c r="AO48" s="14">
        <f>[3]Final!Y45</f>
        <v>0.193413060261712</v>
      </c>
      <c r="AP48" s="14">
        <f>[3]Final!Z45</f>
        <v>0.108650209225271</v>
      </c>
      <c r="AQ48" s="14">
        <f>[3]Final!Q45</f>
        <v>0.219764663942428</v>
      </c>
      <c r="AR48" s="10">
        <f>[3]Final!D45</f>
        <v>0.0234875773234461</v>
      </c>
      <c r="AS48" s="10">
        <f>[3]Final!E45</f>
        <v>0.0972885212370956</v>
      </c>
      <c r="AT48" s="10">
        <f>[3]Final!F45</f>
        <v>0.0503859239535593</v>
      </c>
      <c r="AU48" s="11">
        <f>[3]Final!AL145/10</f>
        <v>38.6856276023579</v>
      </c>
      <c r="AV48" s="11">
        <f>[3]Final!AP145/10</f>
        <v>38.6856276023579</v>
      </c>
      <c r="AW48" s="10">
        <f>[3]Final!AS145</f>
        <v>1.0960167047852</v>
      </c>
      <c r="AX48" s="10">
        <f>[3]Final!AT145</f>
        <v>1</v>
      </c>
      <c r="AY48" s="10">
        <f>[3]Final!AD145</f>
        <v>1.08555403423318</v>
      </c>
      <c r="AZ48" s="10">
        <f>[3]Final!AF145</f>
        <v>1</v>
      </c>
      <c r="BA48" s="13">
        <f>+$BR$48</f>
        <v>9.43995411510001</v>
      </c>
      <c r="BB48" s="12">
        <f t="shared" si="5"/>
        <v>9.43995411510001</v>
      </c>
      <c r="BC48" s="11">
        <f>[3]Final!AI145/10</f>
        <v>29.8123646872232</v>
      </c>
      <c r="BD48" s="11">
        <f>[3]Final!AJ145/10</f>
        <v>4.93400525294073</v>
      </c>
      <c r="BE48" s="11">
        <f>[3]Final!AK145/10</f>
        <v>3.93925766219401</v>
      </c>
      <c r="BF48" s="11">
        <f>[3]Final!M145/10</f>
        <v>28.6217996579405</v>
      </c>
      <c r="BG48" s="11">
        <f>[3]Final!N145/10</f>
        <v>4.78618300043919</v>
      </c>
      <c r="BH48" s="11">
        <f>[3]Final!O145/10</f>
        <v>3.74990109435111</v>
      </c>
      <c r="BI48" s="14">
        <f>[3]Final!X145</f>
        <v>0.729434925515271</v>
      </c>
      <c r="BJ48" s="14">
        <f>[3]Final!Y145</f>
        <v>0.162975246580325</v>
      </c>
      <c r="BK48" s="14">
        <f>[3]Final!Z145</f>
        <v>0.107589827904404</v>
      </c>
      <c r="BL48" s="14">
        <f>[3]Final!Q145</f>
        <v>0.28072499687688</v>
      </c>
      <c r="BM48" s="10">
        <f>[3]Final!D145</f>
        <v>0.0492873959632992</v>
      </c>
      <c r="BN48" s="10">
        <f>[3]Final!E145</f>
        <v>0.130149117994267</v>
      </c>
      <c r="BO48" s="10">
        <f>[3]Final!F145</f>
        <v>0.0795526948100052</v>
      </c>
      <c r="BP48" s="11">
        <f>[3]Data!$BB49/10</f>
        <v>34.995</v>
      </c>
      <c r="BQ48" s="11">
        <f>[3]Data!$BD49/10</f>
        <v>5.814</v>
      </c>
      <c r="BR48" s="21">
        <f>[3]Data!$CR49/10</f>
        <v>9.43995411510001</v>
      </c>
      <c r="BS48" s="22">
        <f>[3]Data!BP49</f>
        <v>1</v>
      </c>
      <c r="BT48" s="22">
        <f>[3]Data!BQ49</f>
        <v>1</v>
      </c>
      <c r="BU48" s="22">
        <f>[3]Data!BR49</f>
        <v>1</v>
      </c>
      <c r="BV48" s="22">
        <f>[3]Data!BS49</f>
        <v>1</v>
      </c>
      <c r="BW48" s="21">
        <f>[3]Data!$AZ49</f>
        <v>110.9</v>
      </c>
      <c r="BX48" s="10"/>
    </row>
    <row r="49" spans="1:76">
      <c r="A49" s="1">
        <v>1986</v>
      </c>
      <c r="B49" s="11">
        <f>[3]OECD!AB42</f>
        <v>43.3127942412434</v>
      </c>
      <c r="C49" s="11">
        <f>[3]OECD!EA42</f>
        <v>45.5482951653742</v>
      </c>
      <c r="D49" s="10">
        <f>[3]OECD!EH42</f>
        <v>1.1161275500265</v>
      </c>
      <c r="E49" s="10">
        <f>[3]OECD!EI42</f>
        <v>1.1161275500265</v>
      </c>
      <c r="F49" s="10">
        <f>[3]OECD!CG42</f>
        <v>1.10737806376047</v>
      </c>
      <c r="G49" s="10">
        <f>[3]OECD!CH42</f>
        <v>1.10737806376047</v>
      </c>
      <c r="H49" s="12">
        <f t="shared" ref="H49:H93" si="6">+G49*H$48</f>
        <v>10.4535981099671</v>
      </c>
      <c r="I49" s="12">
        <f t="shared" si="1"/>
        <v>10.9931391080649</v>
      </c>
      <c r="J49" s="11">
        <f>[3]OECD!Y42</f>
        <v>33.1415903374604</v>
      </c>
      <c r="K49" s="11">
        <f>[3]OECD!Z42</f>
        <v>5.64129171661823</v>
      </c>
      <c r="L49" s="11">
        <f>[3]OECD!AA42</f>
        <v>4.52991218716473</v>
      </c>
      <c r="M49" s="11">
        <f>[3]OECD!AV42</f>
        <v>32.3029220176828</v>
      </c>
      <c r="N49" s="11">
        <f>[3]OECD!AW42</f>
        <v>5.6760178312333</v>
      </c>
      <c r="O49" s="11">
        <f>[3]OECD!AX42</f>
        <v>4.41898965104902</v>
      </c>
      <c r="P49" s="14">
        <f>[3]OECD!BX42</f>
        <v>0.717992543984272</v>
      </c>
      <c r="Q49" s="14">
        <f>[3]OECD!BY42</f>
        <v>0.170102776640011</v>
      </c>
      <c r="R49" s="14">
        <f>[3]OECD!BZ42</f>
        <v>0.111904679375717</v>
      </c>
      <c r="S49" s="14">
        <f>[3]OECD!BR42</f>
        <v>0.163790854656941</v>
      </c>
      <c r="T49" s="10">
        <f>[3]OECD!DR$7</f>
        <v>0.05</v>
      </c>
      <c r="U49" s="10">
        <f>[3]OECD!DS$7</f>
        <v>0.125</v>
      </c>
      <c r="V49" s="10">
        <f>[3]OECD!DT$7</f>
        <v>0.08</v>
      </c>
      <c r="W49" s="16">
        <f>[3]OECD!BM42</f>
        <v>-0.00131723996226929</v>
      </c>
      <c r="X49" s="16">
        <f>[3]OECD!BN42</f>
        <v>-0.00131723996226929</v>
      </c>
      <c r="Y49" s="16">
        <f>[3]OECD!BO42</f>
        <v>-0.00131723996226929</v>
      </c>
      <c r="Z49" s="11">
        <f>[3]Final!AL46/10</f>
        <v>53.786756986443</v>
      </c>
      <c r="AA49" s="11">
        <f>[3]Final!AP46/10</f>
        <v>56.5628499874967</v>
      </c>
      <c r="AB49" s="10">
        <f>[3]Final!AS46</f>
        <v>1.1096475397768</v>
      </c>
      <c r="AC49" s="10">
        <f>[3]Final!AT46</f>
        <v>1.1096475397768</v>
      </c>
      <c r="AD49" s="10">
        <f>[3]Final!AD46</f>
        <v>1.10002506991404</v>
      </c>
      <c r="AE49" s="10">
        <f>[3]Final!AF46</f>
        <v>1.10002506991404</v>
      </c>
      <c r="AF49" s="12">
        <f t="shared" ref="AF49:AF93" si="7">+AE49*AF$48</f>
        <v>10.3841861854482</v>
      </c>
      <c r="AG49" s="12">
        <f t="shared" si="3"/>
        <v>10.9201446296118</v>
      </c>
      <c r="AH49" s="11">
        <f>[3]Final!AI46/10</f>
        <v>41.7422657037394</v>
      </c>
      <c r="AI49" s="11">
        <f>[3]Final!AJ46/10</f>
        <v>6.62768296776106</v>
      </c>
      <c r="AJ49" s="11">
        <f>[3]Final!AK46/10</f>
        <v>5.41680831494257</v>
      </c>
      <c r="AK49" s="11">
        <f>[3]Final!M46/10</f>
        <v>46.9621406144843</v>
      </c>
      <c r="AL49" s="11">
        <f>[3]Final!N46/10</f>
        <v>8.8213820584808</v>
      </c>
      <c r="AM49" s="11">
        <f>[3]Final!O46/10</f>
        <v>6.37764775738177</v>
      </c>
      <c r="AN49" s="14">
        <f>[3]Final!X46</f>
        <v>0.696148431989629</v>
      </c>
      <c r="AO49" s="14">
        <f>[3]Final!Y46</f>
        <v>0.192881182024033</v>
      </c>
      <c r="AP49" s="14">
        <f>[3]Final!Z46</f>
        <v>0.110970385986338</v>
      </c>
      <c r="AQ49" s="14">
        <f>[3]Final!Q46</f>
        <v>0.176790410275523</v>
      </c>
      <c r="AR49" s="10">
        <f>[3]Final!D46</f>
        <v>0.0233071247464031</v>
      </c>
      <c r="AS49" s="10">
        <f>[3]Final!E46</f>
        <v>0.0950442663318223</v>
      </c>
      <c r="AT49" s="10">
        <f>[3]Final!F46</f>
        <v>0.0495533949943709</v>
      </c>
      <c r="AU49" s="11">
        <f>[3]Final!AL146/10</f>
        <v>43.1818116485425</v>
      </c>
      <c r="AV49" s="11">
        <f>[3]Final!AP146/10</f>
        <v>45.4105521751474</v>
      </c>
      <c r="AW49" s="10">
        <f>[3]Final!AS146</f>
        <v>1.11622362941607</v>
      </c>
      <c r="AX49" s="10">
        <f>[3]Final!AT146</f>
        <v>1.11622362941607</v>
      </c>
      <c r="AY49" s="10">
        <f>[3]Final!AD146</f>
        <v>1.10761050701739</v>
      </c>
      <c r="AZ49" s="10">
        <f>[3]Final!AF146</f>
        <v>1.10761050701739</v>
      </c>
      <c r="BA49" s="12">
        <f t="shared" ref="BA49:BA93" si="8">+AZ49*BA$48</f>
        <v>10.4557923636468</v>
      </c>
      <c r="BB49" s="12">
        <f t="shared" si="5"/>
        <v>10.995446613642</v>
      </c>
      <c r="BC49" s="11">
        <f>[3]Final!AI146/10</f>
        <v>33.1013696143302</v>
      </c>
      <c r="BD49" s="11">
        <f>[3]Final!AJ146/10</f>
        <v>5.56765406051191</v>
      </c>
      <c r="BE49" s="11">
        <f>[3]Final!AK146/10</f>
        <v>4.51278797370033</v>
      </c>
      <c r="BF49" s="11">
        <f>[3]Final!M146/10</f>
        <v>31.5356913699996</v>
      </c>
      <c r="BG49" s="11">
        <f>[3]Final!N146/10</f>
        <v>5.34055180386</v>
      </c>
      <c r="BH49" s="11">
        <f>[3]Final!O146/10</f>
        <v>4.25416335874655</v>
      </c>
      <c r="BI49" s="14">
        <f>[3]Final!X146</f>
        <v>0.725141902437544</v>
      </c>
      <c r="BJ49" s="14">
        <f>[3]Final!Y146</f>
        <v>0.164573972470328</v>
      </c>
      <c r="BK49" s="14">
        <f>[3]Final!Z146</f>
        <v>0.110284125092128</v>
      </c>
      <c r="BL49" s="14">
        <f>[3]Final!Q146</f>
        <v>0.234438911002486</v>
      </c>
      <c r="BM49" s="10">
        <f>[3]Final!D146</f>
        <v>0.048899001252071</v>
      </c>
      <c r="BN49" s="10">
        <f>[3]Final!E146</f>
        <v>0.128582597486522</v>
      </c>
      <c r="BO49" s="10">
        <f>[3]Final!F146</f>
        <v>0.0787435853321481</v>
      </c>
      <c r="BP49" s="11">
        <f>[3]Data!$BB50/10</f>
        <v>39.768</v>
      </c>
      <c r="BQ49" s="11">
        <f>[3]Data!$BD50/10</f>
        <v>7.557</v>
      </c>
      <c r="BR49" s="21">
        <f>[3]Data!$CR50/10</f>
        <v>10.713464385197</v>
      </c>
      <c r="BS49" s="22">
        <f>[3]Data!BP50</f>
        <v>1.05161294631973</v>
      </c>
      <c r="BT49" s="22">
        <f>[3]Data!BQ50</f>
        <v>1.05161294631973</v>
      </c>
      <c r="BU49" s="22">
        <f>[3]Data!BR50</f>
        <v>1.05161294631973</v>
      </c>
      <c r="BV49" s="22">
        <f>[3]Data!BS50</f>
        <v>1.05161294631973</v>
      </c>
      <c r="BW49" s="21">
        <f>[3]Data!$AZ50</f>
        <v>105.3</v>
      </c>
      <c r="BX49" s="10"/>
    </row>
    <row r="50" spans="1:76">
      <c r="A50" s="1">
        <v>1987</v>
      </c>
      <c r="B50" s="11">
        <f>[3]OECD!AB43</f>
        <v>48.4809008609175</v>
      </c>
      <c r="C50" s="11">
        <f>[3]OECD!EA43</f>
        <v>54.4643203063681</v>
      </c>
      <c r="D50" s="10">
        <f>[3]OECD!EH43</f>
        <v>1.11926883793328</v>
      </c>
      <c r="E50" s="10">
        <f>[3]OECD!EI43</f>
        <v>1.24924678590347</v>
      </c>
      <c r="F50" s="10">
        <f>[3]OECD!CG43</f>
        <v>1.11880830092475</v>
      </c>
      <c r="G50" s="10">
        <f>[3]OECD!CH43</f>
        <v>1.23894376999719</v>
      </c>
      <c r="H50" s="12">
        <f t="shared" si="6"/>
        <v>11.6955723399625</v>
      </c>
      <c r="I50" s="12">
        <f t="shared" si="1"/>
        <v>13.1390173610309</v>
      </c>
      <c r="J50" s="11">
        <f>[3]OECD!Y43</f>
        <v>36.9101444414526</v>
      </c>
      <c r="K50" s="11">
        <f>[3]OECD!Z43</f>
        <v>6.37207276908407</v>
      </c>
      <c r="L50" s="11">
        <f>[3]OECD!AA43</f>
        <v>5.19868365038093</v>
      </c>
      <c r="M50" s="11">
        <f>[3]OECD!AV43</f>
        <v>35.9239665532887</v>
      </c>
      <c r="N50" s="11">
        <f>[3]OECD!AW43</f>
        <v>6.4071277257079</v>
      </c>
      <c r="O50" s="11">
        <f>[3]OECD!AX43</f>
        <v>5.0669769987217</v>
      </c>
      <c r="P50" s="14">
        <f>[3]OECD!BX43</f>
        <v>0.713290388417539</v>
      </c>
      <c r="Q50" s="14">
        <f>[3]OECD!BY43</f>
        <v>0.171951085876128</v>
      </c>
      <c r="R50" s="14">
        <f>[3]OECD!BZ43</f>
        <v>0.114758525706332</v>
      </c>
      <c r="S50" s="14">
        <f>[3]OECD!BR43</f>
        <v>0.131803096724195</v>
      </c>
      <c r="T50" s="10">
        <f>[3]OECD!DR$7</f>
        <v>0.05</v>
      </c>
      <c r="U50" s="10">
        <f>[3]OECD!DS$7</f>
        <v>0.125</v>
      </c>
      <c r="V50" s="10">
        <f>[3]OECD!DT$7</f>
        <v>0.08</v>
      </c>
      <c r="W50" s="16">
        <f>[3]OECD!BM43</f>
        <v>-0.0270665323031871</v>
      </c>
      <c r="X50" s="16">
        <f>[3]OECD!BN43</f>
        <v>-0.0270665323031871</v>
      </c>
      <c r="Y50" s="16">
        <f>[3]OECD!BO43</f>
        <v>-0.0270665323031871</v>
      </c>
      <c r="Z50" s="11">
        <f>[3]Final!AL47/10</f>
        <v>59.8865741157241</v>
      </c>
      <c r="AA50" s="11">
        <f>[3]Final!AP47/10</f>
        <v>67.277659795287</v>
      </c>
      <c r="AB50" s="10">
        <f>[3]Final!AS47</f>
        <v>1.11340741608234</v>
      </c>
      <c r="AC50" s="10">
        <f>[3]Final!AT47</f>
        <v>1.23548980002501</v>
      </c>
      <c r="AD50" s="10">
        <f>[3]Final!AD47</f>
        <v>1.10865798479455</v>
      </c>
      <c r="AE50" s="10">
        <f>[3]Final!AF47</f>
        <v>1.21955157723438</v>
      </c>
      <c r="AF50" s="12">
        <f t="shared" si="7"/>
        <v>11.5125109300904</v>
      </c>
      <c r="AG50" s="12">
        <f t="shared" si="3"/>
        <v>12.933362864395</v>
      </c>
      <c r="AH50" s="11">
        <f>[3]Final!AI47/10</f>
        <v>46.2360560557599</v>
      </c>
      <c r="AI50" s="11">
        <f>[3]Final!AJ47/10</f>
        <v>7.46261869578728</v>
      </c>
      <c r="AJ50" s="11">
        <f>[3]Final!AK47/10</f>
        <v>6.18789936417693</v>
      </c>
      <c r="AK50" s="11">
        <f>[3]Final!M47/10</f>
        <v>51.8450570915481</v>
      </c>
      <c r="AL50" s="11">
        <f>[3]Final!N47/10</f>
        <v>9.80092595344498</v>
      </c>
      <c r="AM50" s="11">
        <f>[3]Final!O47/10</f>
        <v>7.23212422644735</v>
      </c>
      <c r="AN50" s="14">
        <f>[3]Final!X47</f>
        <v>0.695334250038942</v>
      </c>
      <c r="AO50" s="14">
        <f>[3]Final!Y47</f>
        <v>0.191404196238497</v>
      </c>
      <c r="AP50" s="14">
        <f>[3]Final!Z47</f>
        <v>0.113261553722561</v>
      </c>
      <c r="AQ50" s="14">
        <f>[3]Final!Q47</f>
        <v>0.194660866309872</v>
      </c>
      <c r="AR50" s="10">
        <f>[3]Final!D47</f>
        <v>0.023162920261722</v>
      </c>
      <c r="AS50" s="10">
        <f>[3]Final!E47</f>
        <v>0.0933635119996714</v>
      </c>
      <c r="AT50" s="10">
        <f>[3]Final!F47</f>
        <v>0.0489727702479974</v>
      </c>
      <c r="AU50" s="11">
        <f>[3]Final!AL147/10</f>
        <v>48.3368625114858</v>
      </c>
      <c r="AV50" s="11">
        <f>[3]Final!AP147/10</f>
        <v>54.3025050211621</v>
      </c>
      <c r="AW50" s="10">
        <f>[3]Final!AS147</f>
        <v>1.11938014330896</v>
      </c>
      <c r="AX50" s="10">
        <f>[3]Final!AT147</f>
        <v>1.2494785662606</v>
      </c>
      <c r="AY50" s="10">
        <f>[3]Final!AD147</f>
        <v>1.11870324751571</v>
      </c>
      <c r="AZ50" s="10">
        <f>[3]Final!AF147</f>
        <v>1.23908747118288</v>
      </c>
      <c r="BA50" s="12">
        <f t="shared" si="8"/>
        <v>11.6969288725617</v>
      </c>
      <c r="BB50" s="12">
        <f t="shared" si="5"/>
        <v>13.1405413142718</v>
      </c>
      <c r="BC50" s="11">
        <f>[3]Final!AI147/10</f>
        <v>36.8660536883209</v>
      </c>
      <c r="BD50" s="11">
        <f>[3]Final!AJ147/10</f>
        <v>6.29133743461963</v>
      </c>
      <c r="BE50" s="11">
        <f>[3]Final!AK147/10</f>
        <v>5.17947138854532</v>
      </c>
      <c r="BF50" s="11">
        <f>[3]Final!M147/10</f>
        <v>35.0724067169565</v>
      </c>
      <c r="BG50" s="11">
        <f>[3]Final!N147/10</f>
        <v>6.0286659917885</v>
      </c>
      <c r="BH50" s="11">
        <f>[3]Final!O147/10</f>
        <v>4.87818147314746</v>
      </c>
      <c r="BI50" s="14">
        <f>[3]Final!X147</f>
        <v>0.721213606000498</v>
      </c>
      <c r="BJ50" s="14">
        <f>[3]Final!Y147</f>
        <v>0.165789494296197</v>
      </c>
      <c r="BK50" s="14">
        <f>[3]Final!Z147</f>
        <v>0.112996899703305</v>
      </c>
      <c r="BL50" s="14">
        <f>[3]Final!Q147</f>
        <v>0.251067017229318</v>
      </c>
      <c r="BM50" s="10">
        <f>[3]Final!D147</f>
        <v>0.0488272591605382</v>
      </c>
      <c r="BN50" s="10">
        <f>[3]Final!E147</f>
        <v>0.128428756598788</v>
      </c>
      <c r="BO50" s="10">
        <f>[3]Final!F147</f>
        <v>0.0786655968734605</v>
      </c>
      <c r="BP50" s="11">
        <f>[3]Data!$BB51/10</f>
        <v>46.944</v>
      </c>
      <c r="BQ50" s="11">
        <f>[3]Data!$BD51/10</f>
        <v>9.179</v>
      </c>
      <c r="BR50" s="21">
        <f>[3]Data!$CR51/10</f>
        <v>12.8918094865526</v>
      </c>
      <c r="BS50" s="22">
        <f>[3]Data!BP51</f>
        <v>1.12341807473041</v>
      </c>
      <c r="BT50" s="22">
        <f>[3]Data!BQ51</f>
        <v>1.12341807473041</v>
      </c>
      <c r="BU50" s="22">
        <f>[3]Data!BR51</f>
        <v>1.12341807473041</v>
      </c>
      <c r="BV50" s="22">
        <f>[3]Data!BS51</f>
        <v>1.12341807473041</v>
      </c>
      <c r="BW50" s="21">
        <f>[3]Data!$AZ51</f>
        <v>109.8</v>
      </c>
      <c r="BX50" s="10"/>
    </row>
    <row r="51" spans="1:76">
      <c r="A51" s="1">
        <v>1988</v>
      </c>
      <c r="B51" s="11">
        <f>[3]OECD!AB44</f>
        <v>54.0811428201342</v>
      </c>
      <c r="C51" s="11">
        <f>[3]OECD!EA44</f>
        <v>69.2248882755675</v>
      </c>
      <c r="D51" s="10">
        <f>[3]OECD!EH44</f>
        <v>1.115471811218</v>
      </c>
      <c r="E51" s="10">
        <f>[3]OECD!EI44</f>
        <v>1.39349957493001</v>
      </c>
      <c r="F51" s="10">
        <f>[3]OECD!CG44</f>
        <v>1.11821509292964</v>
      </c>
      <c r="G51" s="10">
        <f>[3]OECD!CH44</f>
        <v>1.38540562290201</v>
      </c>
      <c r="H51" s="12">
        <f t="shared" si="6"/>
        <v>13.0781655109965</v>
      </c>
      <c r="I51" s="12">
        <f t="shared" si="1"/>
        <v>16.7402998372117</v>
      </c>
      <c r="J51" s="11">
        <f>[3]OECD!Y44</f>
        <v>41.0002767004392</v>
      </c>
      <c r="K51" s="11">
        <f>[3]OECD!Z44</f>
        <v>7.14794500881205</v>
      </c>
      <c r="L51" s="11">
        <f>[3]OECD!AA44</f>
        <v>5.93292111088297</v>
      </c>
      <c r="M51" s="11">
        <f>[3]OECD!AV44</f>
        <v>39.9540621240471</v>
      </c>
      <c r="N51" s="11">
        <f>[3]OECD!AW44</f>
        <v>7.21067614821126</v>
      </c>
      <c r="O51" s="11">
        <f>[3]OECD!AX44</f>
        <v>5.79771081315828</v>
      </c>
      <c r="P51" s="14">
        <f>[3]OECD!BX44</f>
        <v>0.699795118301633</v>
      </c>
      <c r="Q51" s="14">
        <f>[3]OECD!BY44</f>
        <v>0.181048333111984</v>
      </c>
      <c r="R51" s="14">
        <f>[3]OECD!BZ44</f>
        <v>0.119156548586383</v>
      </c>
      <c r="S51" s="14">
        <f>[3]OECD!BR44</f>
        <v>0.0187405371847638</v>
      </c>
      <c r="T51" s="10">
        <f>[3]OECD!DR$7</f>
        <v>0.05</v>
      </c>
      <c r="U51" s="10">
        <f>[3]OECD!DS$7</f>
        <v>0.125</v>
      </c>
      <c r="V51" s="10">
        <f>[3]OECD!DT$7</f>
        <v>0.08</v>
      </c>
      <c r="W51" s="16">
        <f>[3]OECD!BM44</f>
        <v>-0.0928369411126218</v>
      </c>
      <c r="X51" s="16">
        <f>[3]OECD!BN44</f>
        <v>-0.0928369411126218</v>
      </c>
      <c r="Y51" s="16">
        <f>[3]OECD!BO44</f>
        <v>-0.0928369411126218</v>
      </c>
      <c r="Z51" s="11">
        <f>[3]Final!AL48/10</f>
        <v>66.5557172247081</v>
      </c>
      <c r="AA51" s="11">
        <f>[3]Final!AP48/10</f>
        <v>85.1925800514961</v>
      </c>
      <c r="AB51" s="10">
        <f>[3]Final!AS48</f>
        <v>1.11136290909038</v>
      </c>
      <c r="AC51" s="10">
        <f>[3]Final!AT48</f>
        <v>1.3730775383073</v>
      </c>
      <c r="AD51" s="10">
        <f>[3]Final!AD48</f>
        <v>1.1095967169854</v>
      </c>
      <c r="AE51" s="10">
        <f>[3]Final!AF48</f>
        <v>1.35321042629364</v>
      </c>
      <c r="AF51" s="12">
        <f t="shared" si="7"/>
        <v>12.7742443322869</v>
      </c>
      <c r="AG51" s="12">
        <f t="shared" si="3"/>
        <v>16.3512749656271</v>
      </c>
      <c r="AH51" s="11">
        <f>[3]Final!AI48/10</f>
        <v>51.1444123134974</v>
      </c>
      <c r="AI51" s="11">
        <f>[3]Final!AJ48/10</f>
        <v>8.36776974860092</v>
      </c>
      <c r="AJ51" s="11">
        <f>[3]Final!AK48/10</f>
        <v>7.04353516260977</v>
      </c>
      <c r="AK51" s="11">
        <f>[3]Final!M48/10</f>
        <v>57.2754761194818</v>
      </c>
      <c r="AL51" s="11">
        <f>[3]Final!N48/10</f>
        <v>10.9025654407676</v>
      </c>
      <c r="AM51" s="11">
        <f>[3]Final!O48/10</f>
        <v>8.20358840076506</v>
      </c>
      <c r="AN51" s="14">
        <f>[3]Final!X48</f>
        <v>0.685618527677313</v>
      </c>
      <c r="AO51" s="14">
        <f>[3]Final!Y48</f>
        <v>0.197553112355184</v>
      </c>
      <c r="AP51" s="14">
        <f>[3]Final!Z48</f>
        <v>0.116828359967503</v>
      </c>
      <c r="AQ51" s="14">
        <f>[3]Final!Q48</f>
        <v>0.233995615573142</v>
      </c>
      <c r="AR51" s="10">
        <f>[3]Final!D48</f>
        <v>0.0230617393787172</v>
      </c>
      <c r="AS51" s="10">
        <f>[3]Final!E48</f>
        <v>0.0922654098566495</v>
      </c>
      <c r="AT51" s="10">
        <f>[3]Final!F48</f>
        <v>0.048614583333038</v>
      </c>
      <c r="AU51" s="11">
        <f>[3]Final!AL148/10</f>
        <v>53.9225813833245</v>
      </c>
      <c r="AV51" s="11">
        <f>[3]Final!AP148/10</f>
        <v>69.0219266298702</v>
      </c>
      <c r="AW51" s="10">
        <f>[3]Final!AS148</f>
        <v>1.11555815958289</v>
      </c>
      <c r="AX51" s="10">
        <f>[3]Final!AT148</f>
        <v>1.39386600981595</v>
      </c>
      <c r="AY51" s="10">
        <f>[3]Final!AD148</f>
        <v>1.11795538590614</v>
      </c>
      <c r="AZ51" s="10">
        <f>[3]Final!AF148</f>
        <v>1.38524451201771</v>
      </c>
      <c r="BA51" s="12">
        <f t="shared" si="8"/>
        <v>13.0766446316413</v>
      </c>
      <c r="BB51" s="12">
        <f t="shared" si="5"/>
        <v>16.7383530827987</v>
      </c>
      <c r="BC51" s="11">
        <f>[3]Final!AI148/10</f>
        <v>40.9518808277556</v>
      </c>
      <c r="BD51" s="11">
        <f>[3]Final!AJ148/10</f>
        <v>7.05936700599363</v>
      </c>
      <c r="BE51" s="11">
        <f>[3]Final!AK148/10</f>
        <v>5.91133354957525</v>
      </c>
      <c r="BF51" s="11">
        <f>[3]Final!M148/10</f>
        <v>39.0059614687401</v>
      </c>
      <c r="BG51" s="11">
        <f>[3]Final!N148/10</f>
        <v>6.7827562129493</v>
      </c>
      <c r="BH51" s="11">
        <f>[3]Final!O148/10</f>
        <v>5.58105374470542</v>
      </c>
      <c r="BI51" s="14">
        <f>[3]Final!X148</f>
        <v>0.711461718415927</v>
      </c>
      <c r="BJ51" s="14">
        <f>[3]Final!Y148</f>
        <v>0.171874416433408</v>
      </c>
      <c r="BK51" s="14">
        <f>[3]Final!Z148</f>
        <v>0.116663865150665</v>
      </c>
      <c r="BL51" s="14">
        <f>[3]Final!Q148</f>
        <v>0.278724036022901</v>
      </c>
      <c r="BM51" s="10">
        <f>[3]Final!D148</f>
        <v>0.0488868443961033</v>
      </c>
      <c r="BN51" s="10">
        <f>[3]Final!E148</f>
        <v>0.128790185594326</v>
      </c>
      <c r="BO51" s="10">
        <f>[3]Final!F148</f>
        <v>0.0788641278004492</v>
      </c>
      <c r="BP51" s="11">
        <f>[3]Data!$BB52/10</f>
        <v>58.407</v>
      </c>
      <c r="BQ51" s="11">
        <f>[3]Data!$BD52/10</f>
        <v>11.473</v>
      </c>
      <c r="BR51" s="21">
        <f>[3]Data!$CR52/10</f>
        <v>14.4051449649278</v>
      </c>
      <c r="BS51" s="22">
        <f>[3]Data!BP52</f>
        <v>1.28001896161476</v>
      </c>
      <c r="BT51" s="22">
        <f>[3]Data!BQ52</f>
        <v>1.28001896161476</v>
      </c>
      <c r="BU51" s="22">
        <f>[3]Data!BR52</f>
        <v>1.28001896161476</v>
      </c>
      <c r="BV51" s="22">
        <f>[3]Data!BS52</f>
        <v>1.28001896161476</v>
      </c>
      <c r="BW51" s="21">
        <f>[3]Data!$AZ52</f>
        <v>125.6</v>
      </c>
      <c r="BX51" s="10"/>
    </row>
    <row r="52" spans="1:76">
      <c r="A52" s="1">
        <v>1989</v>
      </c>
      <c r="B52" s="11">
        <f>[3]OECD!AB45</f>
        <v>56.6023692656152</v>
      </c>
      <c r="C52" s="11">
        <f>[3]OECD!EA45</f>
        <v>76.5809991783049</v>
      </c>
      <c r="D52" s="10">
        <f>[3]OECD!EH45</f>
        <v>1.04662023378923</v>
      </c>
      <c r="E52" s="10">
        <f>[3]OECD!EI45</f>
        <v>1.45846485089844</v>
      </c>
      <c r="F52" s="10">
        <f>[3]OECD!CG45</f>
        <v>1.07900236486399</v>
      </c>
      <c r="G52" s="10">
        <f>[3]OECD!CH45</f>
        <v>1.49485594340713</v>
      </c>
      <c r="H52" s="12">
        <f t="shared" si="6"/>
        <v>14.1113715144478</v>
      </c>
      <c r="I52" s="12">
        <f t="shared" si="1"/>
        <v>19.092185439827</v>
      </c>
      <c r="J52" s="11">
        <f>[3]OECD!Y45</f>
        <v>43.0109430571175</v>
      </c>
      <c r="K52" s="11">
        <f>[3]OECD!Z45</f>
        <v>7.33115202185458</v>
      </c>
      <c r="L52" s="11">
        <f>[3]OECD!AA45</f>
        <v>6.26027418664305</v>
      </c>
      <c r="M52" s="11">
        <f>[3]OECD!AV45</f>
        <v>43.0826767987471</v>
      </c>
      <c r="N52" s="11">
        <f>[3]OECD!AW45</f>
        <v>7.7221850830222</v>
      </c>
      <c r="O52" s="11">
        <f>[3]OECD!AX45</f>
        <v>6.3506225507948</v>
      </c>
      <c r="P52" s="14">
        <f>[3]OECD!BX45</f>
        <v>0.697926623664982</v>
      </c>
      <c r="Q52" s="14">
        <f>[3]OECD!BY45</f>
        <v>0.180853759188311</v>
      </c>
      <c r="R52" s="14">
        <f>[3]OECD!BZ45</f>
        <v>0.121219617146707</v>
      </c>
      <c r="S52" s="14">
        <f>[3]OECD!BR45</f>
        <v>-1.62939850110056e-5</v>
      </c>
      <c r="T52" s="10">
        <f>[3]OECD!DR$7</f>
        <v>0.05</v>
      </c>
      <c r="U52" s="10">
        <f>[3]OECD!DS$7</f>
        <v>0.125</v>
      </c>
      <c r="V52" s="10">
        <f>[3]OECD!DT$7</f>
        <v>0.08</v>
      </c>
      <c r="W52" s="16">
        <f>[3]OECD!BM45</f>
        <v>-0.105763199390196</v>
      </c>
      <c r="X52" s="16">
        <f>[3]OECD!BN45</f>
        <v>-0.105763199390196</v>
      </c>
      <c r="Y52" s="16">
        <f>[3]OECD!BO45</f>
        <v>-0.105763199390196</v>
      </c>
      <c r="Z52" s="11">
        <f>[3]Final!AL49/10</f>
        <v>70.2127297218038</v>
      </c>
      <c r="AA52" s="11">
        <f>[3]Final!AP49/10</f>
        <v>94.9953344161232</v>
      </c>
      <c r="AB52" s="10">
        <f>[3]Final!AS49</f>
        <v>1.05494663192869</v>
      </c>
      <c r="AC52" s="10">
        <f>[3]Final!AT49</f>
        <v>1.44852352441421</v>
      </c>
      <c r="AD52" s="10">
        <f>[3]Final!AD49</f>
        <v>1.08363059854843</v>
      </c>
      <c r="AE52" s="10">
        <f>[3]Final!AF49</f>
        <v>1.46638022420654</v>
      </c>
      <c r="AF52" s="12">
        <f t="shared" si="7"/>
        <v>13.8425620317998</v>
      </c>
      <c r="AG52" s="12">
        <f t="shared" si="3"/>
        <v>18.7284957385498</v>
      </c>
      <c r="AH52" s="11">
        <f>[3]Final!AI49/10</f>
        <v>54.0298383318722</v>
      </c>
      <c r="AI52" s="11">
        <f>[3]Final!AJ49/10</f>
        <v>8.68178252508116</v>
      </c>
      <c r="AJ52" s="11">
        <f>[3]Final!AK49/10</f>
        <v>7.50110886485044</v>
      </c>
      <c r="AK52" s="11">
        <f>[3]Final!M49/10</f>
        <v>61.9595254979624</v>
      </c>
      <c r="AL52" s="11">
        <f>[3]Final!N49/10</f>
        <v>11.7690337914189</v>
      </c>
      <c r="AM52" s="11">
        <f>[3]Final!O49/10</f>
        <v>9.0360435957986</v>
      </c>
      <c r="AN52" s="14">
        <f>[3]Final!X49</f>
        <v>0.67404182294723</v>
      </c>
      <c r="AO52" s="14">
        <f>[3]Final!Y49</f>
        <v>0.205688500791139</v>
      </c>
      <c r="AP52" s="14">
        <f>[3]Final!Z49</f>
        <v>0.120269676261631</v>
      </c>
      <c r="AQ52" s="14">
        <f>[3]Final!Q49</f>
        <v>0.149665420192472</v>
      </c>
      <c r="AR52" s="10">
        <f>[3]Final!D49</f>
        <v>0.0236790302866063</v>
      </c>
      <c r="AS52" s="10">
        <f>[3]Final!E49</f>
        <v>0.0961170554007025</v>
      </c>
      <c r="AT52" s="10">
        <f>[3]Final!F49</f>
        <v>0.0503697765744295</v>
      </c>
      <c r="AU52" s="11">
        <f>[3]Final!AL149/10</f>
        <v>56.428246819152</v>
      </c>
      <c r="AV52" s="11">
        <f>[3]Final!AP149/10</f>
        <v>76.3454176805245</v>
      </c>
      <c r="AW52" s="10">
        <f>[3]Final!AS149</f>
        <v>1.0464678316866</v>
      </c>
      <c r="AX52" s="10">
        <f>[3]Final!AT149</f>
        <v>1.45863594095376</v>
      </c>
      <c r="AY52" s="10">
        <f>[3]Final!AD149</f>
        <v>1.07768171435185</v>
      </c>
      <c r="AZ52" s="10">
        <f>[3]Final!AF149</f>
        <v>1.49285268050774</v>
      </c>
      <c r="BA52" s="12">
        <f t="shared" si="8"/>
        <v>14.0924608045971</v>
      </c>
      <c r="BB52" s="12">
        <f t="shared" si="5"/>
        <v>19.0665999197449</v>
      </c>
      <c r="BC52" s="11">
        <f>[3]Final!AI149/10</f>
        <v>42.9578508433933</v>
      </c>
      <c r="BD52" s="11">
        <f>[3]Final!AJ149/10</f>
        <v>7.23433389477235</v>
      </c>
      <c r="BE52" s="11">
        <f>[3]Final!AK149/10</f>
        <v>6.23606208098635</v>
      </c>
      <c r="BF52" s="11">
        <f>[3]Final!M149/10</f>
        <v>42.0297852920757</v>
      </c>
      <c r="BG52" s="11">
        <f>[3]Final!N149/10</f>
        <v>7.2417512591318</v>
      </c>
      <c r="BH52" s="11">
        <f>[3]Final!O149/10</f>
        <v>6.10337587479599</v>
      </c>
      <c r="BI52" s="14">
        <f>[3]Final!X149</f>
        <v>0.703440760806581</v>
      </c>
      <c r="BJ52" s="14">
        <f>[3]Final!Y149</f>
        <v>0.176820639175666</v>
      </c>
      <c r="BK52" s="14">
        <f>[3]Final!Z149</f>
        <v>0.119738600017753</v>
      </c>
      <c r="BL52" s="14">
        <f>[3]Final!Q149</f>
        <v>0.187399897029189</v>
      </c>
      <c r="BM52" s="10">
        <f>[3]Final!D149</f>
        <v>0.0502546132684371</v>
      </c>
      <c r="BN52" s="10">
        <f>[3]Final!E149</f>
        <v>0.134568472205169</v>
      </c>
      <c r="BO52" s="10">
        <f>[3]Final!F149</f>
        <v>0.0818905170892373</v>
      </c>
      <c r="BP52" s="11">
        <f>[3]Data!$BB53/10</f>
        <v>64.08</v>
      </c>
      <c r="BQ52" s="11">
        <f>[3]Data!$BD53/10</f>
        <v>8.319</v>
      </c>
      <c r="BR52" s="21">
        <f>[3]Data!$CR53/10</f>
        <v>14.8531213488131</v>
      </c>
      <c r="BS52" s="22">
        <f>[3]Data!BP53</f>
        <v>1.35296455204794</v>
      </c>
      <c r="BT52" s="22">
        <f>[3]Data!BQ53</f>
        <v>1.35296455204794</v>
      </c>
      <c r="BU52" s="22">
        <f>[3]Data!BR53</f>
        <v>1.35296455204794</v>
      </c>
      <c r="BV52" s="22">
        <f>[3]Data!BS53</f>
        <v>1.35296455204794</v>
      </c>
      <c r="BW52" s="21">
        <f>[3]Data!$AZ53</f>
        <v>118.2</v>
      </c>
      <c r="BX52" s="10"/>
    </row>
    <row r="53" spans="1:76">
      <c r="A53" s="1">
        <v>1990</v>
      </c>
      <c r="B53" s="11">
        <f>[3]OECD!AB46</f>
        <v>58.4333764748944</v>
      </c>
      <c r="C53" s="11">
        <f>[3]OECD!EA46</f>
        <v>128.404867099552</v>
      </c>
      <c r="D53" s="10">
        <f>[3]OECD!EH46</f>
        <v>1.03231304014999</v>
      </c>
      <c r="E53" s="10">
        <f>[3]OECD!EI46</f>
        <v>1.50559228418287</v>
      </c>
      <c r="F53" s="10">
        <f>[3]OECD!CG46</f>
        <v>1.03769979327134</v>
      </c>
      <c r="G53" s="10">
        <f>[3]OECD!CH46</f>
        <v>1.55121170344402</v>
      </c>
      <c r="H53" s="12">
        <f t="shared" si="6"/>
        <v>14.6433673033177</v>
      </c>
      <c r="I53" s="12">
        <f t="shared" si="1"/>
        <v>32.178178737973</v>
      </c>
      <c r="J53" s="11">
        <f>[3]OECD!Y46</f>
        <v>44.5414020390106</v>
      </c>
      <c r="K53" s="11">
        <f>[3]OECD!Z46</f>
        <v>7.39170275295688</v>
      </c>
      <c r="L53" s="11">
        <f>[3]OECD!AA46</f>
        <v>6.50027168292694</v>
      </c>
      <c r="M53" s="11">
        <f>[3]OECD!AV46</f>
        <v>44.8986385108349</v>
      </c>
      <c r="N53" s="11">
        <f>[3]OECD!AW46</f>
        <v>7.85218921323278</v>
      </c>
      <c r="O53" s="11">
        <f>[3]OECD!AX46</f>
        <v>6.64611764040104</v>
      </c>
      <c r="P53" s="14">
        <f>[3]OECD!BX46</f>
        <v>0.660227207985965</v>
      </c>
      <c r="Q53" s="14">
        <f>[3]OECD!BY46</f>
        <v>0.210027550286294</v>
      </c>
      <c r="R53" s="14">
        <f>[3]OECD!BZ46</f>
        <v>0.129745241727741</v>
      </c>
      <c r="S53" s="14">
        <f>[3]OECD!BR46</f>
        <v>0.684970919855891</v>
      </c>
      <c r="T53" s="10">
        <f>[3]OECD!DR$7</f>
        <v>0.05</v>
      </c>
      <c r="U53" s="10">
        <f>[3]OECD!DS$7</f>
        <v>0.125</v>
      </c>
      <c r="V53" s="10">
        <f>[3]OECD!DT$7</f>
        <v>0.08</v>
      </c>
      <c r="W53" s="16">
        <f>[3]OECD!BM46</f>
        <v>0.617708892176876</v>
      </c>
      <c r="X53" s="16">
        <f>[3]OECD!BN46</f>
        <v>0.617708892176876</v>
      </c>
      <c r="Y53" s="16">
        <f>[3]OECD!BO46</f>
        <v>0.617708892176876</v>
      </c>
      <c r="Z53" s="11">
        <f>[3]Final!AL50/10</f>
        <v>73.1563732678515</v>
      </c>
      <c r="AA53" s="11">
        <f>[3]Final!AP50/10</f>
        <v>160.758028264541</v>
      </c>
      <c r="AB53" s="10">
        <f>[3]Final!AS50</f>
        <v>1.0419246418379</v>
      </c>
      <c r="AC53" s="10">
        <f>[3]Final!AT50</f>
        <v>1.50925235436904</v>
      </c>
      <c r="AD53" s="10">
        <f>[3]Final!AD50</f>
        <v>1.05484473863181</v>
      </c>
      <c r="AE53" s="10">
        <f>[3]Final!AF50</f>
        <v>1.54680346433801</v>
      </c>
      <c r="AF53" s="12">
        <f t="shared" si="7"/>
        <v>14.6017537284285</v>
      </c>
      <c r="AG53" s="12">
        <f t="shared" si="3"/>
        <v>32.0867346716615</v>
      </c>
      <c r="AH53" s="11">
        <f>[3]Final!AI50/10</f>
        <v>56.4417395661433</v>
      </c>
      <c r="AI53" s="11">
        <f>[3]Final!AJ50/10</f>
        <v>8.84773720261813</v>
      </c>
      <c r="AJ53" s="11">
        <f>[3]Final!AK50/10</f>
        <v>7.86689649909</v>
      </c>
      <c r="AK53" s="11">
        <f>[3]Final!M50/10</f>
        <v>65.4447394165777</v>
      </c>
      <c r="AL53" s="11">
        <f>[3]Final!N50/10</f>
        <v>12.2825962339008</v>
      </c>
      <c r="AM53" s="11">
        <f>[3]Final!O50/10</f>
        <v>9.63841268306388</v>
      </c>
      <c r="AN53" s="14">
        <f>[3]Final!X50</f>
        <v>0.661406372873627</v>
      </c>
      <c r="AO53" s="14">
        <f>[3]Final!Y50</f>
        <v>0.21503914684001</v>
      </c>
      <c r="AP53" s="14">
        <f>[3]Final!Z50</f>
        <v>0.123554480286364</v>
      </c>
      <c r="AQ53" s="14">
        <f>[3]Final!Q50</f>
        <v>0.462373116057457</v>
      </c>
      <c r="AR53" s="10">
        <f>[3]Final!D50</f>
        <v>0.0241574707591334</v>
      </c>
      <c r="AS53" s="10">
        <f>[3]Final!E50</f>
        <v>0.0990218951078439</v>
      </c>
      <c r="AT53" s="10">
        <f>[3]Final!F50</f>
        <v>0.0515958578231404</v>
      </c>
      <c r="AU53" s="11">
        <f>[3]Final!AL150/10</f>
        <v>58.2433443244999</v>
      </c>
      <c r="AV53" s="11">
        <f>[3]Final!AP150/10</f>
        <v>127.987279506842</v>
      </c>
      <c r="AW53" s="10">
        <f>[3]Final!AS150</f>
        <v>1.03216646994483</v>
      </c>
      <c r="AX53" s="10">
        <f>[3]Final!AT150</f>
        <v>1.5055551101089</v>
      </c>
      <c r="AY53" s="10">
        <f>[3]Final!AD150</f>
        <v>1.03775741486202</v>
      </c>
      <c r="AZ53" s="10">
        <f>[3]Final!AF150</f>
        <v>1.54921893849355</v>
      </c>
      <c r="BA53" s="12">
        <f t="shared" si="8"/>
        <v>14.6245556936231</v>
      </c>
      <c r="BB53" s="12">
        <f t="shared" si="5"/>
        <v>32.1368410233228</v>
      </c>
      <c r="BC53" s="11">
        <f>[3]Final!AI150/10</f>
        <v>44.4832956243325</v>
      </c>
      <c r="BD53" s="11">
        <f>[3]Final!AJ150/10</f>
        <v>7.28680125157234</v>
      </c>
      <c r="BE53" s="11">
        <f>[3]Final!AK150/10</f>
        <v>6.47324744859506</v>
      </c>
      <c r="BF53" s="11">
        <f>[3]Final!M150/10</f>
        <v>43.7942715745818</v>
      </c>
      <c r="BG53" s="11">
        <f>[3]Final!N150/10</f>
        <v>7.35546150167194</v>
      </c>
      <c r="BH53" s="11">
        <f>[3]Final!O150/10</f>
        <v>6.38523458328918</v>
      </c>
      <c r="BI53" s="14">
        <f>[3]Final!X150</f>
        <v>0.698629651035624</v>
      </c>
      <c r="BJ53" s="14">
        <f>[3]Final!Y150</f>
        <v>0.179314817332854</v>
      </c>
      <c r="BK53" s="14">
        <f>[3]Final!Z150</f>
        <v>0.122055531631522</v>
      </c>
      <c r="BL53" s="14">
        <f>[3]Final!Q150</f>
        <v>0.495085588548251</v>
      </c>
      <c r="BM53" s="10">
        <f>[3]Final!D150</f>
        <v>0.0505795736335897</v>
      </c>
      <c r="BN53" s="10">
        <f>[3]Final!E150</f>
        <v>0.135808153919783</v>
      </c>
      <c r="BO53" s="10">
        <f>[3]Final!F150</f>
        <v>0.0825708493537153</v>
      </c>
      <c r="BP53" s="11">
        <f>[3]Data!$BB54/10</f>
        <v>74.444</v>
      </c>
      <c r="BQ53" s="11">
        <f>[3]Data!$BD54/10</f>
        <v>12.282</v>
      </c>
      <c r="BR53" s="21">
        <f>[3]Data!$CR54/10</f>
        <v>22.2273770446651</v>
      </c>
      <c r="BS53" s="22">
        <f>[3]Data!BP54</f>
        <v>2.19745759779464</v>
      </c>
      <c r="BT53" s="22">
        <f>[3]Data!BQ54</f>
        <v>2.19745759779464</v>
      </c>
      <c r="BU53" s="22">
        <f>[3]Data!BR54</f>
        <v>2.19745759779464</v>
      </c>
      <c r="BV53" s="22">
        <f>[3]Data!BS54</f>
        <v>2.19745759779464</v>
      </c>
      <c r="BW53" s="21">
        <f>[3]Data!$AZ54</f>
        <v>100.4</v>
      </c>
      <c r="BX53" s="10"/>
    </row>
    <row r="54" spans="1:76">
      <c r="A54" s="1">
        <v>1991</v>
      </c>
      <c r="B54" s="11">
        <f>[3]OECD!AB47</f>
        <v>61.334717503165</v>
      </c>
      <c r="C54" s="11">
        <f>[3]OECD!EA47</f>
        <v>145.485442175644</v>
      </c>
      <c r="D54" s="10">
        <f>[3]OECD!EH47</f>
        <v>1.04963465560618</v>
      </c>
      <c r="E54" s="10">
        <f>[3]OECD!EI47</f>
        <v>1.58032183869161</v>
      </c>
      <c r="F54" s="10">
        <f>[3]OECD!CG47</f>
        <v>1.04020041272461</v>
      </c>
      <c r="G54" s="10">
        <f>[3]OECD!CH47</f>
        <v>1.61357105414571</v>
      </c>
      <c r="H54" s="12">
        <f t="shared" si="6"/>
        <v>15.2320367125891</v>
      </c>
      <c r="I54" s="12">
        <f t="shared" si="1"/>
        <v>36.182966943087</v>
      </c>
      <c r="J54" s="11">
        <f>[3]OECD!Y47</f>
        <v>46.6909176539083</v>
      </c>
      <c r="K54" s="11">
        <f>[3]OECD!Z47</f>
        <v>7.67214649443484</v>
      </c>
      <c r="L54" s="11">
        <f>[3]OECD!AA47</f>
        <v>6.97165335482176</v>
      </c>
      <c r="M54" s="11">
        <f>[3]OECD!AV47</f>
        <v>46.7858049707277</v>
      </c>
      <c r="N54" s="11">
        <f>[3]OECD!AW47</f>
        <v>8.03405293194225</v>
      </c>
      <c r="O54" s="11">
        <f>[3]OECD!AX47</f>
        <v>7.01662762382745</v>
      </c>
      <c r="P54" s="14">
        <f>[3]OECD!BX47</f>
        <v>0.633907411115116</v>
      </c>
      <c r="Q54" s="14">
        <f>[3]OECD!BY47</f>
        <v>0.196595142660737</v>
      </c>
      <c r="R54" s="14">
        <f>[3]OECD!BZ47</f>
        <v>0.169497446224147</v>
      </c>
      <c r="S54" s="14">
        <f>[3]OECD!BR47</f>
        <v>0.124294603807625</v>
      </c>
      <c r="T54" s="10">
        <f>[3]OECD!DR$7</f>
        <v>0.05</v>
      </c>
      <c r="U54" s="10">
        <f>[3]OECD!DS$7</f>
        <v>0.125</v>
      </c>
      <c r="V54" s="10">
        <f>[3]OECD!DT$7</f>
        <v>0.08</v>
      </c>
      <c r="W54" s="16">
        <f>[3]OECD!BM47</f>
        <v>0.0498084291187739</v>
      </c>
      <c r="X54" s="16">
        <f>[3]OECD!BN47</f>
        <v>0.0134099616858236</v>
      </c>
      <c r="Y54" s="16">
        <f>[3]OECD!BO47</f>
        <v>-0.0498084291187741</v>
      </c>
      <c r="Z54" s="11">
        <f>[3]Final!AL51/10</f>
        <v>77.1544780110876</v>
      </c>
      <c r="AA54" s="11">
        <f>[3]Final!AP51/10</f>
        <v>183.116651297473</v>
      </c>
      <c r="AB54" s="10">
        <f>[3]Final!AS51</f>
        <v>1.05465148919558</v>
      </c>
      <c r="AC54" s="10">
        <f>[3]Final!AT51</f>
        <v>1.59173524310725</v>
      </c>
      <c r="AD54" s="10">
        <f>[3]Final!AD51</f>
        <v>1.05517278592468</v>
      </c>
      <c r="AE54" s="10">
        <f>[3]Final!AF51</f>
        <v>1.63214492074348</v>
      </c>
      <c r="AF54" s="12">
        <f t="shared" si="7"/>
        <v>15.407373161012</v>
      </c>
      <c r="AG54" s="12">
        <f t="shared" si="3"/>
        <v>36.5994702011157</v>
      </c>
      <c r="AH54" s="11">
        <f>[3]Final!AI51/10</f>
        <v>59.4795865323454</v>
      </c>
      <c r="AI54" s="11">
        <f>[3]Final!AJ51/10</f>
        <v>9.21246809142476</v>
      </c>
      <c r="AJ54" s="11">
        <f>[3]Final!AK51/10</f>
        <v>8.46242338731736</v>
      </c>
      <c r="AK54" s="11">
        <f>[3]Final!M51/10</f>
        <v>69.0483850146547</v>
      </c>
      <c r="AL54" s="11">
        <f>[3]Final!N51/10</f>
        <v>12.8298821997178</v>
      </c>
      <c r="AM54" s="11">
        <f>[3]Final!O51/10</f>
        <v>10.3222596618349</v>
      </c>
      <c r="AN54" s="14">
        <f>[3]Final!X51</f>
        <v>0.567139967280448</v>
      </c>
      <c r="AO54" s="14">
        <f>[3]Final!Y51</f>
        <v>0.238740561891226</v>
      </c>
      <c r="AP54" s="14">
        <f>[3]Final!Z51</f>
        <v>0.194119470828326</v>
      </c>
      <c r="AQ54" s="14">
        <f>[3]Final!Q51</f>
        <v>0.143558720662595</v>
      </c>
      <c r="AR54" s="10">
        <f>[3]Final!D51</f>
        <v>0.0243942330776451</v>
      </c>
      <c r="AS54" s="10">
        <f>[3]Final!E51</f>
        <v>0.0998613466048741</v>
      </c>
      <c r="AT54" s="10">
        <f>[3]Final!F51</f>
        <v>0.0516619145088946</v>
      </c>
      <c r="AU54" s="11">
        <f>[3]Final!AL151/10</f>
        <v>61.1284937199625</v>
      </c>
      <c r="AV54" s="11">
        <f>[3]Final!AP151/10</f>
        <v>145.005050199848</v>
      </c>
      <c r="AW54" s="10">
        <f>[3]Final!AS151</f>
        <v>1.04953612174789</v>
      </c>
      <c r="AX54" s="10">
        <f>[3]Final!AT151</f>
        <v>1.58013447134141</v>
      </c>
      <c r="AY54" s="10">
        <f>[3]Final!AD151</f>
        <v>1.0407783529731</v>
      </c>
      <c r="AZ54" s="10">
        <f>[3]Final!AF151</f>
        <v>1.61239353520005</v>
      </c>
      <c r="BA54" s="12">
        <f t="shared" si="8"/>
        <v>15.2209209877724</v>
      </c>
      <c r="BB54" s="12">
        <f t="shared" si="5"/>
        <v>36.1565620760833</v>
      </c>
      <c r="BC54" s="11">
        <f>[3]Final!AI151/10</f>
        <v>46.6274620270432</v>
      </c>
      <c r="BD54" s="11">
        <f>[3]Final!AJ151/10</f>
        <v>7.55943061888027</v>
      </c>
      <c r="BE54" s="11">
        <f>[3]Final!AK151/10</f>
        <v>6.94160107403894</v>
      </c>
      <c r="BF54" s="11">
        <f>[3]Final!M151/10</f>
        <v>45.6422716086013</v>
      </c>
      <c r="BG54" s="11">
        <f>[3]Final!N151/10</f>
        <v>7.52912432133008</v>
      </c>
      <c r="BH54" s="11">
        <f>[3]Final!O151/10</f>
        <v>6.7457477349839</v>
      </c>
      <c r="BI54" s="14">
        <f>[3]Final!X151</f>
        <v>0.645396384821785</v>
      </c>
      <c r="BJ54" s="14">
        <f>[3]Final!Y151</f>
        <v>0.189218280473622</v>
      </c>
      <c r="BK54" s="14">
        <f>[3]Final!Z151</f>
        <v>0.165385334704593</v>
      </c>
      <c r="BL54" s="14">
        <f>[3]Final!Q151</f>
        <v>0.175654355886922</v>
      </c>
      <c r="BM54" s="10">
        <f>[3]Final!D151</f>
        <v>0.0502845181529187</v>
      </c>
      <c r="BN54" s="10">
        <f>[3]Final!E151</f>
        <v>0.133881907472645</v>
      </c>
      <c r="BO54" s="10">
        <f>[3]Final!F151</f>
        <v>0.0813008771805965</v>
      </c>
      <c r="BP54" s="11">
        <f>[3]Data!$BB55/10</f>
        <v>83.33</v>
      </c>
      <c r="BQ54" s="11">
        <f>[3]Data!$BD55/10</f>
        <v>16.049</v>
      </c>
      <c r="BR54" s="21">
        <f>[3]Data!$CR55/10</f>
        <v>23.5637015877516</v>
      </c>
      <c r="BS54" s="22">
        <f>[3]Data!BP55</f>
        <v>2.37545166321601</v>
      </c>
      <c r="BT54" s="22">
        <f>[3]Data!BQ55</f>
        <v>2.40841352718293</v>
      </c>
      <c r="BU54" s="22">
        <f>[3]Data!BR55</f>
        <v>2.32491013846673</v>
      </c>
      <c r="BV54" s="22">
        <f>[3]Data!BS55</f>
        <v>2.17987793701229</v>
      </c>
      <c r="BW54" s="21">
        <f>[3]Data!$AZ55</f>
        <v>104.4</v>
      </c>
      <c r="BX54" s="10"/>
    </row>
    <row r="55" spans="1:76">
      <c r="A55" s="1">
        <v>1992</v>
      </c>
      <c r="B55" s="11">
        <f>[3]OECD!AB48</f>
        <v>65.5415586622288</v>
      </c>
      <c r="C55" s="11">
        <f>[3]OECD!EA48</f>
        <v>182.415022774117</v>
      </c>
      <c r="D55" s="10">
        <f>[3]OECD!EH48</f>
        <v>1.06828379483005</v>
      </c>
      <c r="E55" s="10">
        <f>[3]OECD!EI48</f>
        <v>1.68823221089028</v>
      </c>
      <c r="F55" s="10">
        <f>[3]OECD!CG48</f>
        <v>1.06133619295364</v>
      </c>
      <c r="G55" s="10">
        <f>[3]OECD!CH48</f>
        <v>1.7125413596672</v>
      </c>
      <c r="H55" s="12">
        <f t="shared" si="6"/>
        <v>16.1663118554693</v>
      </c>
      <c r="I55" s="12">
        <f t="shared" si="1"/>
        <v>44.7002683363069</v>
      </c>
      <c r="J55" s="11">
        <f>[3]OECD!Y48</f>
        <v>49.534256912662</v>
      </c>
      <c r="K55" s="11">
        <f>[3]OECD!Z48</f>
        <v>8.27201244992186</v>
      </c>
      <c r="L55" s="11">
        <f>[3]OECD!AA48</f>
        <v>7.7352892996449</v>
      </c>
      <c r="M55" s="11">
        <f>[3]OECD!AV48</f>
        <v>49.346243367472</v>
      </c>
      <c r="N55" s="11">
        <f>[3]OECD!AW48</f>
        <v>8.50355143699024</v>
      </c>
      <c r="O55" s="11">
        <f>[3]OECD!AX48</f>
        <v>7.65986596586806</v>
      </c>
      <c r="P55" s="14">
        <f>[3]OECD!BX48</f>
        <v>0.642612670706425</v>
      </c>
      <c r="Q55" s="14">
        <f>[3]OECD!BY48</f>
        <v>0.20498463136523</v>
      </c>
      <c r="R55" s="14">
        <f>[3]OECD!BZ48</f>
        <v>0.152402697928345</v>
      </c>
      <c r="S55" s="14">
        <f>[3]OECD!BR48</f>
        <v>0.176649544559864</v>
      </c>
      <c r="T55" s="10">
        <f>[3]OECD!DR$7</f>
        <v>0.05</v>
      </c>
      <c r="U55" s="10">
        <f>[3]OECD!DS$7</f>
        <v>0.125</v>
      </c>
      <c r="V55" s="10">
        <f>[3]OECD!DT$7</f>
        <v>0.08</v>
      </c>
      <c r="W55" s="16">
        <f>[3]OECD!BM48</f>
        <v>0.0831074977416442</v>
      </c>
      <c r="X55" s="16">
        <f>[3]OECD!BN48</f>
        <v>-0.00903342366756998</v>
      </c>
      <c r="Y55" s="16">
        <f>[3]OECD!BO48</f>
        <v>-0.020776874435411</v>
      </c>
      <c r="Z55" s="11">
        <f>[3]Final!AL52/10</f>
        <v>82.49435876983</v>
      </c>
      <c r="AA55" s="11">
        <f>[3]Final!AP52/10</f>
        <v>229.969554270759</v>
      </c>
      <c r="AB55" s="10">
        <f>[3]Final!AS52</f>
        <v>1.06880042030177</v>
      </c>
      <c r="AC55" s="10">
        <f>[3]Final!AT52</f>
        <v>1.70124729684217</v>
      </c>
      <c r="AD55" s="10">
        <f>[3]Final!AD52</f>
        <v>1.06829200076428</v>
      </c>
      <c r="AE55" s="10">
        <f>[3]Final!AF52</f>
        <v>1.7436073629183</v>
      </c>
      <c r="AF55" s="12">
        <f t="shared" si="7"/>
        <v>16.4595735006993</v>
      </c>
      <c r="AG55" s="12">
        <f t="shared" si="3"/>
        <v>45.5111443327446</v>
      </c>
      <c r="AH55" s="11">
        <f>[3]Final!AI52/10</f>
        <v>63.2394263120494</v>
      </c>
      <c r="AI55" s="11">
        <f>[3]Final!AJ52/10</f>
        <v>9.89477944893681</v>
      </c>
      <c r="AJ55" s="11">
        <f>[3]Final!AK52/10</f>
        <v>9.36015300884379</v>
      </c>
      <c r="AK55" s="11">
        <f>[3]Final!M52/10</f>
        <v>73.3716823689994</v>
      </c>
      <c r="AL55" s="11">
        <f>[3]Final!N52/10</f>
        <v>13.6476610843028</v>
      </c>
      <c r="AM55" s="11">
        <f>[3]Final!O52/10</f>
        <v>11.2877085556542</v>
      </c>
      <c r="AN55" s="14">
        <f>[3]Final!X52</f>
        <v>0.596262373882687</v>
      </c>
      <c r="AO55" s="14">
        <f>[3]Final!Y52</f>
        <v>0.243997427815835</v>
      </c>
      <c r="AP55" s="14">
        <f>[3]Final!Z52</f>
        <v>0.159740198301478</v>
      </c>
      <c r="AQ55" s="14">
        <f>[3]Final!Q52</f>
        <v>0.243480282916072</v>
      </c>
      <c r="AR55" s="10">
        <f>[3]Final!D52</f>
        <v>0.0245228607826228</v>
      </c>
      <c r="AS55" s="10">
        <f>[3]Final!E52</f>
        <v>0.0990925096065793</v>
      </c>
      <c r="AT55" s="10">
        <f>[3]Final!F52</f>
        <v>0.0511418563472052</v>
      </c>
      <c r="AU55" s="11">
        <f>[3]Final!AL152/10</f>
        <v>65.3182997792727</v>
      </c>
      <c r="AV55" s="11">
        <f>[3]Final!AP152/10</f>
        <v>181.828536323729</v>
      </c>
      <c r="AW55" s="10">
        <f>[3]Final!AS152</f>
        <v>1.06805006049408</v>
      </c>
      <c r="AX55" s="10">
        <f>[3]Final!AT152</f>
        <v>1.68766271770498</v>
      </c>
      <c r="AY55" s="10">
        <f>[3]Final!AD152</f>
        <v>1.06140278091532</v>
      </c>
      <c r="AZ55" s="10">
        <f>[3]Final!AF152</f>
        <v>1.71139898219121</v>
      </c>
      <c r="BA55" s="12">
        <f t="shared" si="8"/>
        <v>16.1555278645139</v>
      </c>
      <c r="BB55" s="12">
        <f t="shared" si="5"/>
        <v>44.6704503237785</v>
      </c>
      <c r="BC55" s="11">
        <f>[3]Final!AI152/10</f>
        <v>49.4650585593522</v>
      </c>
      <c r="BD55" s="11">
        <f>[3]Final!AJ152/10</f>
        <v>8.15133262380039</v>
      </c>
      <c r="BE55" s="11">
        <f>[3]Final!AK152/10</f>
        <v>7.70190859612014</v>
      </c>
      <c r="BF55" s="11">
        <f>[3]Final!M152/10</f>
        <v>48.1476665268661</v>
      </c>
      <c r="BG55" s="11">
        <f>[3]Final!N152/10</f>
        <v>7.97598259870226</v>
      </c>
      <c r="BH55" s="11">
        <f>[3]Final!O152/10</f>
        <v>7.36934799285995</v>
      </c>
      <c r="BI55" s="14">
        <f>[3]Final!X152</f>
        <v>0.671556466482129</v>
      </c>
      <c r="BJ55" s="14">
        <f>[3]Final!Y152</f>
        <v>0.187427135270368</v>
      </c>
      <c r="BK55" s="14">
        <f>[3]Final!Z152</f>
        <v>0.141016398247502</v>
      </c>
      <c r="BL55" s="14">
        <f>[3]Final!Q152</f>
        <v>0.29109439232466</v>
      </c>
      <c r="BM55" s="10">
        <f>[3]Final!D152</f>
        <v>0.0499959965042989</v>
      </c>
      <c r="BN55" s="10">
        <f>[3]Final!E152</f>
        <v>0.131378257962856</v>
      </c>
      <c r="BO55" s="10">
        <f>[3]Final!F152</f>
        <v>0.0799954572716888</v>
      </c>
      <c r="BP55" s="11">
        <f>[3]Data!$BB56/10</f>
        <v>98.698</v>
      </c>
      <c r="BQ55" s="11">
        <f>[3]Data!$BD56/10</f>
        <v>22.829</v>
      </c>
      <c r="BR55" s="21">
        <f>[3]Data!$CR56/10</f>
        <v>36.2556409824335</v>
      </c>
      <c r="BS55" s="22">
        <f>[3]Data!BP56</f>
        <v>2.76502573598344</v>
      </c>
      <c r="BT55" s="22">
        <f>[3]Data!BQ56</f>
        <v>2.88768781909233</v>
      </c>
      <c r="BU55" s="22">
        <f>[3]Data!BR56</f>
        <v>2.55042642189801</v>
      </c>
      <c r="BV55" s="22">
        <f>[3]Data!BS56</f>
        <v>2.36298768372132</v>
      </c>
      <c r="BW55" s="21">
        <f>[3]Data!$AZ56</f>
        <v>110.7</v>
      </c>
      <c r="BX55" s="10"/>
    </row>
    <row r="56" spans="1:76">
      <c r="A56" s="1">
        <v>1993</v>
      </c>
      <c r="B56" s="11">
        <f>[3]OECD!AB49</f>
        <v>70.456812698547</v>
      </c>
      <c r="C56" s="11">
        <f>[3]OECD!EA49</f>
        <v>255.706617032482</v>
      </c>
      <c r="D56" s="10">
        <f>[3]OECD!EH49</f>
        <v>1.07384075756658</v>
      </c>
      <c r="E56" s="10">
        <f>[3]OECD!EI49</f>
        <v>1.81289255629072</v>
      </c>
      <c r="F56" s="10">
        <f>[3]OECD!CG49</f>
        <v>1.07574920931178</v>
      </c>
      <c r="G56" s="10">
        <f>[3]OECD!CH49</f>
        <v>1.84226501357572</v>
      </c>
      <c r="H56" s="12">
        <f t="shared" si="6"/>
        <v>17.3908971960089</v>
      </c>
      <c r="I56" s="12">
        <f t="shared" si="1"/>
        <v>62.2717304228548</v>
      </c>
      <c r="J56" s="11">
        <f>[3]OECD!Y49</f>
        <v>52.6914881185344</v>
      </c>
      <c r="K56" s="11">
        <f>[3]OECD!Z49</f>
        <v>9.11549723602218</v>
      </c>
      <c r="L56" s="11">
        <f>[3]OECD!AA49</f>
        <v>8.64982734399034</v>
      </c>
      <c r="M56" s="11">
        <f>[3]OECD!AV49</f>
        <v>52.4234589903572</v>
      </c>
      <c r="N56" s="11">
        <f>[3]OECD!AW49</f>
        <v>9.27333849917016</v>
      </c>
      <c r="O56" s="11">
        <f>[3]OECD!AX49</f>
        <v>8.53391491856002</v>
      </c>
      <c r="P56" s="14">
        <f>[3]OECD!BX49</f>
        <v>0.636383791456011</v>
      </c>
      <c r="Q56" s="14">
        <f>[3]OECD!BY49</f>
        <v>0.227009368016706</v>
      </c>
      <c r="R56" s="14">
        <f>[3]OECD!BZ49</f>
        <v>0.136606840527283</v>
      </c>
      <c r="S56" s="14">
        <f>[3]OECD!BR49</f>
        <v>0.197595632040455</v>
      </c>
      <c r="T56" s="10">
        <f>[3]OECD!DR$7</f>
        <v>0.05</v>
      </c>
      <c r="U56" s="10">
        <f>[3]OECD!DS$7</f>
        <v>0.125</v>
      </c>
      <c r="V56" s="10">
        <f>[3]OECD!DT$7</f>
        <v>0.08</v>
      </c>
      <c r="W56" s="16">
        <f>[3]OECD!BM49</f>
        <v>0.136130136986301</v>
      </c>
      <c r="X56" s="16">
        <f>[3]OECD!BN49</f>
        <v>0.0273972602739727</v>
      </c>
      <c r="Y56" s="16">
        <f>[3]OECD!BO49</f>
        <v>0.0847602739726028</v>
      </c>
      <c r="Z56" s="11">
        <f>[3]Final!AL53/10</f>
        <v>88.6208206525034</v>
      </c>
      <c r="AA56" s="11">
        <f>[3]Final!AP53/10</f>
        <v>322.492596077932</v>
      </c>
      <c r="AB56" s="10">
        <f>[3]Final!AS53</f>
        <v>1.07311187063172</v>
      </c>
      <c r="AC56" s="10">
        <f>[3]Final!AT53</f>
        <v>1.82562866912145</v>
      </c>
      <c r="AD56" s="10">
        <f>[3]Final!AD53</f>
        <v>1.07677049690725</v>
      </c>
      <c r="AE56" s="10">
        <f>[3]Final!AF53</f>
        <v>1.87746496658067</v>
      </c>
      <c r="AF56" s="12">
        <f t="shared" si="7"/>
        <v>17.7231831372293</v>
      </c>
      <c r="AG56" s="12">
        <f t="shared" si="3"/>
        <v>63.4615494598927</v>
      </c>
      <c r="AH56" s="11">
        <f>[3]Final!AI53/10</f>
        <v>67.3563765464475</v>
      </c>
      <c r="AI56" s="11">
        <f>[3]Final!AJ53/10</f>
        <v>10.8368791661302</v>
      </c>
      <c r="AJ56" s="11">
        <f>[3]Final!AK53/10</f>
        <v>10.4275649399257</v>
      </c>
      <c r="AK56" s="11">
        <f>[3]Final!M53/10</f>
        <v>78.2870037751086</v>
      </c>
      <c r="AL56" s="11">
        <f>[3]Final!N53/10</f>
        <v>14.7758854614961</v>
      </c>
      <c r="AM56" s="11">
        <f>[3]Final!O53/10</f>
        <v>12.5101435333607</v>
      </c>
      <c r="AN56" s="14">
        <f>[3]Final!X53</f>
        <v>0.617967395292955</v>
      </c>
      <c r="AO56" s="14">
        <f>[3]Final!Y53</f>
        <v>0.251771676319509</v>
      </c>
      <c r="AP56" s="14">
        <f>[3]Final!Z53</f>
        <v>0.130260928387536</v>
      </c>
      <c r="AQ56" s="14">
        <f>[3]Final!Q53</f>
        <v>0.311580952717161</v>
      </c>
      <c r="AR56" s="10">
        <f>[3]Final!D53</f>
        <v>0.0246666166765449</v>
      </c>
      <c r="AS56" s="10">
        <f>[3]Final!E53</f>
        <v>0.097865110890766</v>
      </c>
      <c r="AT56" s="10">
        <f>[3]Final!F53</f>
        <v>0.0508114128083379</v>
      </c>
      <c r="AU56" s="11">
        <f>[3]Final!AL153/10</f>
        <v>70.2148828823997</v>
      </c>
      <c r="AV56" s="11">
        <f>[3]Final!AP153/10</f>
        <v>254.910502463488</v>
      </c>
      <c r="AW56" s="10">
        <f>[3]Final!AS153</f>
        <v>1.07358787306684</v>
      </c>
      <c r="AX56" s="10">
        <f>[3]Final!AT153</f>
        <v>1.81185422755508</v>
      </c>
      <c r="AY56" s="10">
        <f>[3]Final!AD153</f>
        <v>1.07460373777289</v>
      </c>
      <c r="AZ56" s="10">
        <f>[3]Final!AF153</f>
        <v>1.8390757430834</v>
      </c>
      <c r="BA56" s="12">
        <f t="shared" si="8"/>
        <v>17.3607906289007</v>
      </c>
      <c r="BB56" s="12">
        <f t="shared" si="5"/>
        <v>62.1639275872802</v>
      </c>
      <c r="BC56" s="11">
        <f>[3]Final!AI153/10</f>
        <v>52.6161032291565</v>
      </c>
      <c r="BD56" s="11">
        <f>[3]Final!AJ153/10</f>
        <v>8.98603799275492</v>
      </c>
      <c r="BE56" s="11">
        <f>[3]Final!AK153/10</f>
        <v>8.61274166048831</v>
      </c>
      <c r="BF56" s="11">
        <f>[3]Final!M153/10</f>
        <v>51.1520447061034</v>
      </c>
      <c r="BG56" s="11">
        <f>[3]Final!N153/10</f>
        <v>8.70653047797427</v>
      </c>
      <c r="BH56" s="11">
        <f>[3]Final!O153/10</f>
        <v>8.21158137450886</v>
      </c>
      <c r="BI56" s="14">
        <f>[3]Final!X153</f>
        <v>0.686126366565755</v>
      </c>
      <c r="BJ56" s="14">
        <f>[3]Final!Y153</f>
        <v>0.190917303466025</v>
      </c>
      <c r="BK56" s="14">
        <f>[3]Final!Z153</f>
        <v>0.122956329968219</v>
      </c>
      <c r="BL56" s="14">
        <f>[3]Final!Q153</f>
        <v>0.349127427896644</v>
      </c>
      <c r="BM56" s="10">
        <f>[3]Final!D153</f>
        <v>0.0499345129026985</v>
      </c>
      <c r="BN56" s="10">
        <f>[3]Final!E153</f>
        <v>0.129973491151909</v>
      </c>
      <c r="BO56" s="10">
        <f>[3]Final!F153</f>
        <v>0.0796979870661935</v>
      </c>
      <c r="BP56" s="11">
        <f>[3]Data!$BB57/10</f>
        <v>127.828</v>
      </c>
      <c r="BQ56" s="11">
        <f>[3]Data!$BD57/10</f>
        <v>33.054</v>
      </c>
      <c r="BR56" s="21">
        <f>[3]Data!$CR57/10</f>
        <v>43.606629280224</v>
      </c>
      <c r="BS56" s="22">
        <f>[3]Data!BP57</f>
        <v>3.58070832809855</v>
      </c>
      <c r="BT56" s="22">
        <f>[3]Data!BQ57</f>
        <v>3.83196173593553</v>
      </c>
      <c r="BU56" s="22">
        <f>[3]Data!BR57</f>
        <v>3.06051170627761</v>
      </c>
      <c r="BV56" s="22">
        <f>[3]Data!BS57</f>
        <v>2.99390539527491</v>
      </c>
      <c r="BW56" s="21">
        <f>[3]Data!$AZ57</f>
        <v>116.8</v>
      </c>
      <c r="BX56" s="10"/>
    </row>
    <row r="57" spans="1:76">
      <c r="A57" s="1">
        <v>1994</v>
      </c>
      <c r="B57" s="11">
        <f>[3]OECD!AB50</f>
        <v>75.8920754150815</v>
      </c>
      <c r="C57" s="11">
        <f>[3]OECD!EA50</f>
        <v>317.827619087579</v>
      </c>
      <c r="D57" s="10">
        <f>[3]OECD!EH50</f>
        <v>1.07641171719311</v>
      </c>
      <c r="E57" s="10">
        <f>[3]OECD!EI50</f>
        <v>1.95141878960349</v>
      </c>
      <c r="F57" s="10">
        <f>[3]OECD!CG50</f>
        <v>1.07626220003576</v>
      </c>
      <c r="G57" s="10">
        <f>[3]OECD!CH50</f>
        <v>1.98276019655991</v>
      </c>
      <c r="H57" s="12">
        <f t="shared" si="6"/>
        <v>18.7171652767722</v>
      </c>
      <c r="I57" s="12">
        <f t="shared" si="1"/>
        <v>76.0685053789017</v>
      </c>
      <c r="J57" s="11">
        <f>[3]OECD!Y50</f>
        <v>56.4819712274508</v>
      </c>
      <c r="K57" s="11">
        <f>[3]OECD!Z50</f>
        <v>10.0964691980079</v>
      </c>
      <c r="L57" s="11">
        <f>[3]OECD!AA50</f>
        <v>9.31363498962284</v>
      </c>
      <c r="M57" s="11">
        <f>[3]OECD!AV50</f>
        <v>55.9863894081976</v>
      </c>
      <c r="N57" s="11">
        <f>[3]OECD!AW50</f>
        <v>10.2463820981494</v>
      </c>
      <c r="O57" s="11">
        <f>[3]OECD!AX50</f>
        <v>9.35596996542353</v>
      </c>
      <c r="P57" s="14">
        <f>[3]OECD!BX50</f>
        <v>0.895341461376511</v>
      </c>
      <c r="Q57" s="14">
        <f>[3]OECD!BY50</f>
        <v>0.183102962740768</v>
      </c>
      <c r="R57" s="14">
        <f>[3]OECD!BZ50</f>
        <v>-0.0784444241172794</v>
      </c>
      <c r="S57" s="14">
        <f>[3]OECD!BR50</f>
        <v>-0.025588446736702</v>
      </c>
      <c r="T57" s="10">
        <f>[3]OECD!DR$7</f>
        <v>0.05</v>
      </c>
      <c r="U57" s="10">
        <f>[3]OECD!DS$7</f>
        <v>0.125</v>
      </c>
      <c r="V57" s="10">
        <f>[3]OECD!DT$7</f>
        <v>0.08</v>
      </c>
      <c r="W57" s="16">
        <f>[3]OECD!BM50</f>
        <v>-0.107741420590582</v>
      </c>
      <c r="X57" s="16">
        <f>[3]OECD!BN50</f>
        <v>-0.0981644054269751</v>
      </c>
      <c r="Y57" s="16">
        <f>[3]OECD!BO50</f>
        <v>0.171588188347965</v>
      </c>
      <c r="Z57" s="11">
        <f>[3]Final!AL54/10</f>
        <v>95.3637162780149</v>
      </c>
      <c r="AA57" s="11">
        <f>[3]Final!AP54/10</f>
        <v>399.938240636556</v>
      </c>
      <c r="AB57" s="10">
        <f>[3]Final!AS54</f>
        <v>1.07531828057954</v>
      </c>
      <c r="AC57" s="10">
        <f>[3]Final!AT54</f>
        <v>1.9631318814564</v>
      </c>
      <c r="AD57" s="10">
        <f>[3]Final!AD54</f>
        <v>1.07564851631058</v>
      </c>
      <c r="AE57" s="10">
        <f>[3]Final!AF54</f>
        <v>2.01949240572759</v>
      </c>
      <c r="AF57" s="12">
        <f t="shared" si="7"/>
        <v>19.0639156458614</v>
      </c>
      <c r="AG57" s="12">
        <f t="shared" si="3"/>
        <v>77.4777349244102</v>
      </c>
      <c r="AH57" s="11">
        <f>[3]Final!AI54/10</f>
        <v>72.1631776545584</v>
      </c>
      <c r="AI57" s="11">
        <f>[3]Final!AJ54/10</f>
        <v>11.9422713605542</v>
      </c>
      <c r="AJ57" s="11">
        <f>[3]Final!AK54/10</f>
        <v>11.2582672629024</v>
      </c>
      <c r="AK57" s="11">
        <f>[3]Final!M54/10</f>
        <v>83.7853516024457</v>
      </c>
      <c r="AL57" s="11">
        <f>[3]Final!N54/10</f>
        <v>16.1461085636813</v>
      </c>
      <c r="AM57" s="11">
        <f>[3]Final!O54/10</f>
        <v>13.7218498760304</v>
      </c>
      <c r="AN57" s="14">
        <f>[3]Final!X54</f>
        <v>0.898151314346953</v>
      </c>
      <c r="AO57" s="14">
        <f>[3]Final!Y54</f>
        <v>0.225019545335743</v>
      </c>
      <c r="AP57" s="14">
        <f>[3]Final!Z54</f>
        <v>-0.123170859682696</v>
      </c>
      <c r="AQ57" s="14">
        <f>[3]Final!Q54</f>
        <v>0.183415601079656</v>
      </c>
      <c r="AR57" s="10">
        <f>[3]Final!D54</f>
        <v>0.0247079123892026</v>
      </c>
      <c r="AS57" s="10">
        <f>[3]Final!E54</f>
        <v>0.0968306191441944</v>
      </c>
      <c r="AT57" s="10">
        <f>[3]Final!F54</f>
        <v>0.0516582975256003</v>
      </c>
      <c r="AU57" s="11">
        <f>[3]Final!AL154/10</f>
        <v>75.6293822943398</v>
      </c>
      <c r="AV57" s="11">
        <f>[3]Final!AP154/10</f>
        <v>316.812800112253</v>
      </c>
      <c r="AW57" s="10">
        <f>[3]Final!AS154</f>
        <v>1.07628642735735</v>
      </c>
      <c r="AX57" s="10">
        <f>[3]Final!AT154</f>
        <v>1.95007411346758</v>
      </c>
      <c r="AY57" s="10">
        <f>[3]Final!AD154</f>
        <v>1.07612506838947</v>
      </c>
      <c r="AZ57" s="10">
        <f>[3]Final!AF154</f>
        <v>1.97907550979904</v>
      </c>
      <c r="BA57" s="12">
        <f t="shared" si="8"/>
        <v>18.6823820028211</v>
      </c>
      <c r="BB57" s="12">
        <f t="shared" si="5"/>
        <v>75.9271425377598</v>
      </c>
      <c r="BC57" s="11">
        <f>[3]Final!AI154/10</f>
        <v>56.3999057655975</v>
      </c>
      <c r="BD57" s="11">
        <f>[3]Final!AJ154/10</f>
        <v>9.95700933528109</v>
      </c>
      <c r="BE57" s="11">
        <f>[3]Final!AK154/10</f>
        <v>9.27246719346117</v>
      </c>
      <c r="BF57" s="11">
        <f>[3]Final!M154/10</f>
        <v>54.6340857342717</v>
      </c>
      <c r="BG57" s="11">
        <f>[3]Final!N154/10</f>
        <v>9.62454632381447</v>
      </c>
      <c r="BH57" s="11">
        <f>[3]Final!O154/10</f>
        <v>8.99553305538325</v>
      </c>
      <c r="BI57" s="14">
        <f>[3]Final!X154</f>
        <v>0.852875053322488</v>
      </c>
      <c r="BJ57" s="14">
        <f>[3]Final!Y154</f>
        <v>0.178435130271583</v>
      </c>
      <c r="BK57" s="14">
        <f>[3]Final!Z154</f>
        <v>-0.0313101835940709</v>
      </c>
      <c r="BL57" s="14">
        <f>[3]Final!Q154</f>
        <v>0.205174328246749</v>
      </c>
      <c r="BM57" s="10">
        <f>[3]Final!D154</f>
        <v>0.0497518569365551</v>
      </c>
      <c r="BN57" s="10">
        <f>[3]Final!E154</f>
        <v>0.129637156927679</v>
      </c>
      <c r="BO57" s="10">
        <f>[3]Final!F154</f>
        <v>0.0811606764620562</v>
      </c>
      <c r="BP57" s="11">
        <f>[3]Data!$BB58/10</f>
        <v>169.442</v>
      </c>
      <c r="BQ57" s="11">
        <f>[3]Data!$BD58/10</f>
        <v>42.261</v>
      </c>
      <c r="BR57" s="21">
        <f>[3]Data!$CR58/10</f>
        <v>40.9954201955935</v>
      </c>
      <c r="BS57" s="22">
        <f>[3]Data!BP58</f>
        <v>4.06410395239186</v>
      </c>
      <c r="BT57" s="22">
        <f>[3]Data!BQ58</f>
        <v>4.28413322077592</v>
      </c>
      <c r="BU57" s="22">
        <f>[3]Data!BR58</f>
        <v>3.4583782280937</v>
      </c>
      <c r="BV57" s="22">
        <f>[3]Data!BS58</f>
        <v>4.39505312026357</v>
      </c>
      <c r="BW57" s="21">
        <f>[3]Data!$AZ58</f>
        <v>125.3</v>
      </c>
      <c r="BX57" s="10"/>
    </row>
    <row r="58" spans="1:76">
      <c r="A58" s="1">
        <v>1995</v>
      </c>
      <c r="B58" s="11">
        <f>[3]OECD!AB51</f>
        <v>82.4669617230181</v>
      </c>
      <c r="C58" s="11">
        <f>[3]OECD!EA51</f>
        <v>380.555413493351</v>
      </c>
      <c r="D58" s="10">
        <f>[3]OECD!EH51</f>
        <v>1.08548337772429</v>
      </c>
      <c r="E58" s="10">
        <f>[3]OECD!EI51</f>
        <v>2.11823265909345</v>
      </c>
      <c r="F58" s="10">
        <f>[3]OECD!CG51</f>
        <v>1.08397561626316</v>
      </c>
      <c r="G58" s="10">
        <f>[3]OECD!CH51</f>
        <v>2.14926370596809</v>
      </c>
      <c r="H58" s="12">
        <f t="shared" si="6"/>
        <v>20.2889507655886</v>
      </c>
      <c r="I58" s="12">
        <f t="shared" si="1"/>
        <v>90.2897634709619</v>
      </c>
      <c r="J58" s="11">
        <f>[3]OECD!Y51</f>
        <v>60.9927724839637</v>
      </c>
      <c r="K58" s="11">
        <f>[3]OECD!Z51</f>
        <v>11.389323862238</v>
      </c>
      <c r="L58" s="11">
        <f>[3]OECD!AA51</f>
        <v>10.0848653768165</v>
      </c>
      <c r="M58" s="11">
        <f>[3]OECD!AV51</f>
        <v>60.2434583135459</v>
      </c>
      <c r="N58" s="11">
        <f>[3]OECD!AW51</f>
        <v>11.4590896321311</v>
      </c>
      <c r="O58" s="11">
        <f>[3]OECD!AX51</f>
        <v>10.1033856075205</v>
      </c>
      <c r="P58" s="14">
        <f>[3]OECD!BX51</f>
        <v>0.688206529634589</v>
      </c>
      <c r="Q58" s="14">
        <f>[3]OECD!BY51</f>
        <v>0.194385485548648</v>
      </c>
      <c r="R58" s="14">
        <f>[3]OECD!BZ51</f>
        <v>0.117407984816764</v>
      </c>
      <c r="S58" s="14">
        <f>[3]OECD!BR51</f>
        <v>-0.0178358645617389</v>
      </c>
      <c r="T58" s="10">
        <f>[3]OECD!DR$7</f>
        <v>0.05</v>
      </c>
      <c r="U58" s="10">
        <f>[3]OECD!DS$7</f>
        <v>0.125</v>
      </c>
      <c r="V58" s="10">
        <f>[3]OECD!DT$7</f>
        <v>0.08</v>
      </c>
      <c r="W58" s="16">
        <f>[3]OECD!BM51</f>
        <v>-0.0722689075630253</v>
      </c>
      <c r="X58" s="16">
        <f>[3]OECD!BN51</f>
        <v>-0.120168067226891</v>
      </c>
      <c r="Y58" s="16">
        <f>[3]OECD!BO51</f>
        <v>-0.0361344537815126</v>
      </c>
      <c r="Z58" s="11">
        <f>[3]Final!AL55/10</f>
        <v>103.36793687352</v>
      </c>
      <c r="AA58" s="11">
        <f>[3]Final!AP55/10</f>
        <v>477.845663967667</v>
      </c>
      <c r="AB58" s="10">
        <f>[3]Final!AS55</f>
        <v>1.08300198633085</v>
      </c>
      <c r="AC58" s="10">
        <f>[3]Final!AT55</f>
        <v>2.12607572704669</v>
      </c>
      <c r="AD58" s="10">
        <f>[3]Final!AD55</f>
        <v>1.08176254752751</v>
      </c>
      <c r="AE58" s="10">
        <f>[3]Final!AF55</f>
        <v>2.18461124953232</v>
      </c>
      <c r="AF58" s="12">
        <f t="shared" si="7"/>
        <v>20.6226299549164</v>
      </c>
      <c r="AG58" s="12">
        <f t="shared" si="3"/>
        <v>91.774700539797</v>
      </c>
      <c r="AH58" s="11">
        <f>[3]Final!AI55/10</f>
        <v>77.7670281602008</v>
      </c>
      <c r="AI58" s="11">
        <f>[3]Final!AJ55/10</f>
        <v>13.3960605008514</v>
      </c>
      <c r="AJ58" s="11">
        <f>[3]Final!AK55/10</f>
        <v>12.2048482124682</v>
      </c>
      <c r="AK58" s="11">
        <f>[3]Final!M55/10</f>
        <v>90.0945081348701</v>
      </c>
      <c r="AL58" s="11">
        <f>[3]Final!N55/10</f>
        <v>17.8118461393965</v>
      </c>
      <c r="AM58" s="11">
        <f>[3]Final!O55/10</f>
        <v>14.8966392056545</v>
      </c>
      <c r="AN58" s="14">
        <f>[3]Final!X55</f>
        <v>0.645727995738279</v>
      </c>
      <c r="AO58" s="14">
        <f>[3]Final!Y55</f>
        <v>0.250561872065105</v>
      </c>
      <c r="AP58" s="14">
        <f>[3]Final!Z55</f>
        <v>0.103710132196616</v>
      </c>
      <c r="AQ58" s="14">
        <f>[3]Final!Q55</f>
        <v>0.145976437709366</v>
      </c>
      <c r="AR58" s="10">
        <f>[3]Final!D55</f>
        <v>0.0246778578524868</v>
      </c>
      <c r="AS58" s="10">
        <f>[3]Final!E55</f>
        <v>0.0949123608293954</v>
      </c>
      <c r="AT58" s="10">
        <f>[3]Final!F55</f>
        <v>0.0518581038625945</v>
      </c>
      <c r="AU58" s="11">
        <f>[3]Final!AL155/10</f>
        <v>82.1812128231792</v>
      </c>
      <c r="AV58" s="11">
        <f>[3]Final!AP155/10</f>
        <v>379.356927949908</v>
      </c>
      <c r="AW58" s="10">
        <f>[3]Final!AS155</f>
        <v>1.08552610905233</v>
      </c>
      <c r="AX58" s="10">
        <f>[3]Final!AT155</f>
        <v>2.11685636475613</v>
      </c>
      <c r="AY58" s="10">
        <f>[3]Final!AD155</f>
        <v>1.08424673457983</v>
      </c>
      <c r="AZ58" s="10">
        <f>[3]Final!AF155</f>
        <v>2.14580615898652</v>
      </c>
      <c r="BA58" s="12">
        <f t="shared" si="8"/>
        <v>20.2563116807317</v>
      </c>
      <c r="BB58" s="12">
        <f t="shared" si="5"/>
        <v>90.1445132169847</v>
      </c>
      <c r="BC58" s="11">
        <f>[3]Final!AI155/10</f>
        <v>60.9034660902679</v>
      </c>
      <c r="BD58" s="11">
        <f>[3]Final!AJ155/10</f>
        <v>11.2385026998678</v>
      </c>
      <c r="BE58" s="11">
        <f>[3]Final!AK155/10</f>
        <v>10.0392440330436</v>
      </c>
      <c r="BF58" s="11">
        <f>[3]Final!M155/10</f>
        <v>58.7940247588332</v>
      </c>
      <c r="BG58" s="11">
        <f>[3]Final!N155/10</f>
        <v>10.7726070311036</v>
      </c>
      <c r="BH58" s="11">
        <f>[3]Final!O155/10</f>
        <v>9.71529224056876</v>
      </c>
      <c r="BI58" s="14">
        <f>[3]Final!X155</f>
        <v>0.686255115283278</v>
      </c>
      <c r="BJ58" s="14">
        <f>[3]Final!Y155</f>
        <v>0.195383408825825</v>
      </c>
      <c r="BK58" s="14">
        <f>[3]Final!Z155</f>
        <v>0.118361475890897</v>
      </c>
      <c r="BL58" s="14">
        <f>[3]Final!Q155</f>
        <v>0.169130779444082</v>
      </c>
      <c r="BM58" s="10">
        <f>[3]Final!D155</f>
        <v>0.049577044482897</v>
      </c>
      <c r="BN58" s="10">
        <f>[3]Final!E155</f>
        <v>0.128464399770691</v>
      </c>
      <c r="BO58" s="10">
        <f>[3]Final!F155</f>
        <v>0.0809547405698903</v>
      </c>
      <c r="BP58" s="11">
        <f>[3]Data!$BB59/10</f>
        <v>219.57</v>
      </c>
      <c r="BQ58" s="11">
        <f>[3]Data!$BD59/10</f>
        <v>53.412</v>
      </c>
      <c r="BR58" s="21">
        <f>[3]Data!$CR59/10</f>
        <v>50.4505806855533</v>
      </c>
      <c r="BS58" s="22">
        <f>[3]Data!BP59</f>
        <v>4.45019382786908</v>
      </c>
      <c r="BT58" s="22">
        <f>[3]Data!BQ59</f>
        <v>4.72968307573662</v>
      </c>
      <c r="BU58" s="22">
        <f>[3]Data!BR59</f>
        <v>3.6209220048141</v>
      </c>
      <c r="BV58" s="22">
        <f>[3]Data!BS59</f>
        <v>5.04112592894232</v>
      </c>
      <c r="BW58" s="21">
        <f>[3]Data!$AZ59</f>
        <v>119</v>
      </c>
      <c r="BX58" s="10"/>
    </row>
    <row r="59" spans="1:76">
      <c r="A59" s="1">
        <v>1996</v>
      </c>
      <c r="B59" s="11">
        <f>[3]OECD!AB52</f>
        <v>91.0034427106037</v>
      </c>
      <c r="C59" s="11">
        <f>[3]OECD!EA52</f>
        <v>444.267755468832</v>
      </c>
      <c r="D59" s="10">
        <f>[3]OECD!EH52</f>
        <v>1.1016860174024</v>
      </c>
      <c r="E59" s="10">
        <f>[3]OECD!EI52</f>
        <v>2.33362730212835</v>
      </c>
      <c r="F59" s="10">
        <f>[3]OECD!CG52</f>
        <v>1.09913009856214</v>
      </c>
      <c r="G59" s="10">
        <f>[3]OECD!CH52</f>
        <v>2.36232042897674</v>
      </c>
      <c r="H59" s="12">
        <f t="shared" si="6"/>
        <v>22.3001964547038</v>
      </c>
      <c r="I59" s="12">
        <f t="shared" si="1"/>
        <v>104.102966257517</v>
      </c>
      <c r="J59" s="11">
        <f>[3]OECD!Y52</f>
        <v>66.5282560425003</v>
      </c>
      <c r="K59" s="11">
        <f>[3]OECD!Z52</f>
        <v>13.2272182806117</v>
      </c>
      <c r="L59" s="11">
        <f>[3]OECD!AA52</f>
        <v>11.2479683874918</v>
      </c>
      <c r="M59" s="11">
        <f>[3]OECD!AV52</f>
        <v>65.3953992443405</v>
      </c>
      <c r="N59" s="11">
        <f>[3]OECD!AW52</f>
        <v>13.1288224761865</v>
      </c>
      <c r="O59" s="11">
        <f>[3]OECD!AX52</f>
        <v>11.1108509189105</v>
      </c>
      <c r="P59" s="14">
        <f>[3]OECD!BX52</f>
        <v>0.614673861131366</v>
      </c>
      <c r="Q59" s="14">
        <f>[3]OECD!BY52</f>
        <v>0.192778719121949</v>
      </c>
      <c r="R59" s="14">
        <f>[3]OECD!BZ52</f>
        <v>0.192547419746685</v>
      </c>
      <c r="S59" s="14">
        <f>[3]OECD!BR52</f>
        <v>0.0750985921282161</v>
      </c>
      <c r="T59" s="10">
        <f>[3]OECD!DR$7</f>
        <v>0.05</v>
      </c>
      <c r="U59" s="10">
        <f>[3]OECD!DS$7</f>
        <v>0.125</v>
      </c>
      <c r="V59" s="10">
        <f>[3]OECD!DT$7</f>
        <v>0.08</v>
      </c>
      <c r="W59" s="16">
        <f>[3]OECD!BM52</f>
        <v>0.00464252553389044</v>
      </c>
      <c r="X59" s="16">
        <f>[3]OECD!BN52</f>
        <v>-0.0779944289693592</v>
      </c>
      <c r="Y59" s="16">
        <f>[3]OECD!BO52</f>
        <v>-0.0789229340761374</v>
      </c>
      <c r="Z59" s="11">
        <f>[3]Final!AL56/10</f>
        <v>113.514946724218</v>
      </c>
      <c r="AA59" s="11">
        <f>[3]Final!AP56/10</f>
        <v>555.810813283669</v>
      </c>
      <c r="AB59" s="10">
        <f>[3]Final!AS56</f>
        <v>1.09654235998834</v>
      </c>
      <c r="AC59" s="10">
        <f>[3]Final!AT56</f>
        <v>2.33133209524971</v>
      </c>
      <c r="AD59" s="10">
        <f>[3]Final!AD56</f>
        <v>1.09419994744989</v>
      </c>
      <c r="AE59" s="10">
        <f>[3]Final!AF56</f>
        <v>2.3904015144367</v>
      </c>
      <c r="AF59" s="12">
        <f t="shared" si="7"/>
        <v>22.565280612948</v>
      </c>
      <c r="AG59" s="12">
        <f t="shared" si="3"/>
        <v>105.340446260761</v>
      </c>
      <c r="AH59" s="11">
        <f>[3]Final!AI56/10</f>
        <v>84.4986509593538</v>
      </c>
      <c r="AI59" s="11">
        <f>[3]Final!AJ56/10</f>
        <v>15.4545610365914</v>
      </c>
      <c r="AJ59" s="11">
        <f>[3]Final!AK56/10</f>
        <v>13.561734728273</v>
      </c>
      <c r="AK59" s="11">
        <f>[3]Final!M56/10</f>
        <v>97.4444799951164</v>
      </c>
      <c r="AL59" s="11">
        <f>[3]Final!N56/10</f>
        <v>20.0085971997843</v>
      </c>
      <c r="AM59" s="11">
        <f>[3]Final!O56/10</f>
        <v>16.3602595810295</v>
      </c>
      <c r="AN59" s="14">
        <f>[3]Final!X56</f>
        <v>0.549922338170486</v>
      </c>
      <c r="AO59" s="14">
        <f>[3]Final!Y56</f>
        <v>0.232035756072188</v>
      </c>
      <c r="AP59" s="14">
        <f>[3]Final!Z56</f>
        <v>0.218041905757326</v>
      </c>
      <c r="AQ59" s="14">
        <f>[3]Final!Q56</f>
        <v>0.129286942272546</v>
      </c>
      <c r="AR59" s="10">
        <f>[3]Final!D56</f>
        <v>0.0245404003266052</v>
      </c>
      <c r="AS59" s="10">
        <f>[3]Final!E56</f>
        <v>0.0919143991727587</v>
      </c>
      <c r="AT59" s="10">
        <f>[3]Final!F56</f>
        <v>0.0512533670883802</v>
      </c>
      <c r="AU59" s="11">
        <f>[3]Final!AL156/10</f>
        <v>90.6919535376029</v>
      </c>
      <c r="AV59" s="11">
        <f>[3]Final!AP156/10</f>
        <v>442.928844031911</v>
      </c>
      <c r="AW59" s="10">
        <f>[3]Final!AS156</f>
        <v>1.10172578933</v>
      </c>
      <c r="AX59" s="10">
        <f>[3]Final!AT156</f>
        <v>2.33219524935918</v>
      </c>
      <c r="AY59" s="10">
        <f>[3]Final!AD156</f>
        <v>1.09934853463809</v>
      </c>
      <c r="AZ59" s="10">
        <f>[3]Final!AF156</f>
        <v>2.35898885649922</v>
      </c>
      <c r="BA59" s="12">
        <f t="shared" si="8"/>
        <v>22.2687465633849</v>
      </c>
      <c r="BB59" s="12">
        <f t="shared" si="5"/>
        <v>103.956150197783</v>
      </c>
      <c r="BC59" s="11">
        <f>[3]Final!AI156/10</f>
        <v>66.4310658145874</v>
      </c>
      <c r="BD59" s="11">
        <f>[3]Final!AJ156/10</f>
        <v>13.0634528235264</v>
      </c>
      <c r="BE59" s="11">
        <f>[3]Final!AK156/10</f>
        <v>11.1974348994891</v>
      </c>
      <c r="BF59" s="11">
        <f>[3]Final!M156/10</f>
        <v>63.8303630130587</v>
      </c>
      <c r="BG59" s="11">
        <f>[3]Final!N156/10</f>
        <v>12.3555200088082</v>
      </c>
      <c r="BH59" s="11">
        <f>[3]Final!O156/10</f>
        <v>10.6906249718832</v>
      </c>
      <c r="BI59" s="14">
        <f>[3]Final!X156</f>
        <v>0.625637002220352</v>
      </c>
      <c r="BJ59" s="14">
        <f>[3]Final!Y156</f>
        <v>0.18559790627118</v>
      </c>
      <c r="BK59" s="14">
        <f>[3]Final!Z156</f>
        <v>0.188765091508468</v>
      </c>
      <c r="BL59" s="14">
        <f>[3]Final!Q156</f>
        <v>0.161989708515928</v>
      </c>
      <c r="BM59" s="10">
        <f>[3]Final!D156</f>
        <v>0.0493391722117208</v>
      </c>
      <c r="BN59" s="10">
        <f>[3]Final!E156</f>
        <v>0.126616379802709</v>
      </c>
      <c r="BO59" s="10">
        <f>[3]Final!F156</f>
        <v>0.0798200860969857</v>
      </c>
      <c r="BP59" s="11">
        <f>[3]Data!$BB60/10</f>
        <v>264.716</v>
      </c>
      <c r="BQ59" s="11">
        <f>[3]Data!$BD60/10</f>
        <v>67.832</v>
      </c>
      <c r="BR59" s="21">
        <f>[3]Data!$CR60/10</f>
        <v>70.7688664833486</v>
      </c>
      <c r="BS59" s="22">
        <f>[3]Data!BP60</f>
        <v>4.66825332543467</v>
      </c>
      <c r="BT59" s="22">
        <f>[3]Data!BQ60</f>
        <v>5.11751708794702</v>
      </c>
      <c r="BU59" s="22">
        <f>[3]Data!BR60</f>
        <v>3.5955755507804</v>
      </c>
      <c r="BV59" s="22">
        <f>[3]Data!BS60</f>
        <v>5.00079692151078</v>
      </c>
      <c r="BW59" s="21">
        <f>[3]Data!$AZ60</f>
        <v>107.7</v>
      </c>
      <c r="BX59" s="10"/>
    </row>
    <row r="60" spans="1:76">
      <c r="A60" s="1">
        <v>1997</v>
      </c>
      <c r="B60" s="11">
        <f>[3]OECD!AB53</f>
        <v>99.6057212223983</v>
      </c>
      <c r="C60" s="11">
        <f>[3]OECD!EA53</f>
        <v>497.105656956519</v>
      </c>
      <c r="D60" s="10">
        <f>[3]OECD!EH53</f>
        <v>1.09247551055071</v>
      </c>
      <c r="E60" s="10">
        <f>[3]OECD!EI53</f>
        <v>2.54943067832774</v>
      </c>
      <c r="F60" s="10">
        <f>[3]OECD!CG53</f>
        <v>1.10165825405862</v>
      </c>
      <c r="G60" s="10">
        <f>[3]OECD!CH53</f>
        <v>2.60246979931353</v>
      </c>
      <c r="H60" s="12">
        <f t="shared" si="6"/>
        <v>24.5671954914533</v>
      </c>
      <c r="I60" s="12">
        <f t="shared" si="1"/>
        <v>116.750238106473</v>
      </c>
      <c r="J60" s="11">
        <f>[3]OECD!Y53</f>
        <v>72.1728575490888</v>
      </c>
      <c r="K60" s="11">
        <f>[3]OECD!Z53</f>
        <v>15.0956648290213</v>
      </c>
      <c r="L60" s="11">
        <f>[3]OECD!AA53</f>
        <v>12.3371988442882</v>
      </c>
      <c r="M60" s="11">
        <f>[3]OECD!AV53</f>
        <v>71.1287762008149</v>
      </c>
      <c r="N60" s="11">
        <f>[3]OECD!AW53</f>
        <v>15.1055376584709</v>
      </c>
      <c r="O60" s="11">
        <f>[3]OECD!AX53</f>
        <v>12.2839412665521</v>
      </c>
      <c r="P60" s="14">
        <f>[3]OECD!BX53</f>
        <v>0.715125542866948</v>
      </c>
      <c r="Q60" s="14">
        <f>[3]OECD!BY53</f>
        <v>0.173518018428832</v>
      </c>
      <c r="R60" s="14">
        <f>[3]OECD!BZ53</f>
        <v>0.111356438704221</v>
      </c>
      <c r="S60" s="14">
        <f>[3]OECD!BR53</f>
        <v>0.093399747773593</v>
      </c>
      <c r="T60" s="10">
        <f>[3]OECD!DR$7</f>
        <v>0.05</v>
      </c>
      <c r="U60" s="10">
        <f>[3]OECD!DS$7</f>
        <v>0.125</v>
      </c>
      <c r="V60" s="10">
        <f>[3]OECD!DT$7</f>
        <v>0.08</v>
      </c>
      <c r="W60" s="16">
        <f>[3]OECD!BM53</f>
        <v>-0.00680933852140087</v>
      </c>
      <c r="X60" s="16">
        <f>[3]OECD!BN53</f>
        <v>-0.0379377431906615</v>
      </c>
      <c r="Y60" s="16">
        <f>[3]OECD!BO53</f>
        <v>0.0457198443579765</v>
      </c>
      <c r="Z60" s="11">
        <f>[3]Final!AL57/10</f>
        <v>123.938226106127</v>
      </c>
      <c r="AA60" s="11">
        <f>[3]Final!AP57/10</f>
        <v>620.422489563586</v>
      </c>
      <c r="AB60" s="10">
        <f>[3]Final!AS57</f>
        <v>1.08978456762878</v>
      </c>
      <c r="AC60" s="10">
        <f>[3]Final!AT57</f>
        <v>2.5406497394208</v>
      </c>
      <c r="AD60" s="10">
        <f>[3]Final!AD57</f>
        <v>1.0963969898889</v>
      </c>
      <c r="AE60" s="10">
        <f>[3]Final!AF57</f>
        <v>2.62082902505426</v>
      </c>
      <c r="AF60" s="12">
        <f t="shared" si="7"/>
        <v>24.7405057400345</v>
      </c>
      <c r="AG60" s="12">
        <f t="shared" si="3"/>
        <v>117.573857261341</v>
      </c>
      <c r="AH60" s="11">
        <f>[3]Final!AI57/10</f>
        <v>91.4567827920992</v>
      </c>
      <c r="AI60" s="11">
        <f>[3]Final!AJ57/10</f>
        <v>17.6133840233561</v>
      </c>
      <c r="AJ60" s="11">
        <f>[3]Final!AK57/10</f>
        <v>14.8680592906716</v>
      </c>
      <c r="AK60" s="11">
        <f>[3]Final!M57/10</f>
        <v>105.559926278974</v>
      </c>
      <c r="AL60" s="11">
        <f>[3]Final!N57/10</f>
        <v>22.6270098492659</v>
      </c>
      <c r="AM60" s="11">
        <f>[3]Final!O57/10</f>
        <v>18.0329339858871</v>
      </c>
      <c r="AN60" s="14">
        <f>[3]Final!X57</f>
        <v>0.702568948309964</v>
      </c>
      <c r="AO60" s="14">
        <f>[3]Final!Y57</f>
        <v>0.20085926341526</v>
      </c>
      <c r="AP60" s="14">
        <f>[3]Final!Z57</f>
        <v>0.0965717882747752</v>
      </c>
      <c r="AQ60" s="14">
        <f>[3]Final!Q57</f>
        <v>0.0980336262367476</v>
      </c>
      <c r="AR60" s="10">
        <f>[3]Final!D57</f>
        <v>0.0245242442977958</v>
      </c>
      <c r="AS60" s="10">
        <f>[3]Final!E57</f>
        <v>0.0907160013564116</v>
      </c>
      <c r="AT60" s="10">
        <f>[3]Final!F57</f>
        <v>0.051494359872667</v>
      </c>
      <c r="AU60" s="11">
        <f>[3]Final!AL157/10</f>
        <v>99.2655127177311</v>
      </c>
      <c r="AV60" s="11">
        <f>[3]Final!AP157/10</f>
        <v>495.617468327141</v>
      </c>
      <c r="AW60" s="10">
        <f>[3]Final!AS157</f>
        <v>1.09240204270093</v>
      </c>
      <c r="AX60" s="10">
        <f>[3]Final!AT157</f>
        <v>2.54769485437736</v>
      </c>
      <c r="AY60" s="10">
        <f>[3]Final!AD157</f>
        <v>1.1010719221214</v>
      </c>
      <c r="AZ60" s="10">
        <f>[3]Final!AF157</f>
        <v>2.59741639448855</v>
      </c>
      <c r="BA60" s="12">
        <f t="shared" si="8"/>
        <v>24.5194915817804</v>
      </c>
      <c r="BB60" s="12">
        <f t="shared" si="5"/>
        <v>116.523535680677</v>
      </c>
      <c r="BC60" s="11">
        <f>[3]Final!AI157/10</f>
        <v>72.067075886418</v>
      </c>
      <c r="BD60" s="11">
        <f>[3]Final!AJ157/10</f>
        <v>14.9172066039239</v>
      </c>
      <c r="BE60" s="11">
        <f>[3]Final!AK157/10</f>
        <v>12.2812302273892</v>
      </c>
      <c r="BF60" s="11">
        <f>[3]Final!M157/10</f>
        <v>69.4218604430783</v>
      </c>
      <c r="BG60" s="11">
        <f>[3]Final!N157/10</f>
        <v>14.2086839146779</v>
      </c>
      <c r="BH60" s="11">
        <f>[3]Final!O157/10</f>
        <v>11.8152545519194</v>
      </c>
      <c r="BI60" s="14">
        <f>[3]Final!X157</f>
        <v>0.719080894994175</v>
      </c>
      <c r="BJ60" s="14">
        <f>[3]Final!Y157</f>
        <v>0.169445237893571</v>
      </c>
      <c r="BK60" s="14">
        <f>[3]Final!Z157</f>
        <v>0.111473867112254</v>
      </c>
      <c r="BL60" s="14">
        <f>[3]Final!Q157</f>
        <v>0.129825955347692</v>
      </c>
      <c r="BM60" s="10">
        <f>[3]Final!D157</f>
        <v>0.0494682238865557</v>
      </c>
      <c r="BN60" s="10">
        <f>[3]Final!E157</f>
        <v>0.127563090452902</v>
      </c>
      <c r="BO60" s="10">
        <f>[3]Final!F157</f>
        <v>0.0804602154608857</v>
      </c>
      <c r="BP60" s="11">
        <f>[3]Data!$BB61/10</f>
        <v>299.3</v>
      </c>
      <c r="BQ60" s="11">
        <f>[3]Data!$BD61/10</f>
        <v>72.573</v>
      </c>
      <c r="BR60" s="21">
        <f>[3]Data!$CR61/10</f>
        <v>80.0666966204337</v>
      </c>
      <c r="BS60" s="22">
        <f>[3]Data!BP61</f>
        <v>4.75228188529249</v>
      </c>
      <c r="BT60" s="22">
        <f>[3]Data!BQ61</f>
        <v>5.22498494679391</v>
      </c>
      <c r="BU60" s="22">
        <f>[3]Data!BR61</f>
        <v>3.55602421972182</v>
      </c>
      <c r="BV60" s="22">
        <f>[3]Data!BS61</f>
        <v>5.37585669062409</v>
      </c>
      <c r="BW60" s="21">
        <f>[3]Data!$AZ61</f>
        <v>102.8</v>
      </c>
      <c r="BX60" s="10"/>
    </row>
    <row r="61" spans="1:76">
      <c r="A61" s="1">
        <v>1998</v>
      </c>
      <c r="B61" s="11">
        <f>[3]OECD!AB54</f>
        <v>109.587993679191</v>
      </c>
      <c r="C61" s="11">
        <f>[3]OECD!EA54</f>
        <v>565.014490389339</v>
      </c>
      <c r="D61" s="10">
        <f>[3]OECD!EH54</f>
        <v>1.09739117191657</v>
      </c>
      <c r="E61" s="10">
        <f>[3]OECD!EI54</f>
        <v>2.79772271981013</v>
      </c>
      <c r="F61" s="10">
        <f>[3]OECD!CG54</f>
        <v>1.09928272053701</v>
      </c>
      <c r="G61" s="10">
        <f>[3]OECD!CH54</f>
        <v>2.86085008110477</v>
      </c>
      <c r="H61" s="12">
        <f t="shared" si="6"/>
        <v>27.0062934958092</v>
      </c>
      <c r="I61" s="12">
        <f t="shared" si="1"/>
        <v>131.80674039199</v>
      </c>
      <c r="J61" s="11">
        <f>[3]OECD!Y54</f>
        <v>78.5765627118603</v>
      </c>
      <c r="K61" s="11">
        <f>[3]OECD!Z54</f>
        <v>17.4308832209992</v>
      </c>
      <c r="L61" s="11">
        <f>[3]OECD!AA54</f>
        <v>13.5805477463312</v>
      </c>
      <c r="M61" s="11">
        <f>[3]OECD!AV54</f>
        <v>77.307395005615</v>
      </c>
      <c r="N61" s="11">
        <f>[3]OECD!AW54</f>
        <v>17.3474922933443</v>
      </c>
      <c r="O61" s="11">
        <f>[3]OECD!AX54</f>
        <v>13.4988263492809</v>
      </c>
      <c r="P61" s="14">
        <f>[3]OECD!BX54</f>
        <v>0.672371939278275</v>
      </c>
      <c r="Q61" s="14">
        <f>[3]OECD!BY54</f>
        <v>0.188929565049044</v>
      </c>
      <c r="R61" s="14">
        <f>[3]OECD!BZ54</f>
        <v>0.138698495672681</v>
      </c>
      <c r="S61" s="14">
        <f>[3]OECD!BR54</f>
        <v>0.131591587358907</v>
      </c>
      <c r="T61" s="10">
        <f>[3]OECD!DR$7</f>
        <v>0.05</v>
      </c>
      <c r="U61" s="10">
        <f>[3]OECD!DS$7</f>
        <v>0.125</v>
      </c>
      <c r="V61" s="10">
        <f>[3]OECD!DT$7</f>
        <v>0.08</v>
      </c>
      <c r="W61" s="16">
        <f>[3]OECD!BM54</f>
        <v>0.0399201596806387</v>
      </c>
      <c r="X61" s="16">
        <f>[3]OECD!BN54</f>
        <v>-0.0309381237524951</v>
      </c>
      <c r="Y61" s="16">
        <f>[3]OECD!BO54</f>
        <v>0.0528942115768463</v>
      </c>
      <c r="Z61" s="11">
        <f>[3]Final!AL58/10</f>
        <v>135.964733888412</v>
      </c>
      <c r="AA61" s="11">
        <f>[3]Final!AP58/10</f>
        <v>703.508238550232</v>
      </c>
      <c r="AB61" s="10">
        <f>[3]Final!AS58</f>
        <v>1.09437898354914</v>
      </c>
      <c r="AC61" s="10">
        <f>[3]Final!AT58</f>
        <v>2.78043367938172</v>
      </c>
      <c r="AD61" s="10">
        <f>[3]Final!AD58</f>
        <v>1.09539823877563</v>
      </c>
      <c r="AE61" s="10">
        <f>[3]Final!AF58</f>
        <v>2.87085149817648</v>
      </c>
      <c r="AF61" s="12">
        <f t="shared" si="7"/>
        <v>27.1007064140521</v>
      </c>
      <c r="AG61" s="12">
        <f t="shared" si="3"/>
        <v>132.267531466723</v>
      </c>
      <c r="AH61" s="11">
        <f>[3]Final!AI58/10</f>
        <v>99.3002100424633</v>
      </c>
      <c r="AI61" s="11">
        <f>[3]Final!AJ58/10</f>
        <v>20.3139550494889</v>
      </c>
      <c r="AJ61" s="11">
        <f>[3]Final!AK58/10</f>
        <v>16.3505687964599</v>
      </c>
      <c r="AK61" s="11">
        <f>[3]Final!M58/10</f>
        <v>114.329637884536</v>
      </c>
      <c r="AL61" s="11">
        <f>[3]Final!N58/10</f>
        <v>25.6550075681528</v>
      </c>
      <c r="AM61" s="11">
        <f>[3]Final!O58/10</f>
        <v>19.802274469441</v>
      </c>
      <c r="AN61" s="14">
        <f>[3]Final!X58</f>
        <v>0.641753497671989</v>
      </c>
      <c r="AO61" s="14">
        <f>[3]Final!Y58</f>
        <v>0.223553628023788</v>
      </c>
      <c r="AP61" s="14">
        <f>[3]Final!Z58</f>
        <v>0.134692874304223</v>
      </c>
      <c r="AQ61" s="14">
        <f>[3]Final!Q58</f>
        <v>0.108786363627572</v>
      </c>
      <c r="AR61" s="10">
        <f>[3]Final!D58</f>
        <v>0.02442741723961</v>
      </c>
      <c r="AS61" s="10">
        <f>[3]Final!E58</f>
        <v>0.0887608492841736</v>
      </c>
      <c r="AT61" s="10">
        <f>[3]Final!F58</f>
        <v>0.0514199545387777</v>
      </c>
      <c r="AU61" s="11">
        <f>[3]Final!AL158/10</f>
        <v>109.21576703897</v>
      </c>
      <c r="AV61" s="11">
        <f>[3]Final!AP158/10</f>
        <v>563.362461651805</v>
      </c>
      <c r="AW61" s="10">
        <f>[3]Final!AS158</f>
        <v>1.09746840843388</v>
      </c>
      <c r="AX61" s="10">
        <f>[3]Final!AT158</f>
        <v>2.79601461700872</v>
      </c>
      <c r="AY61" s="10">
        <f>[3]Final!AD158</f>
        <v>1.09917063546591</v>
      </c>
      <c r="AZ61" s="10">
        <f>[3]Final!AF158</f>
        <v>2.85500382889954</v>
      </c>
      <c r="BA61" s="12">
        <f t="shared" si="8"/>
        <v>26.9511051432465</v>
      </c>
      <c r="BB61" s="12">
        <f t="shared" si="5"/>
        <v>131.537388477407</v>
      </c>
      <c r="BC61" s="11">
        <f>[3]Final!AI158/10</f>
        <v>78.461423909014</v>
      </c>
      <c r="BD61" s="11">
        <f>[3]Final!AJ158/10</f>
        <v>17.2357546389791</v>
      </c>
      <c r="BE61" s="11">
        <f>[3]Final!AK158/10</f>
        <v>13.5185884909768</v>
      </c>
      <c r="BF61" s="11">
        <f>[3]Final!M158/10</f>
        <v>75.4557990278495</v>
      </c>
      <c r="BG61" s="11">
        <f>[3]Final!N158/10</f>
        <v>16.3245569585826</v>
      </c>
      <c r="BH61" s="11">
        <f>[3]Final!O158/10</f>
        <v>12.984756741494</v>
      </c>
      <c r="BI61" s="14">
        <f>[3]Final!X158</f>
        <v>0.677624461098172</v>
      </c>
      <c r="BJ61" s="14">
        <f>[3]Final!Y158</f>
        <v>0.185280371535437</v>
      </c>
      <c r="BK61" s="14">
        <f>[3]Final!Z158</f>
        <v>0.137095167366391</v>
      </c>
      <c r="BL61" s="14">
        <f>[3]Final!Q158</f>
        <v>0.139562665631526</v>
      </c>
      <c r="BM61" s="10">
        <f>[3]Final!D158</f>
        <v>0.0493838461936331</v>
      </c>
      <c r="BN61" s="10">
        <f>[3]Final!E158</f>
        <v>0.12677755859027</v>
      </c>
      <c r="BO61" s="10">
        <f>[3]Final!F158</f>
        <v>0.0803261928656704</v>
      </c>
      <c r="BP61" s="11">
        <f>[3]Data!$BB62/10</f>
        <v>321.14</v>
      </c>
      <c r="BQ61" s="11">
        <f>[3]Data!$BD62/10</f>
        <v>84.637</v>
      </c>
      <c r="BR61" s="21">
        <f>[3]Data!$CR62/10</f>
        <v>90.1135882069681</v>
      </c>
      <c r="BS61" s="22">
        <f>[3]Data!BP62</f>
        <v>4.88059349619539</v>
      </c>
      <c r="BT61" s="22">
        <f>[3]Data!BQ62</f>
        <v>5.44443431455925</v>
      </c>
      <c r="BU61" s="22">
        <f>[3]Data!BR62</f>
        <v>3.45289951734989</v>
      </c>
      <c r="BV61" s="22">
        <f>[3]Data!BS62</f>
        <v>5.67152880860841</v>
      </c>
      <c r="BW61" s="21">
        <f>[3]Data!$AZ62</f>
        <v>100.2</v>
      </c>
      <c r="BX61" s="10"/>
    </row>
    <row r="62" spans="1:76">
      <c r="A62" s="1">
        <v>1999</v>
      </c>
      <c r="B62" s="11">
        <f>[3]OECD!AB55</f>
        <v>120.91178123108</v>
      </c>
      <c r="C62" s="11">
        <f>[3]OECD!EA55</f>
        <v>626.172022408399</v>
      </c>
      <c r="D62" s="10">
        <f>[3]OECD!EH55</f>
        <v>1.10036296407208</v>
      </c>
      <c r="E62" s="10">
        <f>[3]OECD!EI55</f>
        <v>3.07851046462209</v>
      </c>
      <c r="F62" s="10">
        <f>[3]OECD!CG55</f>
        <v>1.10310785524855</v>
      </c>
      <c r="G62" s="10">
        <f>[3]OECD!CH55</f>
        <v>3.15582619715512</v>
      </c>
      <c r="H62" s="12">
        <f t="shared" si="6"/>
        <v>29.7908544963749</v>
      </c>
      <c r="I62" s="12">
        <f t="shared" si="1"/>
        <v>146.124035954616</v>
      </c>
      <c r="J62" s="11">
        <f>[3]OECD!Y55</f>
        <v>85.8589960677774</v>
      </c>
      <c r="K62" s="11">
        <f>[3]OECD!Z55</f>
        <v>20.0803952993615</v>
      </c>
      <c r="L62" s="11">
        <f>[3]OECD!AA55</f>
        <v>14.972389863941</v>
      </c>
      <c r="M62" s="11">
        <f>[3]OECD!AV55</f>
        <v>84.3259275793014</v>
      </c>
      <c r="N62" s="11">
        <f>[3]OECD!AW55</f>
        <v>20.006015210859</v>
      </c>
      <c r="O62" s="11">
        <f>[3]OECD!AX55</f>
        <v>14.8713216720168</v>
      </c>
      <c r="P62" s="14">
        <f>[3]OECD!BX55</f>
        <v>0.697337293080566</v>
      </c>
      <c r="Q62" s="14">
        <f>[3]OECD!BY55</f>
        <v>0.165218423153795</v>
      </c>
      <c r="R62" s="14">
        <f>[3]OECD!BZ55</f>
        <v>0.137444283765638</v>
      </c>
      <c r="S62" s="14">
        <f>[3]OECD!BR55</f>
        <v>0.103415691158446</v>
      </c>
      <c r="T62" s="10">
        <f>[3]OECD!DR$7</f>
        <v>0.05</v>
      </c>
      <c r="U62" s="10">
        <f>[3]OECD!DS$7</f>
        <v>0.125</v>
      </c>
      <c r="V62" s="10">
        <f>[3]OECD!DT$7</f>
        <v>0.08</v>
      </c>
      <c r="W62" s="16">
        <f>[3]OECD!BM55</f>
        <v>0.000995024875621864</v>
      </c>
      <c r="X62" s="16">
        <f>[3]OECD!BN55</f>
        <v>-0.0189054726368159</v>
      </c>
      <c r="Y62" s="16">
        <f>[3]OECD!BO55</f>
        <v>0.0258706467661691</v>
      </c>
      <c r="Z62" s="11">
        <f>[3]Final!AL59/10</f>
        <v>149.595041524216</v>
      </c>
      <c r="AA62" s="11">
        <f>[3]Final!AP59/10</f>
        <v>777.482022307609</v>
      </c>
      <c r="AB62" s="10">
        <f>[3]Final!AS59</f>
        <v>1.09723574912064</v>
      </c>
      <c r="AC62" s="10">
        <f>[3]Final!AT59</f>
        <v>3.05079123107665</v>
      </c>
      <c r="AD62" s="10">
        <f>[3]Final!AD59</f>
        <v>1.09875133464745</v>
      </c>
      <c r="AE62" s="10">
        <f>[3]Final!AF59</f>
        <v>3.15435191519604</v>
      </c>
      <c r="AF62" s="12">
        <f t="shared" si="7"/>
        <v>29.7769373423285</v>
      </c>
      <c r="AG62" s="12">
        <f t="shared" si="3"/>
        <v>146.055772363234</v>
      </c>
      <c r="AH62" s="11">
        <f>[3]Final!AI59/10</f>
        <v>108.17062060454</v>
      </c>
      <c r="AI62" s="11">
        <f>[3]Final!AJ59/10</f>
        <v>23.4168215207863</v>
      </c>
      <c r="AJ62" s="11">
        <f>[3]Final!AK59/10</f>
        <v>18.0075993988902</v>
      </c>
      <c r="AK62" s="11">
        <f>[3]Final!M59/10</f>
        <v>124.164173545666</v>
      </c>
      <c r="AL62" s="11">
        <f>[3]Final!N59/10</f>
        <v>29.2616203309896</v>
      </c>
      <c r="AM62" s="11">
        <f>[3]Final!O59/10</f>
        <v>21.7831571146394</v>
      </c>
      <c r="AN62" s="14">
        <f>[3]Final!X59</f>
        <v>0.685674867612408</v>
      </c>
      <c r="AO62" s="14">
        <f>[3]Final!Y59</f>
        <v>0.182211426997498</v>
      </c>
      <c r="AP62" s="14">
        <f>[3]Final!Z59</f>
        <v>0.132113705390094</v>
      </c>
      <c r="AQ62" s="14">
        <f>[3]Final!Q59</f>
        <v>0.0839936833238762</v>
      </c>
      <c r="AR62" s="10">
        <f>[3]Final!D59</f>
        <v>0.0242979023150335</v>
      </c>
      <c r="AS62" s="10">
        <f>[3]Final!E59</f>
        <v>0.0874327673636192</v>
      </c>
      <c r="AT62" s="10">
        <f>[3]Final!F59</f>
        <v>0.0513403940448515</v>
      </c>
      <c r="AU62" s="11">
        <f>[3]Final!AL159/10</f>
        <v>120.503633753033</v>
      </c>
      <c r="AV62" s="11">
        <f>[3]Final!AP159/10</f>
        <v>624.355164304615</v>
      </c>
      <c r="AW62" s="10">
        <f>[3]Final!AS159</f>
        <v>1.1003475933828</v>
      </c>
      <c r="AX62" s="10">
        <f>[3]Final!AT159</f>
        <v>3.07658795488867</v>
      </c>
      <c r="AY62" s="10">
        <f>[3]Final!AD159</f>
        <v>1.10291118659369</v>
      </c>
      <c r="AZ62" s="10">
        <f>[3]Final!AF159</f>
        <v>3.14881566066112</v>
      </c>
      <c r="BA62" s="12">
        <f t="shared" si="8"/>
        <v>29.7246753535493</v>
      </c>
      <c r="BB62" s="12">
        <f t="shared" si="5"/>
        <v>145.799427493087</v>
      </c>
      <c r="BC62" s="11">
        <f>[3]Final!AI159/10</f>
        <v>85.733647331999</v>
      </c>
      <c r="BD62" s="11">
        <f>[3]Final!AJ159/10</f>
        <v>19.8661679990271</v>
      </c>
      <c r="BE62" s="11">
        <f>[3]Final!AK159/10</f>
        <v>14.9038184220073</v>
      </c>
      <c r="BF62" s="11">
        <f>[3]Final!M159/10</f>
        <v>82.3101845275979</v>
      </c>
      <c r="BG62" s="11">
        <f>[3]Final!N159/10</f>
        <v>18.8265644072958</v>
      </c>
      <c r="BH62" s="11">
        <f>[3]Final!O159/10</f>
        <v>14.3054474324534</v>
      </c>
      <c r="BI62" s="14">
        <f>[3]Final!X159</f>
        <v>0.702429655901699</v>
      </c>
      <c r="BJ62" s="14">
        <f>[3]Final!Y159</f>
        <v>0.1615757956256</v>
      </c>
      <c r="BK62" s="14">
        <f>[3]Final!Z159</f>
        <v>0.135994548472701</v>
      </c>
      <c r="BL62" s="14">
        <f>[3]Final!Q159</f>
        <v>0.114797886767539</v>
      </c>
      <c r="BM62" s="10">
        <f>[3]Final!D159</f>
        <v>0.0492981045764934</v>
      </c>
      <c r="BN62" s="10">
        <f>[3]Final!E159</f>
        <v>0.126841302247879</v>
      </c>
      <c r="BO62" s="10">
        <f>[3]Final!F159</f>
        <v>0.0802692227231003</v>
      </c>
      <c r="BP62" s="11">
        <f>[3]Data!$BB63/10</f>
        <v>332.675</v>
      </c>
      <c r="BQ62" s="11">
        <f>[3]Data!$BD63/10</f>
        <v>95.61</v>
      </c>
      <c r="BR62" s="21">
        <f>[3]Data!$CR63/10</f>
        <v>101.489387177965</v>
      </c>
      <c r="BS62" s="22">
        <f>[3]Data!BP63</f>
        <v>4.90499646367637</v>
      </c>
      <c r="BT62" s="22">
        <f>[3]Data!BQ63</f>
        <v>5.4771009204466</v>
      </c>
      <c r="BU62" s="22">
        <f>[3]Data!BR63</f>
        <v>3.40455892410699</v>
      </c>
      <c r="BV62" s="22">
        <f>[3]Data!BS63</f>
        <v>5.84734620167527</v>
      </c>
      <c r="BW62" s="21">
        <f>[3]Data!$AZ63</f>
        <v>100.5</v>
      </c>
      <c r="BX62" s="10"/>
    </row>
    <row r="63" spans="1:76">
      <c r="A63" s="1">
        <v>2000</v>
      </c>
      <c r="B63" s="11">
        <f>[3]OECD!AB56</f>
        <v>133.472157114324</v>
      </c>
      <c r="C63" s="11">
        <f>[3]OECD!EA56</f>
        <v>706.873254991522</v>
      </c>
      <c r="D63" s="10">
        <f>[3]OECD!EH56</f>
        <v>1.10079266319289</v>
      </c>
      <c r="E63" s="10">
        <f>[3]OECD!EI56</f>
        <v>3.38880173301854</v>
      </c>
      <c r="F63" s="10">
        <f>[3]OECD!CG56</f>
        <v>1.10425659859737</v>
      </c>
      <c r="G63" s="10">
        <f>[3]OECD!CH56</f>
        <v>3.484841902235</v>
      </c>
      <c r="H63" s="12">
        <f t="shared" si="6"/>
        <v>32.8967476554762</v>
      </c>
      <c r="I63" s="12">
        <f t="shared" si="1"/>
        <v>165.069674827646</v>
      </c>
      <c r="J63" s="11">
        <f>[3]OECD!Y56</f>
        <v>93.8135645796793</v>
      </c>
      <c r="K63" s="11">
        <f>[3]OECD!Z56</f>
        <v>23.0795171230173</v>
      </c>
      <c r="L63" s="11">
        <f>[3]OECD!AA56</f>
        <v>16.5790754116278</v>
      </c>
      <c r="M63" s="11">
        <f>[3]OECD!AV56</f>
        <v>92.1397746910034</v>
      </c>
      <c r="N63" s="11">
        <f>[3]OECD!AW56</f>
        <v>23.018619958602</v>
      </c>
      <c r="O63" s="11">
        <f>[3]OECD!AX56</f>
        <v>16.4330548310254</v>
      </c>
      <c r="P63" s="14">
        <f>[3]OECD!BX56</f>
        <v>0.657315167296267</v>
      </c>
      <c r="Q63" s="14">
        <f>[3]OECD!BY56</f>
        <v>0.177626891565758</v>
      </c>
      <c r="R63" s="14">
        <f>[3]OECD!BZ56</f>
        <v>0.165057941137975</v>
      </c>
      <c r="S63" s="14">
        <f>[3]OECD!BR56</f>
        <v>0.10694850567071</v>
      </c>
      <c r="T63" s="10">
        <f>[3]OECD!DR$7</f>
        <v>0.05</v>
      </c>
      <c r="U63" s="10">
        <f>[3]OECD!DS$7</f>
        <v>0.125</v>
      </c>
      <c r="V63" s="10">
        <f>[3]OECD!DT$7</f>
        <v>0.08</v>
      </c>
      <c r="W63" s="16">
        <f>[3]OECD!BM56</f>
        <v>0.0187376725838264</v>
      </c>
      <c r="X63" s="16">
        <f>[3]OECD!BN56</f>
        <v>-0.0236686390532544</v>
      </c>
      <c r="Y63" s="16">
        <f>[3]OECD!BO56</f>
        <v>0</v>
      </c>
      <c r="Z63" s="11">
        <f>[3]Final!AL60/10</f>
        <v>164.754366394183</v>
      </c>
      <c r="AA63" s="11">
        <f>[3]Final!AP60/10</f>
        <v>875.884286274652</v>
      </c>
      <c r="AB63" s="10">
        <f>[3]Final!AS60</f>
        <v>1.09824537059929</v>
      </c>
      <c r="AC63" s="10">
        <f>[3]Final!AT60</f>
        <v>3.35051734619485</v>
      </c>
      <c r="AD63" s="10">
        <f>[3]Final!AD60</f>
        <v>1.10012174507429</v>
      </c>
      <c r="AE63" s="10">
        <f>[3]Final!AF60</f>
        <v>3.47017113352389</v>
      </c>
      <c r="AF63" s="12">
        <f t="shared" si="7"/>
        <v>32.7582562720101</v>
      </c>
      <c r="AG63" s="12">
        <f t="shared" si="3"/>
        <v>164.374751187333</v>
      </c>
      <c r="AH63" s="11">
        <f>[3]Final!AI60/10</f>
        <v>117.880875383122</v>
      </c>
      <c r="AI63" s="11">
        <f>[3]Final!AJ60/10</f>
        <v>26.9630309474999</v>
      </c>
      <c r="AJ63" s="11">
        <f>[3]Final!AK60/10</f>
        <v>19.910460063562</v>
      </c>
      <c r="AK63" s="11">
        <f>[3]Final!M60/10</f>
        <v>135.053802400422</v>
      </c>
      <c r="AL63" s="11">
        <f>[3]Final!N60/10</f>
        <v>33.4230442333151</v>
      </c>
      <c r="AM63" s="11">
        <f>[3]Final!O60/10</f>
        <v>24.0152553119895</v>
      </c>
      <c r="AN63" s="14">
        <f>[3]Final!X60</f>
        <v>0.628009710399029</v>
      </c>
      <c r="AO63" s="14">
        <f>[3]Final!Y60</f>
        <v>0.197568935860375</v>
      </c>
      <c r="AP63" s="14">
        <f>[3]Final!Z60</f>
        <v>0.174421353740597</v>
      </c>
      <c r="AQ63" s="14">
        <f>[3]Final!Q60</f>
        <v>0.0997279782605955</v>
      </c>
      <c r="AR63" s="10">
        <f>[3]Final!D60</f>
        <v>0.0241879987623377</v>
      </c>
      <c r="AS63" s="10">
        <f>[3]Final!E60</f>
        <v>0.0864235143409746</v>
      </c>
      <c r="AT63" s="10">
        <f>[3]Final!F60</f>
        <v>0.0511524729336118</v>
      </c>
      <c r="AU63" s="11">
        <f>[3]Final!AL160/10</f>
        <v>133.023620711336</v>
      </c>
      <c r="AV63" s="11">
        <f>[3]Final!AP160/10</f>
        <v>704.855077845175</v>
      </c>
      <c r="AW63" s="10">
        <f>[3]Final!AS160</f>
        <v>1.1008961502221</v>
      </c>
      <c r="AX63" s="10">
        <f>[3]Final!AT160</f>
        <v>3.38700383535661</v>
      </c>
      <c r="AY63" s="10">
        <f>[3]Final!AD160</f>
        <v>1.1040321687996</v>
      </c>
      <c r="AZ63" s="10">
        <f>[3]Final!AF160</f>
        <v>3.47639378298984</v>
      </c>
      <c r="BA63" s="12">
        <f t="shared" si="8"/>
        <v>32.816997797443</v>
      </c>
      <c r="BB63" s="12">
        <f t="shared" si="5"/>
        <v>164.669505082267</v>
      </c>
      <c r="BC63" s="11">
        <f>[3]Final!AI160/10</f>
        <v>93.6770655461077</v>
      </c>
      <c r="BD63" s="11">
        <f>[3]Final!AJ160/10</f>
        <v>22.8433624081425</v>
      </c>
      <c r="BE63" s="11">
        <f>[3]Final!AK160/10</f>
        <v>16.5031927570857</v>
      </c>
      <c r="BF63" s="11">
        <f>[3]Final!M160/10</f>
        <v>89.937350548513</v>
      </c>
      <c r="BG63" s="11">
        <f>[3]Final!N160/10</f>
        <v>21.6624826621589</v>
      </c>
      <c r="BH63" s="11">
        <f>[3]Final!O160/10</f>
        <v>15.8091886165723</v>
      </c>
      <c r="BI63" s="14">
        <f>[3]Final!X160</f>
        <v>0.663495533500607</v>
      </c>
      <c r="BJ63" s="14">
        <f>[3]Final!Y160</f>
        <v>0.17328330058434</v>
      </c>
      <c r="BK63" s="14">
        <f>[3]Final!Z160</f>
        <v>0.163221165915053</v>
      </c>
      <c r="BL63" s="14">
        <f>[3]Final!Q160</f>
        <v>0.128557417111152</v>
      </c>
      <c r="BM63" s="10">
        <f>[3]Final!D160</f>
        <v>0.0492985023113305</v>
      </c>
      <c r="BN63" s="10">
        <f>[3]Final!E160</f>
        <v>0.126918921022426</v>
      </c>
      <c r="BO63" s="10">
        <f>[3]Final!F160</f>
        <v>0.0801030211879973</v>
      </c>
      <c r="BP63" s="11">
        <f>[3]Data!$BB64/10</f>
        <v>355.149</v>
      </c>
      <c r="BQ63" s="11">
        <f>[3]Data!$BD64/10</f>
        <v>108.2</v>
      </c>
      <c r="BR63" s="21">
        <f>[3]Data!$CR64/10</f>
        <v>111.902192696467</v>
      </c>
      <c r="BS63" s="22">
        <f>[3]Data!BP64</f>
        <v>5.01781138234092</v>
      </c>
      <c r="BT63" s="22">
        <f>[3]Data!BQ64</f>
        <v>5.65784525082134</v>
      </c>
      <c r="BU63" s="22">
        <f>[3]Data!BR64</f>
        <v>3.37051333486592</v>
      </c>
      <c r="BV63" s="22">
        <f>[3]Data!BS64</f>
        <v>5.92920904849873</v>
      </c>
      <c r="BW63" s="21">
        <f>[3]Data!$AZ64</f>
        <v>101.4</v>
      </c>
      <c r="BX63" s="10"/>
    </row>
    <row r="64" spans="1:76">
      <c r="A64" s="1">
        <v>2001</v>
      </c>
      <c r="B64" s="11">
        <f>[3]OECD!AB57</f>
        <v>147.772347401643</v>
      </c>
      <c r="C64" s="11">
        <f>[3]OECD!EA57</f>
        <v>791.292917639928</v>
      </c>
      <c r="D64" s="10">
        <f>[3]OECD!EH57</f>
        <v>1.10403622612867</v>
      </c>
      <c r="E64" s="10">
        <f>[3]OECD!EI57</f>
        <v>3.74135987642009</v>
      </c>
      <c r="F64" s="10">
        <f>[3]OECD!CG57</f>
        <v>1.10636063842369</v>
      </c>
      <c r="G64" s="10">
        <f>[3]OECD!CH57</f>
        <v>3.85549191176235</v>
      </c>
      <c r="H64" s="12">
        <f t="shared" si="6"/>
        <v>36.3956667381758</v>
      </c>
      <c r="I64" s="12">
        <f t="shared" si="1"/>
        <v>185.000736507452</v>
      </c>
      <c r="J64" s="11">
        <f>[3]OECD!Y57</f>
        <v>102.795845319351</v>
      </c>
      <c r="K64" s="11">
        <f>[3]OECD!Z57</f>
        <v>26.5187480679127</v>
      </c>
      <c r="L64" s="11">
        <f>[3]OECD!AA57</f>
        <v>18.457754014379</v>
      </c>
      <c r="M64" s="11">
        <f>[3]OECD!AV57</f>
        <v>100.825338409759</v>
      </c>
      <c r="N64" s="11">
        <f>[3]OECD!AW57</f>
        <v>26.4524081018294</v>
      </c>
      <c r="O64" s="11">
        <f>[3]OECD!AX57</f>
        <v>18.2483486593785</v>
      </c>
      <c r="P64" s="14">
        <f>[3]OECD!BX57</f>
        <v>0.666906996763668</v>
      </c>
      <c r="Q64" s="14">
        <f>[3]OECD!BY57</f>
        <v>0.17417488709824</v>
      </c>
      <c r="R64" s="14">
        <f>[3]OECD!BZ57</f>
        <v>0.158918116138092</v>
      </c>
      <c r="S64" s="14">
        <f>[3]OECD!BR57</f>
        <v>0.116674772784489</v>
      </c>
      <c r="T64" s="10">
        <f>[3]OECD!DR$7</f>
        <v>0.05</v>
      </c>
      <c r="U64" s="10">
        <f>[3]OECD!DS$7</f>
        <v>0.125</v>
      </c>
      <c r="V64" s="10">
        <f>[3]OECD!DT$7</f>
        <v>0.08</v>
      </c>
      <c r="W64" s="16">
        <f>[3]OECD!BM57</f>
        <v>0.0272452068617559</v>
      </c>
      <c r="X64" s="16">
        <f>[3]OECD!BN57</f>
        <v>0</v>
      </c>
      <c r="Y64" s="16">
        <f>[3]OECD!BO57</f>
        <v>0.0201816347124115</v>
      </c>
      <c r="Z64" s="11">
        <f>[3]Final!AL61/10</f>
        <v>181.981673880481</v>
      </c>
      <c r="AA64" s="11">
        <f>[3]Final!AP61/10</f>
        <v>978.22419927443</v>
      </c>
      <c r="AB64" s="10">
        <f>[3]Final!AS61</f>
        <v>1.10129300450345</v>
      </c>
      <c r="AC64" s="10">
        <f>[3]Final!AT61</f>
        <v>3.68990131483185</v>
      </c>
      <c r="AD64" s="10">
        <f>[3]Final!AD61</f>
        <v>1.10259012916399</v>
      </c>
      <c r="AE64" s="10">
        <f>[3]Final!AF61</f>
        <v>3.82617643833326</v>
      </c>
      <c r="AF64" s="12">
        <f t="shared" si="7"/>
        <v>36.1189300141428</v>
      </c>
      <c r="AG64" s="12">
        <f t="shared" si="3"/>
        <v>183.594071858799</v>
      </c>
      <c r="AH64" s="11">
        <f>[3]Final!AI61/10</f>
        <v>128.807672957906</v>
      </c>
      <c r="AI64" s="11">
        <f>[3]Final!AJ61/10</f>
        <v>31.0503552560678</v>
      </c>
      <c r="AJ64" s="11">
        <f>[3]Final!AK61/10</f>
        <v>22.1236456665071</v>
      </c>
      <c r="AK64" s="11">
        <f>[3]Final!M61/10</f>
        <v>147.107780512381</v>
      </c>
      <c r="AL64" s="11">
        <f>[3]Final!N61/10</f>
        <v>38.2360706279996</v>
      </c>
      <c r="AM64" s="11">
        <f>[3]Final!O61/10</f>
        <v>26.5724251620086</v>
      </c>
      <c r="AN64" s="14">
        <f>[3]Final!X61</f>
        <v>0.644679556015004</v>
      </c>
      <c r="AO64" s="14">
        <f>[3]Final!Y61</f>
        <v>0.190037617351329</v>
      </c>
      <c r="AP64" s="14">
        <f>[3]Final!Z61</f>
        <v>0.165282826633667</v>
      </c>
      <c r="AQ64" s="14">
        <f>[3]Final!Q61</f>
        <v>0.0860808855271855</v>
      </c>
      <c r="AR64" s="10">
        <f>[3]Final!D61</f>
        <v>0.0240416584995486</v>
      </c>
      <c r="AS64" s="10">
        <f>[3]Final!E61</f>
        <v>0.0856176242472055</v>
      </c>
      <c r="AT64" s="10">
        <f>[3]Final!F61</f>
        <v>0.0508668828600848</v>
      </c>
      <c r="AU64" s="11">
        <f>[3]Final!AL161/10</f>
        <v>147.278527711992</v>
      </c>
      <c r="AV64" s="11">
        <f>[3]Final!AP161/10</f>
        <v>789.060818725812</v>
      </c>
      <c r="AW64" s="10">
        <f>[3]Final!AS161</f>
        <v>1.1040642035651</v>
      </c>
      <c r="AX64" s="10">
        <f>[3]Final!AT161</f>
        <v>3.73946969195494</v>
      </c>
      <c r="AY64" s="10">
        <f>[3]Final!AD161</f>
        <v>1.1061619949543</v>
      </c>
      <c r="AZ64" s="10">
        <f>[3]Final!AF161</f>
        <v>3.84545468223877</v>
      </c>
      <c r="BA64" s="12">
        <f t="shared" si="8"/>
        <v>36.3009157520305</v>
      </c>
      <c r="BB64" s="12">
        <f t="shared" si="5"/>
        <v>184.519113177186</v>
      </c>
      <c r="BC64" s="11">
        <f>[3]Final!AI161/10</f>
        <v>102.647159378363</v>
      </c>
      <c r="BD64" s="11">
        <f>[3]Final!AJ161/10</f>
        <v>26.2575950949895</v>
      </c>
      <c r="BE64" s="11">
        <f>[3]Final!AK161/10</f>
        <v>18.3737732386398</v>
      </c>
      <c r="BF64" s="11">
        <f>[3]Final!M161/10</f>
        <v>98.4189965432321</v>
      </c>
      <c r="BG64" s="11">
        <f>[3]Final!N161/10</f>
        <v>24.8951495352173</v>
      </c>
      <c r="BH64" s="11">
        <f>[3]Final!O161/10</f>
        <v>17.5575385447149</v>
      </c>
      <c r="BI64" s="14">
        <f>[3]Final!X161</f>
        <v>0.672553515130218</v>
      </c>
      <c r="BJ64" s="14">
        <f>[3]Final!Y161</f>
        <v>0.170120885081303</v>
      </c>
      <c r="BK64" s="14">
        <f>[3]Final!Z161</f>
        <v>0.157325599788479</v>
      </c>
      <c r="BL64" s="14">
        <f>[3]Final!Q161</f>
        <v>0.112596697308504</v>
      </c>
      <c r="BM64" s="10">
        <f>[3]Final!D161</f>
        <v>0.0492313071156431</v>
      </c>
      <c r="BN64" s="10">
        <f>[3]Final!E161</f>
        <v>0.126879451782422</v>
      </c>
      <c r="BO64" s="10">
        <f>[3]Final!F161</f>
        <v>0.0798946408492826</v>
      </c>
      <c r="BP64" s="11">
        <f>[3]Data!$BB65/10</f>
        <v>383.19</v>
      </c>
      <c r="BQ64" s="11">
        <f>[3]Data!$BD65/10</f>
        <v>123.317</v>
      </c>
      <c r="BR64" s="21">
        <f>[3]Data!$CR65/10</f>
        <v>121.493866682446</v>
      </c>
      <c r="BS64" s="22">
        <f>[3]Data!BP65</f>
        <v>5.08304293031135</v>
      </c>
      <c r="BT64" s="22">
        <f>[3]Data!BQ65</f>
        <v>5.75968646533613</v>
      </c>
      <c r="BU64" s="22">
        <f>[3]Data!BR65</f>
        <v>3.34017871485212</v>
      </c>
      <c r="BV64" s="22">
        <f>[3]Data!BS65</f>
        <v>5.99443034803221</v>
      </c>
      <c r="BW64" s="21">
        <f>[3]Data!$AZ65</f>
        <v>99.1</v>
      </c>
      <c r="BX64" s="10"/>
    </row>
    <row r="65" spans="1:76">
      <c r="A65" s="1">
        <v>2002</v>
      </c>
      <c r="B65" s="11">
        <f>[3]OECD!AB58</f>
        <v>163.801459504343</v>
      </c>
      <c r="C65" s="11">
        <f>[3]OECD!EA58</f>
        <v>877.978309345774</v>
      </c>
      <c r="D65" s="10">
        <f>[3]OECD!EH58</f>
        <v>1.10558337069355</v>
      </c>
      <c r="E65" s="10">
        <f>[3]OECD!EI58</f>
        <v>4.13638526315014</v>
      </c>
      <c r="F65" s="10">
        <f>[3]OECD!CG58</f>
        <v>1.10827655272729</v>
      </c>
      <c r="G65" s="10">
        <f>[3]OECD!CH58</f>
        <v>4.27295128503592</v>
      </c>
      <c r="H65" s="12">
        <f t="shared" si="6"/>
        <v>40.3364640667967</v>
      </c>
      <c r="I65" s="12">
        <f t="shared" si="1"/>
        <v>205.647074444015</v>
      </c>
      <c r="J65" s="11">
        <f>[3]OECD!Y58</f>
        <v>112.78715179759</v>
      </c>
      <c r="K65" s="11">
        <f>[3]OECD!Z58</f>
        <v>30.343905846256</v>
      </c>
      <c r="L65" s="11">
        <f>[3]OECD!AA58</f>
        <v>20.6704018604966</v>
      </c>
      <c r="M65" s="11">
        <f>[3]OECD!AV58</f>
        <v>110.555383136893</v>
      </c>
      <c r="N65" s="11">
        <f>[3]OECD!AW58</f>
        <v>30.3267487542233</v>
      </c>
      <c r="O65" s="11">
        <f>[3]OECD!AX58</f>
        <v>20.3792478514977</v>
      </c>
      <c r="P65" s="14">
        <f>[3]OECD!BX58</f>
        <v>0.660664604849327</v>
      </c>
      <c r="Q65" s="14">
        <f>[3]OECD!BY58</f>
        <v>0.170429460668878</v>
      </c>
      <c r="R65" s="14">
        <f>[3]OECD!BZ58</f>
        <v>0.168905934481795</v>
      </c>
      <c r="S65" s="14">
        <f>[3]OECD!BR58</f>
        <v>0.105482791005348</v>
      </c>
      <c r="T65" s="10">
        <f>[3]OECD!DR$7</f>
        <v>0.05</v>
      </c>
      <c r="U65" s="10">
        <f>[3]OECD!DS$7</f>
        <v>0.125</v>
      </c>
      <c r="V65" s="10">
        <f>[3]OECD!DT$7</f>
        <v>0.08</v>
      </c>
      <c r="W65" s="16">
        <f>[3]OECD!BM58</f>
        <v>0.0140703517587939</v>
      </c>
      <c r="X65" s="16">
        <f>[3]OECD!BN58</f>
        <v>-0.00502512562814073</v>
      </c>
      <c r="Y65" s="16">
        <f>[3]OECD!BO58</f>
        <v>-0.00904522613065339</v>
      </c>
      <c r="Z65" s="11">
        <f>[3]Final!AL62/10</f>
        <v>201.306798758795</v>
      </c>
      <c r="AA65" s="11">
        <f>[3]Final!AP62/10</f>
        <v>1083.10220832479</v>
      </c>
      <c r="AB65" s="10">
        <f>[3]Final!AS62</f>
        <v>1.10308031190544</v>
      </c>
      <c r="AC65" s="10">
        <f>[3]Final!AT62</f>
        <v>4.07025749326502</v>
      </c>
      <c r="AD65" s="10">
        <f>[3]Final!AD62</f>
        <v>1.10446145770158</v>
      </c>
      <c r="AE65" s="10">
        <f>[3]Final!AF62</f>
        <v>4.22586440650498</v>
      </c>
      <c r="AF65" s="12">
        <f t="shared" si="7"/>
        <v>39.8919660940414</v>
      </c>
      <c r="AG65" s="12">
        <f t="shared" si="3"/>
        <v>203.380893959229</v>
      </c>
      <c r="AH65" s="11">
        <f>[3]Final!AI62/10</f>
        <v>140.958390413538</v>
      </c>
      <c r="AI65" s="11">
        <f>[3]Final!AJ62/10</f>
        <v>35.6298580923442</v>
      </c>
      <c r="AJ65" s="11">
        <f>[3]Final!AK62/10</f>
        <v>24.7185502529129</v>
      </c>
      <c r="AK65" s="11">
        <f>[3]Final!M62/10</f>
        <v>160.533973051634</v>
      </c>
      <c r="AL65" s="11">
        <f>[3]Final!N62/10</f>
        <v>43.7549170424271</v>
      </c>
      <c r="AM65" s="11">
        <f>[3]Final!O62/10</f>
        <v>29.5303714907467</v>
      </c>
      <c r="AN65" s="14">
        <f>[3]Final!X62</f>
        <v>0.635063305631915</v>
      </c>
      <c r="AO65" s="14">
        <f>[3]Final!Y62</f>
        <v>0.183027985958771</v>
      </c>
      <c r="AP65" s="14">
        <f>[3]Final!Z62</f>
        <v>0.181908708409314</v>
      </c>
      <c r="AQ65" s="14">
        <f>[3]Final!Q62</f>
        <v>0.0786320101863682</v>
      </c>
      <c r="AR65" s="10">
        <f>[3]Final!D62</f>
        <v>0.0238961169290419</v>
      </c>
      <c r="AS65" s="10">
        <f>[3]Final!E62</f>
        <v>0.0852234249284644</v>
      </c>
      <c r="AT65" s="10">
        <f>[3]Final!F62</f>
        <v>0.0504917592278537</v>
      </c>
      <c r="AU65" s="11">
        <f>[3]Final!AL162/10</f>
        <v>163.257117054315</v>
      </c>
      <c r="AV65" s="11">
        <f>[3]Final!AP162/10</f>
        <v>875.53039951067</v>
      </c>
      <c r="AW65" s="10">
        <f>[3]Final!AS162</f>
        <v>1.1056473537079</v>
      </c>
      <c r="AX65" s="10">
        <f>[3]Final!AT162</f>
        <v>4.13453476918086</v>
      </c>
      <c r="AY65" s="10">
        <f>[3]Final!AD162</f>
        <v>1.10805821474349</v>
      </c>
      <c r="AZ65" s="10">
        <f>[3]Final!AF162</f>
        <v>4.26098765007849</v>
      </c>
      <c r="BA65" s="12">
        <f t="shared" si="8"/>
        <v>40.2235279017488</v>
      </c>
      <c r="BB65" s="12">
        <f t="shared" si="5"/>
        <v>205.071292890565</v>
      </c>
      <c r="BC65" s="11">
        <f>[3]Final!AI162/10</f>
        <v>112.625130570145</v>
      </c>
      <c r="BD65" s="11">
        <f>[3]Final!AJ162/10</f>
        <v>30.0545545220552</v>
      </c>
      <c r="BE65" s="11">
        <f>[3]Final!AK162/10</f>
        <v>20.5774319621148</v>
      </c>
      <c r="BF65" s="11">
        <f>[3]Final!M162/10</f>
        <v>107.918769672188</v>
      </c>
      <c r="BG65" s="11">
        <f>[3]Final!N162/10</f>
        <v>28.5365920212465</v>
      </c>
      <c r="BH65" s="11">
        <f>[3]Final!O162/10</f>
        <v>19.6098227331109</v>
      </c>
      <c r="BI65" s="14">
        <f>[3]Final!X162</f>
        <v>0.665298630055687</v>
      </c>
      <c r="BJ65" s="14">
        <f>[3]Final!Y162</f>
        <v>0.166587779801249</v>
      </c>
      <c r="BK65" s="14">
        <f>[3]Final!Z162</f>
        <v>0.168113590143065</v>
      </c>
      <c r="BL65" s="14">
        <f>[3]Final!Q162</f>
        <v>0.105596377349719</v>
      </c>
      <c r="BM65" s="10">
        <f>[3]Final!D162</f>
        <v>0.0491995384622442</v>
      </c>
      <c r="BN65" s="10">
        <f>[3]Final!E162</f>
        <v>0.127070322827538</v>
      </c>
      <c r="BO65" s="10">
        <f>[3]Final!F162</f>
        <v>0.079666352622651</v>
      </c>
      <c r="BP65" s="11">
        <f>[3]Data!$BB66/10</f>
        <v>415.154</v>
      </c>
      <c r="BQ65" s="11">
        <f>[3]Data!$BD66/10</f>
        <v>138.089</v>
      </c>
      <c r="BR65" s="21">
        <f>[3]Data!$CR66/10</f>
        <v>137.516492630541</v>
      </c>
      <c r="BS65" s="22">
        <f>[3]Data!BP66</f>
        <v>5.09829205910229</v>
      </c>
      <c r="BT65" s="22">
        <f>[3]Data!BQ66</f>
        <v>5.81152364352415</v>
      </c>
      <c r="BU65" s="22">
        <f>[3]Data!BR66</f>
        <v>3.3067769277036</v>
      </c>
      <c r="BV65" s="22">
        <f>[3]Data!BS66</f>
        <v>5.91050832315976</v>
      </c>
      <c r="BW65" s="21">
        <f>[3]Data!$AZ66</f>
        <v>99.5</v>
      </c>
      <c r="BX65" s="10"/>
    </row>
    <row r="66" spans="1:76">
      <c r="A66" s="1">
        <v>2003</v>
      </c>
      <c r="B66" s="11">
        <f>[3]OECD!AB59</f>
        <v>182.184531595426</v>
      </c>
      <c r="C66" s="11">
        <f>[3]OECD!EA59</f>
        <v>1006.11730085122</v>
      </c>
      <c r="D66" s="10">
        <f>[3]OECD!EH59</f>
        <v>1.10989896458052</v>
      </c>
      <c r="E66" s="10">
        <f>[3]OECD!EI59</f>
        <v>4.59096972067648</v>
      </c>
      <c r="F66" s="10">
        <f>[3]OECD!CG59</f>
        <v>1.11138309246018</v>
      </c>
      <c r="G66" s="10">
        <f>[3]OECD!CH59</f>
        <v>4.74888581309491</v>
      </c>
      <c r="H66" s="12">
        <f t="shared" si="6"/>
        <v>44.8292641734654</v>
      </c>
      <c r="I66" s="12">
        <f t="shared" si="1"/>
        <v>234.952156634404</v>
      </c>
      <c r="J66" s="11">
        <f>[3]OECD!Y59</f>
        <v>124.20794486269</v>
      </c>
      <c r="K66" s="11">
        <f>[3]OECD!Z59</f>
        <v>34.5707224765903</v>
      </c>
      <c r="L66" s="11">
        <f>[3]OECD!AA59</f>
        <v>23.4058642561458</v>
      </c>
      <c r="M66" s="11">
        <f>[3]OECD!AV59</f>
        <v>121.535947005272</v>
      </c>
      <c r="N66" s="11">
        <f>[3]OECD!AW59</f>
        <v>34.621135105518</v>
      </c>
      <c r="O66" s="11">
        <f>[3]OECD!AX59</f>
        <v>22.9563886024179</v>
      </c>
      <c r="P66" s="14">
        <f>[3]OECD!BX59</f>
        <v>0.642268968433809</v>
      </c>
      <c r="Q66" s="14">
        <f>[3]OECD!BY59</f>
        <v>0.190867752718371</v>
      </c>
      <c r="R66" s="14">
        <f>[3]OECD!BZ59</f>
        <v>0.16686327884782</v>
      </c>
      <c r="S66" s="14">
        <f>[3]OECD!BR59</f>
        <v>0.107963847529297</v>
      </c>
      <c r="T66" s="10">
        <f>[3]OECD!DR$7</f>
        <v>0.05</v>
      </c>
      <c r="U66" s="10">
        <f>[3]OECD!DS$7</f>
        <v>0.125</v>
      </c>
      <c r="V66" s="10">
        <f>[3]OECD!DT$7</f>
        <v>0.08</v>
      </c>
      <c r="W66" s="16">
        <f>[3]OECD!BM59</f>
        <v>0.01953125</v>
      </c>
      <c r="X66" s="16">
        <f>[3]OECD!BN59</f>
        <v>-0.0458984375000001</v>
      </c>
      <c r="Y66" s="16">
        <f>[3]OECD!BO59</f>
        <v>-0.005859375</v>
      </c>
      <c r="Z66" s="11">
        <f>[3]Final!AL63/10</f>
        <v>223.401839595118</v>
      </c>
      <c r="AA66" s="11">
        <f>[3]Final!AP63/10</f>
        <v>1238.52935793126</v>
      </c>
      <c r="AB66" s="10">
        <f>[3]Final!AS63</f>
        <v>1.107077773852</v>
      </c>
      <c r="AC66" s="10">
        <f>[3]Final!AT63</f>
        <v>4.50609160464827</v>
      </c>
      <c r="AD66" s="10">
        <f>[3]Final!AD63</f>
        <v>1.10780613644086</v>
      </c>
      <c r="AE66" s="10">
        <f>[3]Final!AF63</f>
        <v>4.68143852129323</v>
      </c>
      <c r="AF66" s="12">
        <f t="shared" si="7"/>
        <v>44.1925648336697</v>
      </c>
      <c r="AG66" s="12">
        <f t="shared" si="3"/>
        <v>231.615187229021</v>
      </c>
      <c r="AH66" s="11">
        <f>[3]Final!AI63/10</f>
        <v>154.785442590535</v>
      </c>
      <c r="AI66" s="11">
        <f>[3]Final!AJ63/10</f>
        <v>40.7179724558723</v>
      </c>
      <c r="AJ66" s="11">
        <f>[3]Final!AK63/10</f>
        <v>27.8984245487109</v>
      </c>
      <c r="AK66" s="11">
        <f>[3]Final!M63/10</f>
        <v>175.581656705474</v>
      </c>
      <c r="AL66" s="11">
        <f>[3]Final!N63/10</f>
        <v>49.9938031219486</v>
      </c>
      <c r="AM66" s="11">
        <f>[3]Final!O63/10</f>
        <v>33.0372236511998</v>
      </c>
      <c r="AN66" s="14">
        <f>[3]Final!X63</f>
        <v>0.607759688068893</v>
      </c>
      <c r="AO66" s="14">
        <f>[3]Final!Y63</f>
        <v>0.217404137153155</v>
      </c>
      <c r="AP66" s="14">
        <f>[3]Final!Z63</f>
        <v>0.174836174777952</v>
      </c>
      <c r="AQ66" s="14">
        <f>[3]Final!Q63</f>
        <v>0.111936228561146</v>
      </c>
      <c r="AR66" s="10">
        <f>[3]Final!D63</f>
        <v>0.0237137173686096</v>
      </c>
      <c r="AS66" s="10">
        <f>[3]Final!E63</f>
        <v>0.0851305687863662</v>
      </c>
      <c r="AT66" s="10">
        <f>[3]Final!F63</f>
        <v>0.0498988459227882</v>
      </c>
      <c r="AU66" s="11">
        <f>[3]Final!AL163/10</f>
        <v>181.58382646759</v>
      </c>
      <c r="AV66" s="11">
        <f>[3]Final!AP163/10</f>
        <v>1003.38855936444</v>
      </c>
      <c r="AW66" s="10">
        <f>[3]Final!AS163</f>
        <v>1.10995414636359</v>
      </c>
      <c r="AX66" s="10">
        <f>[3]Final!AT163</f>
        <v>4.58914401033671</v>
      </c>
      <c r="AY66" s="10">
        <f>[3]Final!AD163</f>
        <v>1.11121689177666</v>
      </c>
      <c r="AZ66" s="10">
        <f>[3]Final!AF163</f>
        <v>4.73488145241895</v>
      </c>
      <c r="BA66" s="12">
        <f t="shared" si="8"/>
        <v>44.697063651273</v>
      </c>
      <c r="BB66" s="12">
        <f t="shared" si="5"/>
        <v>234.259287849472</v>
      </c>
      <c r="BC66" s="11">
        <f>[3]Final!AI163/10</f>
        <v>124.031309808849</v>
      </c>
      <c r="BD66" s="11">
        <f>[3]Final!AJ163/10</f>
        <v>34.2496623012141</v>
      </c>
      <c r="BE66" s="11">
        <f>[3]Final!AK163/10</f>
        <v>23.3028543575273</v>
      </c>
      <c r="BF66" s="11">
        <f>[3]Final!M163/10</f>
        <v>118.643187322925</v>
      </c>
      <c r="BG66" s="11">
        <f>[3]Final!N163/10</f>
        <v>32.5713545008835</v>
      </c>
      <c r="BH66" s="11">
        <f>[3]Final!O163/10</f>
        <v>22.0946252928019</v>
      </c>
      <c r="BI66" s="14">
        <f>[3]Final!X163</f>
        <v>0.648716215081544</v>
      </c>
      <c r="BJ66" s="14">
        <f>[3]Final!Y163</f>
        <v>0.187194940446328</v>
      </c>
      <c r="BK66" s="14">
        <f>[3]Final!Z163</f>
        <v>0.164088844472129</v>
      </c>
      <c r="BL66" s="14">
        <f>[3]Final!Q163</f>
        <v>0.140737292054446</v>
      </c>
      <c r="BM66" s="10">
        <f>[3]Final!D163</f>
        <v>0.0491118830079907</v>
      </c>
      <c r="BN66" s="10">
        <f>[3]Final!E163</f>
        <v>0.12728156853128</v>
      </c>
      <c r="BO66" s="10">
        <f>[3]Final!F163</f>
        <v>0.0792414122364207</v>
      </c>
      <c r="BP66" s="11">
        <f>[3]Data!$BB67/10</f>
        <v>465.999</v>
      </c>
      <c r="BQ66" s="11">
        <f>[3]Data!$BD67/10</f>
        <v>161.312</v>
      </c>
      <c r="BR66" s="21">
        <f>[3]Data!$CR67/10</f>
        <v>163.89646432783</v>
      </c>
      <c r="BS66" s="22">
        <f>[3]Data!BP67</f>
        <v>5.24104423675715</v>
      </c>
      <c r="BT66" s="22">
        <f>[3]Data!BQ67</f>
        <v>6.06723068383921</v>
      </c>
      <c r="BU66" s="22">
        <f>[3]Data!BR67</f>
        <v>3.23072105836642</v>
      </c>
      <c r="BV66" s="22">
        <f>[3]Data!BS67</f>
        <v>6.01689747297663</v>
      </c>
      <c r="BW66" s="21">
        <f>[3]Data!$AZ67</f>
        <v>102.4</v>
      </c>
      <c r="BX66" s="10"/>
    </row>
    <row r="67" spans="1:76">
      <c r="A67" s="1">
        <v>2004</v>
      </c>
      <c r="B67" s="11">
        <f>[3]OECD!AB60</f>
        <v>204.691265877995</v>
      </c>
      <c r="C67" s="11">
        <f>[3]OECD!EA60</f>
        <v>1194.31431143561</v>
      </c>
      <c r="D67" s="10">
        <f>[3]OECD!EH60</f>
        <v>1.11761307069441</v>
      </c>
      <c r="E67" s="10">
        <f>[3]OECD!EI60</f>
        <v>5.1309277669903</v>
      </c>
      <c r="F67" s="10">
        <f>[3]OECD!CG60</f>
        <v>1.11892703743577</v>
      </c>
      <c r="G67" s="10">
        <f>[3]OECD!CH60</f>
        <v>5.31365673396703</v>
      </c>
      <c r="H67" s="12">
        <f t="shared" si="6"/>
        <v>50.1606757520409</v>
      </c>
      <c r="I67" s="12">
        <f t="shared" si="1"/>
        <v>277.353508192993</v>
      </c>
      <c r="J67" s="11">
        <f>[3]OECD!Y60</f>
        <v>137.139054325654</v>
      </c>
      <c r="K67" s="11">
        <f>[3]OECD!Z60</f>
        <v>40.9779863584675</v>
      </c>
      <c r="L67" s="11">
        <f>[3]OECD!AA60</f>
        <v>26.5742251938731</v>
      </c>
      <c r="M67" s="11">
        <f>[3]OECD!AV60</f>
        <v>134.024102147869</v>
      </c>
      <c r="N67" s="11">
        <f>[3]OECD!AW60</f>
        <v>40.2926447120308</v>
      </c>
      <c r="O67" s="11">
        <f>[3]OECD!AX60</f>
        <v>26.0312965885515</v>
      </c>
      <c r="P67" s="14">
        <f>[3]OECD!BX60</f>
        <v>0.655911184026028</v>
      </c>
      <c r="Q67" s="14">
        <f>[3]OECD!BY60</f>
        <v>0.176227155386877</v>
      </c>
      <c r="R67" s="14">
        <f>[3]OECD!BZ60</f>
        <v>0.167861660587095</v>
      </c>
      <c r="S67" s="14">
        <f>[3]OECD!BR60</f>
        <v>0.156925363073747</v>
      </c>
      <c r="T67" s="10">
        <f>[3]OECD!DR$7</f>
        <v>0.05</v>
      </c>
      <c r="U67" s="10">
        <f>[3]OECD!DS$7</f>
        <v>0.125</v>
      </c>
      <c r="V67" s="10">
        <f>[3]OECD!DT$7</f>
        <v>0.08</v>
      </c>
      <c r="W67" s="16">
        <f>[3]OECD!BM60</f>
        <v>0.0266412940057088</v>
      </c>
      <c r="X67" s="16">
        <f>[3]OECD!BN60</f>
        <v>-0.0570884871550903</v>
      </c>
      <c r="Y67" s="16">
        <f>[3]OECD!BO60</f>
        <v>-0.016175071360609</v>
      </c>
      <c r="Z67" s="11">
        <f>[3]Final!AL64/10</f>
        <v>250.15092932644</v>
      </c>
      <c r="AA67" s="11">
        <f>[3]Final!AP64/10</f>
        <v>1466.28751554366</v>
      </c>
      <c r="AB67" s="10">
        <f>[3]Final!AS64</f>
        <v>1.11385848646921</v>
      </c>
      <c r="AC67" s="10">
        <f>[3]Final!AT64</f>
        <v>5.01914837464514</v>
      </c>
      <c r="AD67" s="10">
        <f>[3]Final!AD64</f>
        <v>1.1142357838555</v>
      </c>
      <c r="AE67" s="10">
        <f>[3]Final!AF64</f>
        <v>5.21622632034451</v>
      </c>
      <c r="AF67" s="12">
        <f t="shared" si="7"/>
        <v>49.2409371180291</v>
      </c>
      <c r="AG67" s="12">
        <f t="shared" si="3"/>
        <v>272.267995828191</v>
      </c>
      <c r="AH67" s="11">
        <f>[3]Final!AI64/10</f>
        <v>170.409031495746</v>
      </c>
      <c r="AI67" s="11">
        <f>[3]Final!AJ64/10</f>
        <v>48.1531935543079</v>
      </c>
      <c r="AJ67" s="11">
        <f>[3]Final!AK64/10</f>
        <v>31.5887042763861</v>
      </c>
      <c r="AK67" s="11">
        <f>[3]Final!M64/10</f>
        <v>192.559506657628</v>
      </c>
      <c r="AL67" s="11">
        <f>[3]Final!N64/10</f>
        <v>57.9365908313083</v>
      </c>
      <c r="AM67" s="11">
        <f>[3]Final!O64/10</f>
        <v>37.16993496646</v>
      </c>
      <c r="AN67" s="14">
        <f>[3]Final!X64</f>
        <v>0.628936159832159</v>
      </c>
      <c r="AO67" s="14">
        <f>[3]Final!Y64</f>
        <v>0.195719796015164</v>
      </c>
      <c r="AP67" s="14">
        <f>[3]Final!Z64</f>
        <v>0.175344044152677</v>
      </c>
      <c r="AQ67" s="14">
        <f>[3]Final!Q64</f>
        <v>0.177082176126945</v>
      </c>
      <c r="AR67" s="10">
        <f>[3]Final!D64</f>
        <v>0.0235241385386699</v>
      </c>
      <c r="AS67" s="10">
        <f>[3]Final!E64</f>
        <v>0.0832473004708283</v>
      </c>
      <c r="AT67" s="10">
        <f>[3]Final!F64</f>
        <v>0.0494032589460395</v>
      </c>
      <c r="AU67" s="11">
        <f>[3]Final!AL164/10</f>
        <v>204.026771349655</v>
      </c>
      <c r="AV67" s="11">
        <f>[3]Final!AP164/10</f>
        <v>1191.19721691693</v>
      </c>
      <c r="AW67" s="10">
        <f>[3]Final!AS164</f>
        <v>1.1175385082192</v>
      </c>
      <c r="AX67" s="10">
        <f>[3]Final!AT164</f>
        <v>5.12854515131474</v>
      </c>
      <c r="AY67" s="10">
        <f>[3]Final!AD164</f>
        <v>1.11882446288806</v>
      </c>
      <c r="AZ67" s="10">
        <f>[3]Final!AF164</f>
        <v>5.29750119784128</v>
      </c>
      <c r="BA67" s="12">
        <f t="shared" si="8"/>
        <v>50.008168232309</v>
      </c>
      <c r="BB67" s="12">
        <f t="shared" si="5"/>
        <v>276.510248109485</v>
      </c>
      <c r="BC67" s="11">
        <f>[3]Final!AI164/10</f>
        <v>136.946374172521</v>
      </c>
      <c r="BD67" s="11">
        <f>[3]Final!AJ164/10</f>
        <v>40.6204579478886</v>
      </c>
      <c r="BE67" s="11">
        <f>[3]Final!AK164/10</f>
        <v>26.4599392292454</v>
      </c>
      <c r="BF67" s="11">
        <f>[3]Final!M164/10</f>
        <v>130.838540689255</v>
      </c>
      <c r="BG67" s="11">
        <f>[3]Final!N164/10</f>
        <v>37.9582113585755</v>
      </c>
      <c r="BH67" s="11">
        <f>[3]Final!O164/10</f>
        <v>25.0553688085373</v>
      </c>
      <c r="BI67" s="14">
        <f>[3]Final!X164</f>
        <v>0.666034782991704</v>
      </c>
      <c r="BJ67" s="14">
        <f>[3]Final!Y164</f>
        <v>0.169766078489924</v>
      </c>
      <c r="BK67" s="14">
        <f>[3]Final!Z164</f>
        <v>0.164199138518372</v>
      </c>
      <c r="BL67" s="14">
        <f>[3]Final!Q164</f>
        <v>0.222709472592875</v>
      </c>
      <c r="BM67" s="10">
        <f>[3]Final!D164</f>
        <v>0.0490502231057478</v>
      </c>
      <c r="BN67" s="10">
        <f>[3]Final!E164</f>
        <v>0.124889011116387</v>
      </c>
      <c r="BO67" s="10">
        <f>[3]Final!F164</f>
        <v>0.0791301814774817</v>
      </c>
      <c r="BP67" s="11">
        <f>[3]Data!$BB68/10</f>
        <v>564.194</v>
      </c>
      <c r="BQ67" s="11">
        <f>[3]Data!$BD68/10</f>
        <v>197.831</v>
      </c>
      <c r="BR67" s="21">
        <f>[3]Data!$CR68/10</f>
        <v>255.333009977071</v>
      </c>
      <c r="BS67" s="22">
        <f>[3]Data!BP68</f>
        <v>5.5293016697788</v>
      </c>
      <c r="BT67" s="22">
        <f>[3]Data!BQ68</f>
        <v>6.54654190786251</v>
      </c>
      <c r="BU67" s="22">
        <f>[3]Data!BR68</f>
        <v>3.20164456884112</v>
      </c>
      <c r="BV67" s="22">
        <f>[3]Data!BS68</f>
        <v>6.22147198705784</v>
      </c>
      <c r="BW67" s="21">
        <f>[3]Data!$AZ68</f>
        <v>105.1</v>
      </c>
      <c r="BX67" s="10"/>
    </row>
    <row r="68" spans="1:76">
      <c r="A68" s="1">
        <v>2005</v>
      </c>
      <c r="B68" s="11">
        <f>[3]OECD!AB61</f>
        <v>233.872041291534</v>
      </c>
      <c r="C68" s="11">
        <f>[3]OECD!EA61</f>
        <v>1406.83698101547</v>
      </c>
      <c r="D68" s="10">
        <f>[3]OECD!EH61</f>
        <v>1.13436311524503</v>
      </c>
      <c r="E68" s="10">
        <f>[3]OECD!EI61</f>
        <v>5.82033520586034</v>
      </c>
      <c r="F68" s="10">
        <f>[3]OECD!CG61</f>
        <v>1.13173719646608</v>
      </c>
      <c r="G68" s="10">
        <f>[3]OECD!CH61</f>
        <v>6.01366297508294</v>
      </c>
      <c r="H68" s="12">
        <f t="shared" si="6"/>
        <v>56.7687025484588</v>
      </c>
      <c r="I68" s="12">
        <f t="shared" si="1"/>
        <v>325.191367936894</v>
      </c>
      <c r="J68" s="11">
        <f>[3]OECD!Y61</f>
        <v>153.531540700763</v>
      </c>
      <c r="K68" s="11">
        <f>[3]OECD!Z61</f>
        <v>49.7502401634661</v>
      </c>
      <c r="L68" s="11">
        <f>[3]OECD!AA61</f>
        <v>30.5902604273046</v>
      </c>
      <c r="M68" s="11">
        <f>[3]OECD!AV61</f>
        <v>149.061843603291</v>
      </c>
      <c r="N68" s="11">
        <f>[3]OECD!AW61</f>
        <v>48.3883874783646</v>
      </c>
      <c r="O68" s="11">
        <f>[3]OECD!AX61</f>
        <v>29.7731695943634</v>
      </c>
      <c r="P68" s="14">
        <f>[3]OECD!BX61</f>
        <v>0.687595426545366</v>
      </c>
      <c r="Q68" s="14">
        <f>[3]OECD!BY61</f>
        <v>0.161279520376538</v>
      </c>
      <c r="R68" s="14">
        <f>[3]OECD!BZ61</f>
        <v>0.151125053078096</v>
      </c>
      <c r="S68" s="14">
        <f>[3]OECD!BR61</f>
        <v>0.17084726298033</v>
      </c>
      <c r="T68" s="10">
        <f>[3]OECD!DR$7</f>
        <v>0.05</v>
      </c>
      <c r="U68" s="10">
        <f>[3]OECD!DS$7</f>
        <v>0.125</v>
      </c>
      <c r="V68" s="10">
        <f>[3]OECD!DT$7</f>
        <v>0.08</v>
      </c>
      <c r="W68" s="16">
        <f>[3]OECD!BM61</f>
        <v>0.0195503421309873</v>
      </c>
      <c r="X68" s="16">
        <f>[3]OECD!BN61</f>
        <v>-0.0156402737047896</v>
      </c>
      <c r="Y68" s="16">
        <f>[3]OECD!BO61</f>
        <v>0.0175953079178885</v>
      </c>
      <c r="Z68" s="11">
        <f>[3]Final!AL65/10</f>
        <v>284.316975005884</v>
      </c>
      <c r="AA68" s="11">
        <f>[3]Final!AP65/10</f>
        <v>1718.70973568761</v>
      </c>
      <c r="AB68" s="10">
        <f>[3]Final!AS65</f>
        <v>1.12850984650919</v>
      </c>
      <c r="AC68" s="10">
        <f>[3]Final!AT65</f>
        <v>5.66415836187763</v>
      </c>
      <c r="AD68" s="10">
        <f>[3]Final!AD65</f>
        <v>1.12342572505499</v>
      </c>
      <c r="AE68" s="10">
        <f>[3]Final!AF65</f>
        <v>5.86004283598396</v>
      </c>
      <c r="AF68" s="12">
        <f t="shared" si="7"/>
        <v>55.3185354842091</v>
      </c>
      <c r="AG68" s="12">
        <f t="shared" si="3"/>
        <v>316.884293964967</v>
      </c>
      <c r="AH68" s="11">
        <f>[3]Final!AI65/10</f>
        <v>189.854206957158</v>
      </c>
      <c r="AI68" s="11">
        <f>[3]Final!AJ65/10</f>
        <v>58.2371321283883</v>
      </c>
      <c r="AJ68" s="11">
        <f>[3]Final!AK65/10</f>
        <v>36.2256359203379</v>
      </c>
      <c r="AK68" s="11">
        <f>[3]Final!M65/10</f>
        <v>212.572936010201</v>
      </c>
      <c r="AL68" s="11">
        <f>[3]Final!N65/10</f>
        <v>68.7400353673742</v>
      </c>
      <c r="AM68" s="11">
        <f>[3]Final!O65/10</f>
        <v>42.1274497665867</v>
      </c>
      <c r="AN68" s="14">
        <f>[3]Final!X65</f>
        <v>0.677889124094018</v>
      </c>
      <c r="AO68" s="14">
        <f>[3]Final!Y65</f>
        <v>0.170387675237175</v>
      </c>
      <c r="AP68" s="14">
        <f>[3]Final!Z65</f>
        <v>0.151723200668807</v>
      </c>
      <c r="AQ68" s="14">
        <f>[3]Final!Q65</f>
        <v>0.161103702910848</v>
      </c>
      <c r="AR68" s="10">
        <f>[3]Final!D65</f>
        <v>0.0231778013476134</v>
      </c>
      <c r="AS68" s="10">
        <f>[3]Final!E65</f>
        <v>0.0813375159901582</v>
      </c>
      <c r="AT68" s="10">
        <f>[3]Final!F65</f>
        <v>0.0486108003984033</v>
      </c>
      <c r="AU68" s="11">
        <f>[3]Final!AL165/10</f>
        <v>233.133814553123</v>
      </c>
      <c r="AV68" s="11">
        <f>[3]Final!AP165/10</f>
        <v>1403.28550624983</v>
      </c>
      <c r="AW68" s="10">
        <f>[3]Final!AS165</f>
        <v>1.13436198081795</v>
      </c>
      <c r="AX68" s="10">
        <f>[3]Final!AT165</f>
        <v>5.8176266365597</v>
      </c>
      <c r="AY68" s="10">
        <f>[3]Final!AD165</f>
        <v>1.13145341454947</v>
      </c>
      <c r="AZ68" s="10">
        <f>[3]Final!AF165</f>
        <v>5.99387581887741</v>
      </c>
      <c r="BA68" s="12">
        <f t="shared" si="8"/>
        <v>56.5819127018103</v>
      </c>
      <c r="BB68" s="12">
        <f t="shared" si="5"/>
        <v>324.121369099128</v>
      </c>
      <c r="BC68" s="11">
        <f>[3]Final!AI165/10</f>
        <v>153.321154975843</v>
      </c>
      <c r="BD68" s="11">
        <f>[3]Final!AJ165/10</f>
        <v>49.3494286323002</v>
      </c>
      <c r="BE68" s="11">
        <f>[3]Final!AK165/10</f>
        <v>30.46323094498</v>
      </c>
      <c r="BF68" s="11">
        <f>[3]Final!M165/10</f>
        <v>145.544752353349</v>
      </c>
      <c r="BG68" s="11">
        <f>[3]Final!N165/10</f>
        <v>45.6241955049994</v>
      </c>
      <c r="BH68" s="11">
        <f>[3]Final!O165/10</f>
        <v>28.6650828080262</v>
      </c>
      <c r="BI68" s="14">
        <f>[3]Final!X165</f>
        <v>0.695544762337775</v>
      </c>
      <c r="BJ68" s="14">
        <f>[3]Final!Y165</f>
        <v>0.155292473611529</v>
      </c>
      <c r="BK68" s="14">
        <f>[3]Final!Z165</f>
        <v>0.149162764050697</v>
      </c>
      <c r="BL68" s="14">
        <f>[3]Final!Q165</f>
        <v>0.206878006819765</v>
      </c>
      <c r="BM68" s="10">
        <f>[3]Final!D165</f>
        <v>0.0487264640885942</v>
      </c>
      <c r="BN68" s="10">
        <f>[3]Final!E165</f>
        <v>0.123442798107601</v>
      </c>
      <c r="BO68" s="10">
        <f>[3]Final!F165</f>
        <v>0.0786061429127767</v>
      </c>
      <c r="BP68" s="11">
        <f>[3]Data!$BB69/10</f>
        <v>659.61</v>
      </c>
      <c r="BQ68" s="11">
        <f>[3]Data!$BD69/10</f>
        <v>252.038</v>
      </c>
      <c r="BR68" s="21">
        <f>[3]Data!$CR69/10</f>
        <v>306.299583700322</v>
      </c>
      <c r="BS68" s="22">
        <f>[3]Data!BP69</f>
        <v>5.72835652989083</v>
      </c>
      <c r="BT68" s="22">
        <f>[3]Data!BQ69</f>
        <v>6.8280432099006</v>
      </c>
      <c r="BU68" s="22">
        <f>[3]Data!BR69</f>
        <v>3.22405608082301</v>
      </c>
      <c r="BV68" s="22">
        <f>[3]Data!BS69</f>
        <v>6.47655233852721</v>
      </c>
      <c r="BW68" s="21">
        <f>[3]Data!$AZ69</f>
        <v>102.3</v>
      </c>
      <c r="BX68" s="10"/>
    </row>
    <row r="69" spans="1:76">
      <c r="A69" s="1">
        <v>2006</v>
      </c>
      <c r="B69" s="11">
        <f>[3]OECD!AB62</f>
        <v>269.98773360416</v>
      </c>
      <c r="C69" s="11">
        <f>[3]OECD!EA62</f>
        <v>1667.478539556</v>
      </c>
      <c r="D69" s="10">
        <f>[3]OECD!EH62</f>
        <v>1.14723992351202</v>
      </c>
      <c r="E69" s="10">
        <f>[3]OECD!EI62</f>
        <v>6.67732091638556</v>
      </c>
      <c r="F69" s="10">
        <f>[3]OECD!CG62</f>
        <v>1.14545464048317</v>
      </c>
      <c r="G69" s="10">
        <f>[3]OECD!CH62</f>
        <v>6.88837816111058</v>
      </c>
      <c r="H69" s="12">
        <f t="shared" si="6"/>
        <v>65.0259737683409</v>
      </c>
      <c r="I69" s="12">
        <f t="shared" si="1"/>
        <v>384.039212253285</v>
      </c>
      <c r="J69" s="11">
        <f>[3]OECD!Y62</f>
        <v>174.072989515348</v>
      </c>
      <c r="K69" s="11">
        <f>[3]OECD!Z62</f>
        <v>60.1194656035858</v>
      </c>
      <c r="L69" s="11">
        <f>[3]OECD!AA62</f>
        <v>35.7952784852259</v>
      </c>
      <c r="M69" s="11">
        <f>[3]OECD!AV62</f>
        <v>168.002323187749</v>
      </c>
      <c r="N69" s="11">
        <f>[3]OECD!AW62</f>
        <v>58.5971764090943</v>
      </c>
      <c r="O69" s="11">
        <f>[3]OECD!AX62</f>
        <v>34.575801516943</v>
      </c>
      <c r="P69" s="14">
        <f>[3]OECD!BX62</f>
        <v>0.68818085036688</v>
      </c>
      <c r="Q69" s="14">
        <f>[3]OECD!BY62</f>
        <v>0.165539098926448</v>
      </c>
      <c r="R69" s="14">
        <f>[3]OECD!BZ62</f>
        <v>0.146280050706672</v>
      </c>
      <c r="S69" s="14">
        <f>[3]OECD!BR62</f>
        <v>0.171749902520922</v>
      </c>
      <c r="T69" s="10">
        <f>[3]OECD!DR$7</f>
        <v>0.05</v>
      </c>
      <c r="U69" s="10">
        <f>[3]OECD!DS$7</f>
        <v>0.125</v>
      </c>
      <c r="V69" s="10">
        <f>[3]OECD!DT$7</f>
        <v>0.08</v>
      </c>
      <c r="W69" s="16">
        <f>[3]OECD!BM62</f>
        <v>0.0197238658777121</v>
      </c>
      <c r="X69" s="16">
        <f>[3]OECD!BN62</f>
        <v>-0.00986193293885607</v>
      </c>
      <c r="Y69" s="16">
        <f>[3]OECD!BO62</f>
        <v>0.0374753451676526</v>
      </c>
      <c r="Z69" s="11">
        <f>[3]Final!AL66/10</f>
        <v>326.395093768031</v>
      </c>
      <c r="AA69" s="11">
        <f>[3]Final!AP66/10</f>
        <v>2025.29935043116</v>
      </c>
      <c r="AB69" s="10">
        <f>[3]Final!AS66</f>
        <v>1.14069355598038</v>
      </c>
      <c r="AC69" s="10">
        <f>[3]Final!AT66</f>
        <v>6.46106894344622</v>
      </c>
      <c r="AD69" s="10">
        <f>[3]Final!AD66</f>
        <v>1.13377825983948</v>
      </c>
      <c r="AE69" s="10">
        <f>[3]Final!AF66</f>
        <v>6.64398916916673</v>
      </c>
      <c r="AF69" s="12">
        <f t="shared" si="7"/>
        <v>62.7189528981554</v>
      </c>
      <c r="AG69" s="12">
        <f t="shared" si="3"/>
        <v>370.414095606908</v>
      </c>
      <c r="AH69" s="11">
        <f>[3]Final!AI66/10</f>
        <v>213.926821384466</v>
      </c>
      <c r="AI69" s="11">
        <f>[3]Final!AJ66/10</f>
        <v>70.2805151718962</v>
      </c>
      <c r="AJ69" s="11">
        <f>[3]Final!AK66/10</f>
        <v>42.1877572116691</v>
      </c>
      <c r="AK69" s="11">
        <f>[3]Final!M66/10</f>
        <v>237.08353350283</v>
      </c>
      <c r="AL69" s="11">
        <f>[3]Final!N66/10</f>
        <v>82.3180335846921</v>
      </c>
      <c r="AM69" s="11">
        <f>[3]Final!O66/10</f>
        <v>48.3418121190263</v>
      </c>
      <c r="AN69" s="14">
        <f>[3]Final!X66</f>
        <v>0.683864735442688</v>
      </c>
      <c r="AO69" s="14">
        <f>[3]Final!Y66</f>
        <v>0.173853406179634</v>
      </c>
      <c r="AP69" s="14">
        <f>[3]Final!Z66</f>
        <v>0.142281858377677</v>
      </c>
      <c r="AQ69" s="14">
        <f>[3]Final!Q66</f>
        <v>0.155079953096658</v>
      </c>
      <c r="AR69" s="10">
        <f>[3]Final!D66</f>
        <v>0.0227598882419395</v>
      </c>
      <c r="AS69" s="10">
        <f>[3]Final!E66</f>
        <v>0.0803990897609152</v>
      </c>
      <c r="AT69" s="10">
        <f>[3]Final!F66</f>
        <v>0.0476195233101874</v>
      </c>
      <c r="AU69" s="11">
        <f>[3]Final!AL166/10</f>
        <v>269.163334301081</v>
      </c>
      <c r="AV69" s="11">
        <f>[3]Final!AP166/10</f>
        <v>1663.42398087385</v>
      </c>
      <c r="AW69" s="10">
        <f>[3]Final!AS166</f>
        <v>1.14751330868202</v>
      </c>
      <c r="AX69" s="10">
        <f>[3]Final!AT166</f>
        <v>6.67580399039529</v>
      </c>
      <c r="AY69" s="10">
        <f>[3]Final!AD166</f>
        <v>1.14508515571678</v>
      </c>
      <c r="AZ69" s="10">
        <f>[3]Final!AF166</f>
        <v>6.86349822540626</v>
      </c>
      <c r="BA69" s="12">
        <f t="shared" si="8"/>
        <v>64.7911083169054</v>
      </c>
      <c r="BB69" s="12">
        <f t="shared" si="5"/>
        <v>382.652112026596</v>
      </c>
      <c r="BC69" s="11">
        <f>[3]Final!AI166/10</f>
        <v>173.842908014697</v>
      </c>
      <c r="BD69" s="11">
        <f>[3]Final!AJ166/10</f>
        <v>59.6667321819836</v>
      </c>
      <c r="BE69" s="11">
        <f>[3]Final!AK166/10</f>
        <v>35.6536941043996</v>
      </c>
      <c r="BF69" s="11">
        <f>[3]Final!M166/10</f>
        <v>164.064947036423</v>
      </c>
      <c r="BG69" s="11">
        <f>[3]Final!N166/10</f>
        <v>55.2461998754792</v>
      </c>
      <c r="BH69" s="11">
        <f>[3]Final!O166/10</f>
        <v>33.300078955005</v>
      </c>
      <c r="BI69" s="14">
        <f>[3]Final!X166</f>
        <v>0.695582897186503</v>
      </c>
      <c r="BJ69" s="14">
        <f>[3]Final!Y166</f>
        <v>0.159853431228937</v>
      </c>
      <c r="BK69" s="14">
        <f>[3]Final!Z166</f>
        <v>0.14456367158456</v>
      </c>
      <c r="BL69" s="14">
        <f>[3]Final!Q166</f>
        <v>0.197510537955266</v>
      </c>
      <c r="BM69" s="10">
        <f>[3]Final!D166</f>
        <v>0.0484334508164438</v>
      </c>
      <c r="BN69" s="10">
        <f>[3]Final!E166</f>
        <v>0.12362951131754</v>
      </c>
      <c r="BO69" s="10">
        <f>[3]Final!F166</f>
        <v>0.0779896470675674</v>
      </c>
      <c r="BP69" s="11">
        <f>[3]Data!$BB70/10</f>
        <v>768.867</v>
      </c>
      <c r="BQ69" s="11">
        <f>[3]Data!$BD70/10</f>
        <v>315.917</v>
      </c>
      <c r="BR69" s="21">
        <f>[3]Data!$CR70/10</f>
        <v>354.80494161927</v>
      </c>
      <c r="BS69" s="22">
        <f>[3]Data!BP70</f>
        <v>5.90593558231745</v>
      </c>
      <c r="BT69" s="22">
        <f>[3]Data!BQ70</f>
        <v>7.06019667903722</v>
      </c>
      <c r="BU69" s="22">
        <f>[3]Data!BR70</f>
        <v>3.2369523051463</v>
      </c>
      <c r="BV69" s="22">
        <f>[3]Data!BS70</f>
        <v>6.81333306013063</v>
      </c>
      <c r="BW69" s="21">
        <f>[3]Data!$AZ70</f>
        <v>101.4</v>
      </c>
      <c r="BX69" s="10"/>
    </row>
    <row r="70" spans="1:76">
      <c r="A70" s="1">
        <v>2007</v>
      </c>
      <c r="B70" s="11">
        <f>[3]OECD!AB63</f>
        <v>317.661099939696</v>
      </c>
      <c r="C70" s="11">
        <f>[3]OECD!EA63</f>
        <v>2065.85741744663</v>
      </c>
      <c r="D70" s="10">
        <f>[3]OECD!EH63</f>
        <v>1.1664163081065</v>
      </c>
      <c r="E70" s="10">
        <f>[3]OECD!EI63</f>
        <v>7.78853601133275</v>
      </c>
      <c r="F70" s="10">
        <f>[3]OECD!CG63</f>
        <v>1.16317234229957</v>
      </c>
      <c r="G70" s="10">
        <f>[3]OECD!CH63</f>
        <v>8.01237096030422</v>
      </c>
      <c r="H70" s="12">
        <f t="shared" si="6"/>
        <v>75.6364142184316</v>
      </c>
      <c r="I70" s="12">
        <f t="shared" si="1"/>
        <v>472.612609874526</v>
      </c>
      <c r="J70" s="11">
        <f>[3]OECD!Y63</f>
        <v>199.315676519036</v>
      </c>
      <c r="K70" s="11">
        <f>[3]OECD!Z63</f>
        <v>74.9565205910431</v>
      </c>
      <c r="L70" s="11">
        <f>[3]OECD!AA63</f>
        <v>43.3889028296163</v>
      </c>
      <c r="M70" s="11">
        <f>[3]OECD!AV63</f>
        <v>191.48136719712</v>
      </c>
      <c r="N70" s="11">
        <f>[3]OECD!AW63</f>
        <v>72.0405259704687</v>
      </c>
      <c r="O70" s="11">
        <f>[3]OECD!AX63</f>
        <v>41.2417611014803</v>
      </c>
      <c r="P70" s="14">
        <f>[3]OECD!BX63</f>
        <v>0.645925828028548</v>
      </c>
      <c r="Q70" s="14">
        <f>[3]OECD!BY63</f>
        <v>0.177949378999253</v>
      </c>
      <c r="R70" s="14">
        <f>[3]OECD!BZ63</f>
        <v>0.176124792972199</v>
      </c>
      <c r="S70" s="14">
        <f>[3]OECD!BR63</f>
        <v>0.151921154544133</v>
      </c>
      <c r="T70" s="10">
        <f>[3]OECD!DR$7</f>
        <v>0.05</v>
      </c>
      <c r="U70" s="10">
        <f>[3]OECD!DS$7</f>
        <v>0.125</v>
      </c>
      <c r="V70" s="10">
        <f>[3]OECD!DT$7</f>
        <v>0.08</v>
      </c>
      <c r="W70" s="16">
        <f>[3]OECD!BM63</f>
        <v>0.018939393939394</v>
      </c>
      <c r="X70" s="16">
        <f>[3]OECD!BN63</f>
        <v>-0.0397727272727271</v>
      </c>
      <c r="Y70" s="16">
        <f>[3]OECD!BO63</f>
        <v>-0.0208333333333334</v>
      </c>
      <c r="Z70" s="11">
        <f>[3]Final!AL67/10</f>
        <v>381.349929341489</v>
      </c>
      <c r="AA70" s="11">
        <f>[3]Final!AP67/10</f>
        <v>2492.41469033225</v>
      </c>
      <c r="AB70" s="10">
        <f>[3]Final!AS67</f>
        <v>1.1584198789225</v>
      </c>
      <c r="AC70" s="10">
        <f>[3]Final!AT67</f>
        <v>7.48463070317688</v>
      </c>
      <c r="AD70" s="10">
        <f>[3]Final!AD67</f>
        <v>1.14880369812569</v>
      </c>
      <c r="AE70" s="10">
        <f>[3]Final!AF67</f>
        <v>7.63263932784579</v>
      </c>
      <c r="AF70" s="12">
        <f t="shared" si="7"/>
        <v>72.051765031972</v>
      </c>
      <c r="AG70" s="12">
        <f t="shared" si="3"/>
        <v>450.214001677624</v>
      </c>
      <c r="AH70" s="11">
        <f>[3]Final!AI67/10</f>
        <v>243.314890068835</v>
      </c>
      <c r="AI70" s="11">
        <f>[3]Final!AJ67/10</f>
        <v>87.2901037211245</v>
      </c>
      <c r="AJ70" s="11">
        <f>[3]Final!AK67/10</f>
        <v>50.7449355515289</v>
      </c>
      <c r="AK70" s="11">
        <f>[3]Final!M67/10</f>
        <v>266.89971861658</v>
      </c>
      <c r="AL70" s="11">
        <f>[3]Final!N67/10</f>
        <v>99.978058558038</v>
      </c>
      <c r="AM70" s="11">
        <f>[3]Final!O67/10</f>
        <v>56.680570376073</v>
      </c>
      <c r="AN70" s="14">
        <f>[3]Final!X67</f>
        <v>0.632378819130559</v>
      </c>
      <c r="AO70" s="14">
        <f>[3]Final!Y67</f>
        <v>0.186964316201258</v>
      </c>
      <c r="AP70" s="14">
        <f>[3]Final!Z67</f>
        <v>0.180656864668183</v>
      </c>
      <c r="AQ70" s="14">
        <f>[3]Final!Q67</f>
        <v>0.184743282425502</v>
      </c>
      <c r="AR70" s="10">
        <f>[3]Final!D67</f>
        <v>0.022311362356982</v>
      </c>
      <c r="AS70" s="10">
        <f>[3]Final!E67</f>
        <v>0.0782738465561478</v>
      </c>
      <c r="AT70" s="10">
        <f>[3]Final!F67</f>
        <v>0.046029950915536</v>
      </c>
      <c r="AU70" s="11">
        <f>[3]Final!AL167/10</f>
        <v>316.73447622533</v>
      </c>
      <c r="AV70" s="11">
        <f>[3]Final!AP167/10</f>
        <v>2061.13170506607</v>
      </c>
      <c r="AW70" s="10">
        <f>[3]Final!AS167</f>
        <v>1.16682897027403</v>
      </c>
      <c r="AX70" s="10">
        <f>[3]Final!AT167</f>
        <v>7.78952149586422</v>
      </c>
      <c r="AY70" s="10">
        <f>[3]Final!AD167</f>
        <v>1.16286009778962</v>
      </c>
      <c r="AZ70" s="10">
        <f>[3]Final!AF167</f>
        <v>7.98128821757482</v>
      </c>
      <c r="BA70" s="12">
        <f t="shared" si="8"/>
        <v>75.3429945532946</v>
      </c>
      <c r="BB70" s="12">
        <f t="shared" si="5"/>
        <v>470.77918301047</v>
      </c>
      <c r="BC70" s="11">
        <f>[3]Final!AI167/10</f>
        <v>199.063523183128</v>
      </c>
      <c r="BD70" s="11">
        <f>[3]Final!AJ167/10</f>
        <v>74.4405440531683</v>
      </c>
      <c r="BE70" s="11">
        <f>[3]Final!AK167/10</f>
        <v>43.2304089890335</v>
      </c>
      <c r="BF70" s="11">
        <f>[3]Final!M167/10</f>
        <v>187.017320729011</v>
      </c>
      <c r="BG70" s="11">
        <f>[3]Final!N167/10</f>
        <v>67.9956090150451</v>
      </c>
      <c r="BH70" s="11">
        <f>[3]Final!O167/10</f>
        <v>39.7488202881551</v>
      </c>
      <c r="BI70" s="14">
        <f>[3]Final!X167</f>
        <v>0.657979010752363</v>
      </c>
      <c r="BJ70" s="14">
        <f>[3]Final!Y167</f>
        <v>0.169914857687361</v>
      </c>
      <c r="BK70" s="14">
        <f>[3]Final!Z167</f>
        <v>0.172106131560276</v>
      </c>
      <c r="BL70" s="14">
        <f>[3]Final!Q167</f>
        <v>0.225001351398297</v>
      </c>
      <c r="BM70" s="10">
        <f>[3]Final!D167</f>
        <v>0.0482064219585112</v>
      </c>
      <c r="BN70" s="10">
        <f>[3]Final!E167</f>
        <v>0.121819486651041</v>
      </c>
      <c r="BO70" s="10">
        <f>[3]Final!F167</f>
        <v>0.0767110565323613</v>
      </c>
      <c r="BP70" s="11">
        <f>[3]Data!$BB71/10</f>
        <v>943.96</v>
      </c>
      <c r="BQ70" s="11">
        <f>[3]Data!$BD71/10</f>
        <v>419.492</v>
      </c>
      <c r="BR70" s="21">
        <f>[3]Data!$CR71/10</f>
        <v>437.407707114915</v>
      </c>
      <c r="BS70" s="22">
        <f>[3]Data!BP71</f>
        <v>6.24847984609186</v>
      </c>
      <c r="BT70" s="22">
        <f>[3]Data!BQ71</f>
        <v>7.59677162664405</v>
      </c>
      <c r="BU70" s="22">
        <f>[3]Data!BR71</f>
        <v>3.28226963741835</v>
      </c>
      <c r="BV70" s="22">
        <f>[3]Data!BS71</f>
        <v>7.04498638417507</v>
      </c>
      <c r="BW70" s="21">
        <f>[3]Data!$AZ71</f>
        <v>105.6</v>
      </c>
      <c r="BX70" s="10"/>
    </row>
    <row r="71" spans="1:76">
      <c r="A71" s="1">
        <v>2008</v>
      </c>
      <c r="B71" s="11">
        <f>[3]OECD!AB64</f>
        <v>377.340055352657</v>
      </c>
      <c r="C71" s="11">
        <f>[3]OECD!EA64</f>
        <v>2674.12847090961</v>
      </c>
      <c r="D71" s="10">
        <f>[3]OECD!EH64</f>
        <v>1.17398942323017</v>
      </c>
      <c r="E71" s="10">
        <f>[3]OECD!EI64</f>
        <v>9.14365889975197</v>
      </c>
      <c r="F71" s="10">
        <f>[3]OECD!CG64</f>
        <v>1.17973599371727</v>
      </c>
      <c r="G71" s="10">
        <f>[3]OECD!CH64</f>
        <v>9.45248241688587</v>
      </c>
      <c r="H71" s="12">
        <f t="shared" si="6"/>
        <v>89.2310002891923</v>
      </c>
      <c r="I71" s="12">
        <f t="shared" si="1"/>
        <v>612.756359542044</v>
      </c>
      <c r="J71" s="11">
        <f>[3]OECD!Y64</f>
        <v>230.516963208755</v>
      </c>
      <c r="K71" s="11">
        <f>[3]OECD!Z64</f>
        <v>95.6642680521209</v>
      </c>
      <c r="L71" s="11">
        <f>[3]OECD!AA64</f>
        <v>51.1588240917813</v>
      </c>
      <c r="M71" s="11">
        <f>[3]OECD!AV64</f>
        <v>220.426994732201</v>
      </c>
      <c r="N71" s="11">
        <f>[3]OECD!AW64</f>
        <v>90.9977539430208</v>
      </c>
      <c r="O71" s="11">
        <f>[3]OECD!AX64</f>
        <v>49.2436077715612</v>
      </c>
      <c r="P71" s="14">
        <f>[3]OECD!BX64</f>
        <v>0.600005917949665</v>
      </c>
      <c r="Q71" s="14">
        <f>[3]OECD!BY64</f>
        <v>0.203487789870211</v>
      </c>
      <c r="R71" s="14">
        <f>[3]OECD!BZ64</f>
        <v>0.196506292180125</v>
      </c>
      <c r="S71" s="14">
        <f>[3]OECD!BR64</f>
        <v>0.143264123593816</v>
      </c>
      <c r="T71" s="10">
        <f>[3]OECD!DR$7</f>
        <v>0.05</v>
      </c>
      <c r="U71" s="10">
        <f>[3]OECD!DS$7</f>
        <v>0.125</v>
      </c>
      <c r="V71" s="10">
        <f>[3]OECD!DT$7</f>
        <v>0.08</v>
      </c>
      <c r="W71" s="16">
        <f>[3]OECD!BM64</f>
        <v>0.0594339622641509</v>
      </c>
      <c r="X71" s="16">
        <f>[3]OECD!BN64</f>
        <v>-0.0122641509433964</v>
      </c>
      <c r="Y71" s="16">
        <f>[3]OECD!BO64</f>
        <v>-0.00849056603773601</v>
      </c>
      <c r="Z71" s="11">
        <f>[3]Final!AL68/10</f>
        <v>450.090879315262</v>
      </c>
      <c r="AA71" s="11">
        <f>[3]Final!AP68/10</f>
        <v>3207.36405527996</v>
      </c>
      <c r="AB71" s="10">
        <f>[3]Final!AS68</f>
        <v>1.16661356335583</v>
      </c>
      <c r="AC71" s="10">
        <f>[3]Final!AT68</f>
        <v>8.73167169503563</v>
      </c>
      <c r="AD71" s="10">
        <f>[3]Final!AD68</f>
        <v>1.16426856632728</v>
      </c>
      <c r="AE71" s="10">
        <f>[3]Final!AF68</f>
        <v>8.88644204752426</v>
      </c>
      <c r="AF71" s="12">
        <f t="shared" si="7"/>
        <v>83.8876051751244</v>
      </c>
      <c r="AG71" s="12">
        <f t="shared" si="3"/>
        <v>576.06284129077</v>
      </c>
      <c r="AH71" s="11">
        <f>[3]Final!AI68/10</f>
        <v>279.438375919305</v>
      </c>
      <c r="AI71" s="11">
        <f>[3]Final!AJ68/10</f>
        <v>110.927644378232</v>
      </c>
      <c r="AJ71" s="11">
        <f>[3]Final!AK68/10</f>
        <v>59.7248590177246</v>
      </c>
      <c r="AK71" s="11">
        <f>[3]Final!M68/10</f>
        <v>303.15058615823</v>
      </c>
      <c r="AL71" s="11">
        <f>[3]Final!N68/10</f>
        <v>124.266144878933</v>
      </c>
      <c r="AM71" s="11">
        <f>[3]Final!O68/10</f>
        <v>66.7313221697774</v>
      </c>
      <c r="AN71" s="14">
        <f>[3]Final!X68</f>
        <v>0.586918831091918</v>
      </c>
      <c r="AO71" s="14">
        <f>[3]Final!Y68</f>
        <v>0.208674780111335</v>
      </c>
      <c r="AP71" s="14">
        <f>[3]Final!Z68</f>
        <v>0.204406388796747</v>
      </c>
      <c r="AQ71" s="14">
        <f>[3]Final!Q68</f>
        <v>0.190841498509556</v>
      </c>
      <c r="AR71" s="10">
        <f>[3]Final!D68</f>
        <v>0.0218264601481225</v>
      </c>
      <c r="AS71" s="10">
        <f>[3]Final!E68</f>
        <v>0.0761300403896864</v>
      </c>
      <c r="AT71" s="10">
        <f>[3]Final!F68</f>
        <v>0.0457010106442313</v>
      </c>
      <c r="AU71" s="11">
        <f>[3]Final!AL168/10</f>
        <v>376.289813264073</v>
      </c>
      <c r="AV71" s="11">
        <f>[3]Final!AP168/10</f>
        <v>2668.40092621593</v>
      </c>
      <c r="AW71" s="10">
        <f>[3]Final!AS168</f>
        <v>1.17424859628117</v>
      </c>
      <c r="AX71" s="10">
        <f>[3]Final!AT168</f>
        <v>9.14683468222053</v>
      </c>
      <c r="AY71" s="10">
        <f>[3]Final!AD168</f>
        <v>1.17841411254309</v>
      </c>
      <c r="AZ71" s="10">
        <f>[3]Final!AF168</f>
        <v>9.40526267186406</v>
      </c>
      <c r="BA71" s="12">
        <f t="shared" si="8"/>
        <v>88.7852480628597</v>
      </c>
      <c r="BB71" s="12">
        <f t="shared" si="5"/>
        <v>609.695343632998</v>
      </c>
      <c r="BC71" s="11">
        <f>[3]Final!AI168/10</f>
        <v>230.239898027096</v>
      </c>
      <c r="BD71" s="11">
        <f>[3]Final!AJ168/10</f>
        <v>95.0692283154166</v>
      </c>
      <c r="BE71" s="11">
        <f>[3]Final!AK168/10</f>
        <v>50.9806869215606</v>
      </c>
      <c r="BF71" s="11">
        <f>[3]Final!M168/10</f>
        <v>215.315731703408</v>
      </c>
      <c r="BG71" s="11">
        <f>[3]Final!N168/10</f>
        <v>85.9622248057856</v>
      </c>
      <c r="BH71" s="11">
        <f>[3]Final!O168/10</f>
        <v>47.4326466093442</v>
      </c>
      <c r="BI71" s="14">
        <f>[3]Final!X168</f>
        <v>0.621872791695346</v>
      </c>
      <c r="BJ71" s="14">
        <f>[3]Final!Y168</f>
        <v>0.189150719819773</v>
      </c>
      <c r="BK71" s="14">
        <f>[3]Final!Z168</f>
        <v>0.18897648848488</v>
      </c>
      <c r="BL71" s="14">
        <f>[3]Final!Q168</f>
        <v>0.215413410184109</v>
      </c>
      <c r="BM71" s="10">
        <f>[3]Final!D168</f>
        <v>0.0479771823954696</v>
      </c>
      <c r="BN71" s="10">
        <f>[3]Final!E168</f>
        <v>0.120478336099524</v>
      </c>
      <c r="BO71" s="10">
        <f>[3]Final!F168</f>
        <v>0.0776594469481046</v>
      </c>
      <c r="BP71" s="11">
        <f>[3]Data!$BB72/10</f>
        <v>1155.5</v>
      </c>
      <c r="BQ71" s="11">
        <f>[3]Data!$BD72/10</f>
        <v>557.161</v>
      </c>
      <c r="BR71" s="21">
        <f>[3]Data!$CR72/10</f>
        <v>454.481216290646</v>
      </c>
      <c r="BS71" s="22">
        <f>[3]Data!BP72</f>
        <v>6.86707935085495</v>
      </c>
      <c r="BT71" s="22">
        <f>[3]Data!BQ72</f>
        <v>8.53117453672127</v>
      </c>
      <c r="BU71" s="22">
        <f>[3]Data!BR72</f>
        <v>3.43653631037701</v>
      </c>
      <c r="BV71" s="22">
        <f>[3]Data!BS72</f>
        <v>7.404280689768</v>
      </c>
      <c r="BW71" s="21">
        <f>[3]Data!$AZ72</f>
        <v>106</v>
      </c>
      <c r="BX71" s="10"/>
    </row>
    <row r="72" spans="1:76">
      <c r="A72" s="1">
        <v>2009</v>
      </c>
      <c r="B72" s="11">
        <f>[3]OECD!AB65</f>
        <v>447.489918521801</v>
      </c>
      <c r="C72" s="11">
        <f>[3]OECD!EA65</f>
        <v>3141.40343659193</v>
      </c>
      <c r="D72" s="10">
        <f>[3]OECD!EH65</f>
        <v>1.17793019255794</v>
      </c>
      <c r="E72" s="10">
        <f>[3]OECD!EI65</f>
        <v>10.770591888469</v>
      </c>
      <c r="F72" s="10">
        <f>[3]OECD!CG65</f>
        <v>1.18259865130436</v>
      </c>
      <c r="G72" s="10">
        <f>[3]OECD!CH65</f>
        <v>11.1784929576874</v>
      </c>
      <c r="H72" s="12">
        <f t="shared" si="6"/>
        <v>105.524460596538</v>
      </c>
      <c r="I72" s="12">
        <f t="shared" si="1"/>
        <v>722.470909839473</v>
      </c>
      <c r="J72" s="11">
        <f>[3]OECD!Y65</f>
        <v>268.579931523743</v>
      </c>
      <c r="K72" s="11">
        <f>[3]OECD!Z65</f>
        <v>117.459556620541</v>
      </c>
      <c r="L72" s="11">
        <f>[3]OECD!AA65</f>
        <v>61.4504303775165</v>
      </c>
      <c r="M72" s="11">
        <f>[3]OECD!AV65</f>
        <v>255.947125503845</v>
      </c>
      <c r="N72" s="11">
        <f>[3]OECD!AW65</f>
        <v>113.66603982542</v>
      </c>
      <c r="O72" s="11">
        <f>[3]OECD!AX65</f>
        <v>58.650653369426</v>
      </c>
      <c r="P72" s="14">
        <f>[3]OECD!BX65</f>
        <v>0.673618635190621</v>
      </c>
      <c r="Q72" s="14">
        <f>[3]OECD!BY65</f>
        <v>0.177921546873267</v>
      </c>
      <c r="R72" s="14">
        <f>[3]OECD!BZ65</f>
        <v>0.148459817936112</v>
      </c>
      <c r="S72" s="14">
        <f>[3]OECD!BR65</f>
        <v>0.117947304176165</v>
      </c>
      <c r="T72" s="10">
        <f>[3]OECD!DR$7</f>
        <v>0.05</v>
      </c>
      <c r="U72" s="10">
        <f>[3]OECD!DS$7</f>
        <v>0.125</v>
      </c>
      <c r="V72" s="10">
        <f>[3]OECD!DT$7</f>
        <v>0.08</v>
      </c>
      <c r="W72" s="16">
        <f>[3]OECD!BM65</f>
        <v>0</v>
      </c>
      <c r="X72" s="16">
        <f>[3]OECD!BN65</f>
        <v>-0.00803212851405621</v>
      </c>
      <c r="Y72" s="16">
        <f>[3]OECD!BO65</f>
        <v>0.0160642570281124</v>
      </c>
      <c r="Z72" s="11">
        <f>[3]Final!AL69/10</f>
        <v>531.416693436264</v>
      </c>
      <c r="AA72" s="11">
        <f>[3]Final!AP69/10</f>
        <v>3747.24099322625</v>
      </c>
      <c r="AB72" s="10">
        <f>[3]Final!AS69</f>
        <v>1.17153907508958</v>
      </c>
      <c r="AC72" s="10">
        <f>[3]Final!AT69</f>
        <v>10.2294945815879</v>
      </c>
      <c r="AD72" s="10">
        <f>[3]Final!AD69</f>
        <v>1.16865988197113</v>
      </c>
      <c r="AE72" s="10">
        <f>[3]Final!AF69</f>
        <v>10.385228314403</v>
      </c>
      <c r="AF72" s="12">
        <f t="shared" si="7"/>
        <v>98.0360787628017</v>
      </c>
      <c r="AG72" s="12">
        <f t="shared" si="3"/>
        <v>671.201867514493</v>
      </c>
      <c r="AH72" s="11">
        <f>[3]Final!AI69/10</f>
        <v>323.394911998079</v>
      </c>
      <c r="AI72" s="11">
        <f>[3]Final!AJ69/10</f>
        <v>136.510250486953</v>
      </c>
      <c r="AJ72" s="11">
        <f>[3]Final!AK69/10</f>
        <v>71.5115309512325</v>
      </c>
      <c r="AK72" s="11">
        <f>[3]Final!M69/10</f>
        <v>347.185762082786</v>
      </c>
      <c r="AL72" s="11">
        <f>[3]Final!N69/10</f>
        <v>153.889602795405</v>
      </c>
      <c r="AM72" s="11">
        <f>[3]Final!O69/10</f>
        <v>78.6563864148095</v>
      </c>
      <c r="AN72" s="14">
        <f>[3]Final!X69</f>
        <v>0.675983565413135</v>
      </c>
      <c r="AO72" s="14">
        <f>[3]Final!Y69</f>
        <v>0.180795797252901</v>
      </c>
      <c r="AP72" s="14">
        <f>[3]Final!Z69</f>
        <v>0.143220637333963</v>
      </c>
      <c r="AQ72" s="14">
        <f>[3]Final!Q69</f>
        <v>0.0983853835161844</v>
      </c>
      <c r="AR72" s="10">
        <f>[3]Final!D69</f>
        <v>0.0213478575428178</v>
      </c>
      <c r="AS72" s="10">
        <f>[3]Final!E69</f>
        <v>0.0763381313908964</v>
      </c>
      <c r="AT72" s="10">
        <f>[3]Final!F69</f>
        <v>0.0447058897950548</v>
      </c>
      <c r="AU72" s="11">
        <f>[3]Final!AL169/10</f>
        <v>446.290409302336</v>
      </c>
      <c r="AV72" s="11">
        <f>[3]Final!AP169/10</f>
        <v>3134.94928897156</v>
      </c>
      <c r="AW72" s="10">
        <f>[3]Final!AS169</f>
        <v>1.17803783172849</v>
      </c>
      <c r="AX72" s="10">
        <f>[3]Final!AT169</f>
        <v>10.7753172962221</v>
      </c>
      <c r="AY72" s="10">
        <f>[3]Final!AD169</f>
        <v>1.1814947900466</v>
      </c>
      <c r="AZ72" s="10">
        <f>[3]Final!AF169</f>
        <v>11.1122688458272</v>
      </c>
      <c r="BA72" s="12">
        <f t="shared" si="8"/>
        <v>104.899308019264</v>
      </c>
      <c r="BB72" s="12">
        <f t="shared" si="5"/>
        <v>718.190816402008</v>
      </c>
      <c r="BC72" s="11">
        <f>[3]Final!AI169/10</f>
        <v>268.274557170527</v>
      </c>
      <c r="BD72" s="11">
        <f>[3]Final!AJ169/10</f>
        <v>116.766384573624</v>
      </c>
      <c r="BE72" s="11">
        <f>[3]Final!AK169/10</f>
        <v>61.2494675581848</v>
      </c>
      <c r="BF72" s="11">
        <f>[3]Final!M169/10</f>
        <v>250.035859715834</v>
      </c>
      <c r="BG72" s="11">
        <f>[3]Final!N169/10</f>
        <v>107.249006213756</v>
      </c>
      <c r="BH72" s="11">
        <f>[3]Final!O169/10</f>
        <v>56.514162387413</v>
      </c>
      <c r="BI72" s="14">
        <f>[3]Final!X169</f>
        <v>0.681188059823827</v>
      </c>
      <c r="BJ72" s="14">
        <f>[3]Final!Y169</f>
        <v>0.172611646187508</v>
      </c>
      <c r="BK72" s="14">
        <f>[3]Final!Z169</f>
        <v>0.146200293988666</v>
      </c>
      <c r="BL72" s="14">
        <f>[3]Final!Q169</f>
        <v>0.121330247155498</v>
      </c>
      <c r="BM72" s="10">
        <f>[3]Final!D169</f>
        <v>0.0478079829187717</v>
      </c>
      <c r="BN72" s="10">
        <f>[3]Final!E169</f>
        <v>0.122521454617531</v>
      </c>
      <c r="BO72" s="10">
        <f>[3]Final!F169</f>
        <v>0.0769782678385925</v>
      </c>
      <c r="BP72" s="11">
        <f>[3]Data!$BB73/10</f>
        <v>1305.969</v>
      </c>
      <c r="BQ72" s="11">
        <f>[3]Data!$BD73/10</f>
        <v>666.68</v>
      </c>
      <c r="BR72" s="21">
        <f>[3]Data!$CR73/10</f>
        <v>540.053399780792</v>
      </c>
      <c r="BS72" s="22">
        <f>[3]Data!BP73</f>
        <v>6.84647811280239</v>
      </c>
      <c r="BT72" s="22">
        <f>[3]Data!BQ73</f>
        <v>8.49704983857438</v>
      </c>
      <c r="BU72" s="22">
        <f>[3]Data!BR73</f>
        <v>3.39529787465249</v>
      </c>
      <c r="BV72" s="22">
        <f>[3]Data!BS73</f>
        <v>7.49313205804521</v>
      </c>
      <c r="BW72" s="21">
        <f>[3]Data!$AZ73</f>
        <v>99.6</v>
      </c>
      <c r="BX72" s="10"/>
    </row>
    <row r="73" spans="1:76">
      <c r="A73" s="1">
        <v>2010</v>
      </c>
      <c r="B73" s="11">
        <f>[3]OECD!AB66</f>
        <v>537.228468012905</v>
      </c>
      <c r="C73" s="11">
        <f>[3]OECD!EA66</f>
        <v>3890.25145565937</v>
      </c>
      <c r="D73" s="10">
        <f>[3]OECD!EH66</f>
        <v>1.18917071493315</v>
      </c>
      <c r="E73" s="10">
        <f>[3]OECD!EI66</f>
        <v>12.8080724562638</v>
      </c>
      <c r="F73" s="10">
        <f>[3]OECD!CG66</f>
        <v>1.18925113566943</v>
      </c>
      <c r="G73" s="10">
        <f>[3]OECD!CH66</f>
        <v>13.2940354450024</v>
      </c>
      <c r="H73" s="12">
        <f t="shared" si="6"/>
        <v>125.495084605336</v>
      </c>
      <c r="I73" s="12">
        <f t="shared" si="1"/>
        <v>893.567324015304</v>
      </c>
      <c r="J73" s="11">
        <f>[3]OECD!Y66</f>
        <v>313.738797765407</v>
      </c>
      <c r="K73" s="11">
        <f>[3]OECD!Z66</f>
        <v>147.351473014989</v>
      </c>
      <c r="L73" s="11">
        <f>[3]OECD!AA66</f>
        <v>76.1381972325103</v>
      </c>
      <c r="M73" s="11">
        <f>[3]OECD!AV66</f>
        <v>298.624989379051</v>
      </c>
      <c r="N73" s="11">
        <f>[3]OECD!AW66</f>
        <v>141.232549138949</v>
      </c>
      <c r="O73" s="11">
        <f>[3]OECD!AX66</f>
        <v>71.660743546889</v>
      </c>
      <c r="P73" s="14">
        <f>[3]OECD!BX66</f>
        <v>0.633557631559554</v>
      </c>
      <c r="Q73" s="14">
        <f>[3]OECD!BY66</f>
        <v>0.194402425842564</v>
      </c>
      <c r="R73" s="14">
        <f>[3]OECD!BZ66</f>
        <v>0.172039942597882</v>
      </c>
      <c r="S73" s="14">
        <f>[3]OECD!BR66</f>
        <v>0.117999727190914</v>
      </c>
      <c r="T73" s="10">
        <f>[3]OECD!DR$7</f>
        <v>0.05</v>
      </c>
      <c r="U73" s="10">
        <f>[3]OECD!DS$7</f>
        <v>0.125</v>
      </c>
      <c r="V73" s="10">
        <f>[3]OECD!DT$7</f>
        <v>0.08</v>
      </c>
      <c r="W73" s="16">
        <f>[3]OECD!BM66</f>
        <v>0.0164888457807952</v>
      </c>
      <c r="X73" s="16">
        <f>[3]OECD!BN66</f>
        <v>-0.0135790494665371</v>
      </c>
      <c r="Y73" s="16">
        <f>[3]OECD!BO66</f>
        <v>-0.000969932104752602</v>
      </c>
      <c r="Z73" s="11">
        <f>[3]Final!AL70/10</f>
        <v>634.935353199129</v>
      </c>
      <c r="AA73" s="11">
        <f>[3]Final!AP70/10</f>
        <v>4616.10631702184</v>
      </c>
      <c r="AB73" s="10">
        <f>[3]Final!AS70</f>
        <v>1.18306123297919</v>
      </c>
      <c r="AC73" s="10">
        <f>[3]Final!AT70</f>
        <v>12.1021184724473</v>
      </c>
      <c r="AD73" s="10">
        <f>[3]Final!AD70</f>
        <v>1.17576656752586</v>
      </c>
      <c r="AE73" s="10">
        <f>[3]Final!AF70</f>
        <v>12.210604248198</v>
      </c>
      <c r="AF73" s="12">
        <f t="shared" si="7"/>
        <v>115.267543820634</v>
      </c>
      <c r="AG73" s="12">
        <f t="shared" si="3"/>
        <v>820.743784519841</v>
      </c>
      <c r="AH73" s="11">
        <f>[3]Final!AI70/10</f>
        <v>375.625351936993</v>
      </c>
      <c r="AI73" s="11">
        <f>[3]Final!AJ70/10</f>
        <v>171.196744025526</v>
      </c>
      <c r="AJ73" s="11">
        <f>[3]Final!AK70/10</f>
        <v>88.1132572366103</v>
      </c>
      <c r="AK73" s="11">
        <f>[3]Final!M70/10</f>
        <v>399.880589894166</v>
      </c>
      <c r="AL73" s="11">
        <f>[3]Final!N70/10</f>
        <v>190.379340109506</v>
      </c>
      <c r="AM73" s="11">
        <f>[3]Final!O70/10</f>
        <v>94.726543614617</v>
      </c>
      <c r="AN73" s="14">
        <f>[3]Final!X70</f>
        <v>0.628524798358478</v>
      </c>
      <c r="AO73" s="14">
        <f>[3]Final!Y70</f>
        <v>0.199077958435811</v>
      </c>
      <c r="AP73" s="14">
        <f>[3]Final!Z70</f>
        <v>0.172397243205711</v>
      </c>
      <c r="AQ73" s="14">
        <f>[3]Final!Q70</f>
        <v>0.141233985591938</v>
      </c>
      <c r="AR73" s="10">
        <f>[3]Final!D70</f>
        <v>0.0209242420171354</v>
      </c>
      <c r="AS73" s="10">
        <f>[3]Final!E70</f>
        <v>0.0751152807925239</v>
      </c>
      <c r="AT73" s="10">
        <f>[3]Final!F70</f>
        <v>0.043340811282372</v>
      </c>
      <c r="AU73" s="11">
        <f>[3]Final!AL170/10</f>
        <v>535.848228558743</v>
      </c>
      <c r="AV73" s="11">
        <f>[3]Final!AP170/10</f>
        <v>3882.67132421134</v>
      </c>
      <c r="AW73" s="10">
        <f>[3]Final!AS170</f>
        <v>1.1895968522616</v>
      </c>
      <c r="AX73" s="10">
        <f>[3]Final!AT170</f>
        <v>12.8182835377057</v>
      </c>
      <c r="AY73" s="10">
        <f>[3]Final!AD170</f>
        <v>1.18888920960263</v>
      </c>
      <c r="AZ73" s="10">
        <f>[3]Final!AF170</f>
        <v>13.2112565250074</v>
      </c>
      <c r="BA73" s="12">
        <f t="shared" si="8"/>
        <v>124.713655398885</v>
      </c>
      <c r="BB73" s="12">
        <f t="shared" si="5"/>
        <v>888.00328453829</v>
      </c>
      <c r="BC73" s="11">
        <f>[3]Final!AI170/10</f>
        <v>313.401097924165</v>
      </c>
      <c r="BD73" s="11">
        <f>[3]Final!AJ170/10</f>
        <v>146.537083071096</v>
      </c>
      <c r="BE73" s="11">
        <f>[3]Final!AK170/10</f>
        <v>75.9100475634828</v>
      </c>
      <c r="BF73" s="11">
        <f>[3]Final!M170/10</f>
        <v>291.737778765686</v>
      </c>
      <c r="BG73" s="11">
        <f>[3]Final!N170/10</f>
        <v>133.35838729767</v>
      </c>
      <c r="BH73" s="11">
        <f>[3]Final!O170/10</f>
        <v>69.0936054949285</v>
      </c>
      <c r="BI73" s="14">
        <f>[3]Final!X170</f>
        <v>0.645236794156084</v>
      </c>
      <c r="BJ73" s="14">
        <f>[3]Final!Y170</f>
        <v>0.186070635358751</v>
      </c>
      <c r="BK73" s="14">
        <f>[3]Final!Z170</f>
        <v>0.168692570485165</v>
      </c>
      <c r="BL73" s="14">
        <f>[3]Final!Q170</f>
        <v>0.16178481864165</v>
      </c>
      <c r="BM73" s="10">
        <f>[3]Final!D170</f>
        <v>0.0477457643131783</v>
      </c>
      <c r="BN73" s="10">
        <f>[3]Final!E170</f>
        <v>0.121302309059341</v>
      </c>
      <c r="BO73" s="10">
        <f>[3]Final!F170</f>
        <v>0.0758798936152656</v>
      </c>
      <c r="BP73" s="11">
        <f>[3]Data!$BB74/10</f>
        <v>1603.796</v>
      </c>
      <c r="BQ73" s="11">
        <f>[3]Data!$BD74/10</f>
        <v>856.877</v>
      </c>
      <c r="BR73" s="21">
        <f>[3]Data!$CR74/10</f>
        <v>659.217539548922</v>
      </c>
      <c r="BS73" s="22">
        <f>[3]Data!BP74</f>
        <v>7.12033723731448</v>
      </c>
      <c r="BT73" s="22">
        <f>[3]Data!BQ74</f>
        <v>8.90490823082595</v>
      </c>
      <c r="BU73" s="22">
        <f>[3]Data!BR74</f>
        <v>3.45301793852158</v>
      </c>
      <c r="BV73" s="22">
        <f>[3]Data!BS74</f>
        <v>7.71792601978657</v>
      </c>
      <c r="BW73" s="21">
        <f>[3]Data!$AZ74</f>
        <v>103.1</v>
      </c>
      <c r="BX73" s="10"/>
    </row>
    <row r="74" spans="1:76">
      <c r="A74" s="1">
        <v>2011</v>
      </c>
      <c r="B74" s="11">
        <f>[3]OECD!AB67</f>
        <v>633.279560397239</v>
      </c>
      <c r="C74" s="11">
        <f>[3]OECD!EA67</f>
        <v>4934.15325504105</v>
      </c>
      <c r="D74" s="10">
        <f>[3]OECD!EH67</f>
        <v>1.17821609426601</v>
      </c>
      <c r="E74" s="10">
        <f>[3]OECD!EI67</f>
        <v>15.0906771044953</v>
      </c>
      <c r="F74" s="10">
        <f>[3]OECD!CG67</f>
        <v>1.18715607230319</v>
      </c>
      <c r="G74" s="10">
        <f>[3]OECD!CH67</f>
        <v>15.7820949039485</v>
      </c>
      <c r="H74" s="12">
        <f t="shared" si="6"/>
        <v>148.982251733428</v>
      </c>
      <c r="I74" s="12">
        <f t="shared" si="1"/>
        <v>1137.18175369607</v>
      </c>
      <c r="J74" s="11">
        <f>[3]OECD!Y67</f>
        <v>368.997915380808</v>
      </c>
      <c r="K74" s="11">
        <f>[3]OECD!Z67</f>
        <v>173.962336292947</v>
      </c>
      <c r="L74" s="11">
        <f>[3]OECD!AA67</f>
        <v>90.3193087234844</v>
      </c>
      <c r="M74" s="11">
        <f>[3]OECD!AV67</f>
        <v>350.121391357033</v>
      </c>
      <c r="N74" s="11">
        <f>[3]OECD!AW67</f>
        <v>171.367364964232</v>
      </c>
      <c r="O74" s="11">
        <f>[3]OECD!AX67</f>
        <v>86.6966176854139</v>
      </c>
      <c r="P74" s="14">
        <f>[3]OECD!BX67</f>
        <v>0.609589503783394</v>
      </c>
      <c r="Q74" s="14">
        <f>[3]OECD!BY67</f>
        <v>0.21109584939297</v>
      </c>
      <c r="R74" s="14">
        <f>[3]OECD!BZ67</f>
        <v>0.179314646823636</v>
      </c>
      <c r="S74" s="14">
        <f>[3]OECD!BR67</f>
        <v>0.118451212554518</v>
      </c>
      <c r="T74" s="10">
        <f>[3]OECD!DR$7</f>
        <v>0.05</v>
      </c>
      <c r="U74" s="10">
        <f>[3]OECD!DS$7</f>
        <v>0.125</v>
      </c>
      <c r="V74" s="10">
        <f>[3]OECD!DT$7</f>
        <v>0.08</v>
      </c>
      <c r="W74" s="16">
        <f>[3]OECD!BM67</f>
        <v>0.0322274881516589</v>
      </c>
      <c r="X74" s="16">
        <f>[3]OECD!BN67</f>
        <v>-0.0265402843601894</v>
      </c>
      <c r="Y74" s="16">
        <f>[3]OECD!BO67</f>
        <v>0.00473933649289116</v>
      </c>
      <c r="Z74" s="11">
        <f>[3]Final!AL71/10</f>
        <v>747.63950478651</v>
      </c>
      <c r="AA74" s="11">
        <f>[3]Final!AP71/10</f>
        <v>5839.24022718018</v>
      </c>
      <c r="AB74" s="10">
        <f>[3]Final!AS71</f>
        <v>1.17491985139498</v>
      </c>
      <c r="AC74" s="10">
        <f>[3]Final!AT71</f>
        <v>14.2190192372122</v>
      </c>
      <c r="AD74" s="10">
        <f>[3]Final!AD71</f>
        <v>1.17772498067768</v>
      </c>
      <c r="AE74" s="10">
        <f>[3]Final!AF71</f>
        <v>14.3807336522717</v>
      </c>
      <c r="AF74" s="12">
        <f t="shared" si="7"/>
        <v>135.753465818919</v>
      </c>
      <c r="AG74" s="12">
        <f t="shared" si="3"/>
        <v>1036.20641072403</v>
      </c>
      <c r="AH74" s="11">
        <f>[3]Final!AI71/10</f>
        <v>439.389672795811</v>
      </c>
      <c r="AI74" s="11">
        <f>[3]Final!AJ71/10</f>
        <v>203.572773005452</v>
      </c>
      <c r="AJ74" s="11">
        <f>[3]Final!AK71/10</f>
        <v>104.677058985247</v>
      </c>
      <c r="AK74" s="11">
        <f>[3]Final!M71/10</f>
        <v>463.213900979141</v>
      </c>
      <c r="AL74" s="11">
        <f>[3]Final!N71/10</f>
        <v>231.768627803809</v>
      </c>
      <c r="AM74" s="11">
        <f>[3]Final!O71/10</f>
        <v>113.590106649398</v>
      </c>
      <c r="AN74" s="14">
        <f>[3]Final!X71</f>
        <v>0.598097390618381</v>
      </c>
      <c r="AO74" s="14">
        <f>[3]Final!Y71</f>
        <v>0.222944948757631</v>
      </c>
      <c r="AP74" s="14">
        <f>[3]Final!Z71</f>
        <v>0.178957660623988</v>
      </c>
      <c r="AQ74" s="14">
        <f>[3]Final!Q71</f>
        <v>0.169082391507779</v>
      </c>
      <c r="AR74" s="10">
        <f>[3]Final!D71</f>
        <v>0.020484929168143</v>
      </c>
      <c r="AS74" s="10">
        <f>[3]Final!E71</f>
        <v>0.0769049548592742</v>
      </c>
      <c r="AT74" s="10">
        <f>[3]Final!F71</f>
        <v>0.0434960554041915</v>
      </c>
      <c r="AU74" s="11">
        <f>[3]Final!AL171/10</f>
        <v>631.682891683</v>
      </c>
      <c r="AV74" s="11">
        <f>[3]Final!AP171/10</f>
        <v>4924.97800356809</v>
      </c>
      <c r="AW74" s="10">
        <f>[3]Final!AS171</f>
        <v>1.17831180491942</v>
      </c>
      <c r="AX74" s="10">
        <f>[3]Final!AT171</f>
        <v>15.1039348112828</v>
      </c>
      <c r="AY74" s="10">
        <f>[3]Final!AD171</f>
        <v>1.18607875886857</v>
      </c>
      <c r="AZ74" s="10">
        <f>[3]Final!AF171</f>
        <v>15.6695907422751</v>
      </c>
      <c r="BA74" s="12">
        <f t="shared" si="8"/>
        <v>147.920217609473</v>
      </c>
      <c r="BB74" s="12">
        <f t="shared" si="5"/>
        <v>1129.07524561533</v>
      </c>
      <c r="BC74" s="11">
        <f>[3]Final!AI171/10</f>
        <v>368.623117852489</v>
      </c>
      <c r="BD74" s="11">
        <f>[3]Final!AJ171/10</f>
        <v>173.00102122807</v>
      </c>
      <c r="BE74" s="11">
        <f>[3]Final!AK171/10</f>
        <v>90.0587526024404</v>
      </c>
      <c r="BF74" s="11">
        <f>[3]Final!M171/10</f>
        <v>342.076288381571</v>
      </c>
      <c r="BG74" s="11">
        <f>[3]Final!N171/10</f>
        <v>161.49627016912</v>
      </c>
      <c r="BH74" s="11">
        <f>[3]Final!O171/10</f>
        <v>83.5174971246741</v>
      </c>
      <c r="BI74" s="14">
        <f>[3]Final!X171</f>
        <v>0.62380197054911</v>
      </c>
      <c r="BJ74" s="14">
        <f>[3]Final!Y171</f>
        <v>0.201396359136988</v>
      </c>
      <c r="BK74" s="14">
        <f>[3]Final!Z171</f>
        <v>0.174801670313902</v>
      </c>
      <c r="BL74" s="14">
        <f>[3]Final!Q171</f>
        <v>0.186441360101406</v>
      </c>
      <c r="BM74" s="10">
        <f>[3]Final!D171</f>
        <v>0.0475910663366175</v>
      </c>
      <c r="BN74" s="10">
        <f>[3]Final!E171</f>
        <v>0.124668892636648</v>
      </c>
      <c r="BO74" s="10">
        <f>[3]Final!F171</f>
        <v>0.0773732220965802</v>
      </c>
      <c r="BP74" s="11">
        <f>[3]Data!$BB75/10</f>
        <v>1966.956</v>
      </c>
      <c r="BQ74" s="11">
        <f>[3]Data!$BD75/10</f>
        <v>1048.726</v>
      </c>
      <c r="BR74" s="21">
        <f>[3]Data!$CR75/10</f>
        <v>809.936133873246</v>
      </c>
      <c r="BS74" s="22">
        <f>[3]Data!BP75</f>
        <v>7.63300151840113</v>
      </c>
      <c r="BT74" s="22">
        <f>[3]Data!BQ75</f>
        <v>9.69744506336946</v>
      </c>
      <c r="BU74" s="22">
        <f>[3]Data!BR75</f>
        <v>3.54624942286167</v>
      </c>
      <c r="BV74" s="22">
        <f>[3]Data!BS75</f>
        <v>8.18100158097376</v>
      </c>
      <c r="BW74" s="21">
        <f>[3]Data!$AZ75</f>
        <v>105.5</v>
      </c>
      <c r="BX74" s="10"/>
    </row>
    <row r="75" spans="1:76">
      <c r="A75" s="1">
        <v>2012</v>
      </c>
      <c r="B75" s="11">
        <f>[3]OECD!AB68</f>
        <v>741.591201095778</v>
      </c>
      <c r="C75" s="11">
        <f>[3]OECD!EA68</f>
        <v>5863.59814983684</v>
      </c>
      <c r="D75" s="10">
        <f>[3]OECD!EH68</f>
        <v>1.1669947805015</v>
      </c>
      <c r="E75" s="10">
        <f>[3]OECD!EI68</f>
        <v>17.6107414151795</v>
      </c>
      <c r="F75" s="10">
        <f>[3]OECD!CG68</f>
        <v>1.17364519291596</v>
      </c>
      <c r="G75" s="10">
        <f>[3]OECD!CH68</f>
        <v>18.5225798181626</v>
      </c>
      <c r="H75" s="12">
        <f t="shared" si="6"/>
        <v>174.852303576732</v>
      </c>
      <c r="I75" s="12">
        <f t="shared" si="1"/>
        <v>1357.33691297499</v>
      </c>
      <c r="J75" s="11">
        <f>[3]OECD!Y68</f>
        <v>428.612527004823</v>
      </c>
      <c r="K75" s="11">
        <f>[3]OECD!Z68</f>
        <v>206.954156621274</v>
      </c>
      <c r="L75" s="11">
        <f>[3]OECD!AA68</f>
        <v>106.024517469682</v>
      </c>
      <c r="M75" s="11">
        <f>[3]OECD!AV68</f>
        <v>409.030996095195</v>
      </c>
      <c r="N75" s="11">
        <f>[3]OECD!AW68</f>
        <v>203.155462887584</v>
      </c>
      <c r="O75" s="11">
        <f>[3]OECD!AX68</f>
        <v>102.262409475607</v>
      </c>
      <c r="P75" s="14">
        <f>[3]OECD!BX68</f>
        <v>0.64351805126241</v>
      </c>
      <c r="Q75" s="14">
        <f>[3]OECD!BY68</f>
        <v>0.191031344552596</v>
      </c>
      <c r="R75" s="14">
        <f>[3]OECD!BZ68</f>
        <v>0.165450604184994</v>
      </c>
      <c r="S75" s="14">
        <f>[3]OECD!BR68</f>
        <v>0.0957931562686357</v>
      </c>
      <c r="T75" s="10">
        <f>[3]OECD!DR$7</f>
        <v>0.05</v>
      </c>
      <c r="U75" s="10">
        <f>[3]OECD!DS$7</f>
        <v>0.125</v>
      </c>
      <c r="V75" s="10">
        <f>[3]OECD!DT$7</f>
        <v>0.08</v>
      </c>
      <c r="W75" s="16">
        <f>[3]OECD!BM68</f>
        <v>0.00196078431372526</v>
      </c>
      <c r="X75" s="16">
        <f>[3]OECD!BN68</f>
        <v>-0.023529411764706</v>
      </c>
      <c r="Y75" s="16">
        <f>[3]OECD!BO68</f>
        <v>0</v>
      </c>
      <c r="Z75" s="11">
        <f>[3]Final!AL72/10</f>
        <v>875.535315818945</v>
      </c>
      <c r="AA75" s="11">
        <f>[3]Final!AP72/10</f>
        <v>6933.04603922203</v>
      </c>
      <c r="AB75" s="10">
        <f>[3]Final!AS72</f>
        <v>1.16585627572817</v>
      </c>
      <c r="AC75" s="10">
        <f>[3]Final!AT72</f>
        <v>16.5773328124034</v>
      </c>
      <c r="AD75" s="10">
        <f>[3]Final!AD72</f>
        <v>1.1694112866349</v>
      </c>
      <c r="AE75" s="10">
        <f>[3]Final!AF72</f>
        <v>16.8169922430568</v>
      </c>
      <c r="AF75" s="12">
        <f t="shared" si="7"/>
        <v>158.751635128449</v>
      </c>
      <c r="AG75" s="12">
        <f t="shared" si="3"/>
        <v>1232.35124700784</v>
      </c>
      <c r="AH75" s="11">
        <f>[3]Final!AI72/10</f>
        <v>509.138034007449</v>
      </c>
      <c r="AI75" s="11">
        <f>[3]Final!AJ72/10</f>
        <v>243.18883802845</v>
      </c>
      <c r="AJ75" s="11">
        <f>[3]Final!AK72/10</f>
        <v>123.208443783046</v>
      </c>
      <c r="AK75" s="11">
        <f>[3]Final!M72/10</f>
        <v>536.169340233478</v>
      </c>
      <c r="AL75" s="11">
        <f>[3]Final!N72/10</f>
        <v>277.374570612789</v>
      </c>
      <c r="AM75" s="11">
        <f>[3]Final!O72/10</f>
        <v>133.896106630363</v>
      </c>
      <c r="AN75" s="14">
        <f>[3]Final!X72</f>
        <v>0.632642366176655</v>
      </c>
      <c r="AO75" s="14">
        <f>[3]Final!Y72</f>
        <v>0.203993639870016</v>
      </c>
      <c r="AP75" s="14">
        <f>[3]Final!Z72</f>
        <v>0.163363993953329</v>
      </c>
      <c r="AQ75" s="14">
        <f>[3]Final!Q72</f>
        <v>0.111365547832072</v>
      </c>
      <c r="AR75" s="10">
        <f>[3]Final!D72</f>
        <v>0.0202652316817198</v>
      </c>
      <c r="AS75" s="10">
        <f>[3]Final!E72</f>
        <v>0.0771835924643913</v>
      </c>
      <c r="AT75" s="10">
        <f>[3]Final!F72</f>
        <v>0.0434614425929779</v>
      </c>
      <c r="AU75" s="11">
        <f>[3]Final!AL172/10</f>
        <v>739.738987221721</v>
      </c>
      <c r="AV75" s="11">
        <f>[3]Final!AP172/10</f>
        <v>5852.9567437075</v>
      </c>
      <c r="AW75" s="10">
        <f>[3]Final!AS172</f>
        <v>1.1669543718124</v>
      </c>
      <c r="AX75" s="10">
        <f>[3]Final!AT172</f>
        <v>17.625602759596</v>
      </c>
      <c r="AY75" s="10">
        <f>[3]Final!AD172</f>
        <v>1.1733831577158</v>
      </c>
      <c r="AZ75" s="10">
        <f>[3]Final!AF172</f>
        <v>18.386433865285</v>
      </c>
      <c r="BA75" s="12">
        <f t="shared" si="8"/>
        <v>173.567092028611</v>
      </c>
      <c r="BB75" s="12">
        <f t="shared" si="5"/>
        <v>1347.36012090784</v>
      </c>
      <c r="BC75" s="11">
        <f>[3]Final!AI172/10</f>
        <v>428.195168343733</v>
      </c>
      <c r="BD75" s="11">
        <f>[3]Final!AJ172/10</f>
        <v>205.817905965844</v>
      </c>
      <c r="BE75" s="11">
        <f>[3]Final!AK172/10</f>
        <v>105.725912912144</v>
      </c>
      <c r="BF75" s="11">
        <f>[3]Final!M172/10</f>
        <v>399.569018588925</v>
      </c>
      <c r="BG75" s="11">
        <f>[3]Final!N172/10</f>
        <v>191.506142237796</v>
      </c>
      <c r="BH75" s="11">
        <f>[3]Final!O172/10</f>
        <v>98.4926363749553</v>
      </c>
      <c r="BI75" s="14">
        <f>[3]Final!X172</f>
        <v>0.650923906158146</v>
      </c>
      <c r="BJ75" s="14">
        <f>[3]Final!Y172</f>
        <v>0.185723565912617</v>
      </c>
      <c r="BK75" s="14">
        <f>[3]Final!Z172</f>
        <v>0.163352527929237</v>
      </c>
      <c r="BL75" s="14">
        <f>[3]Final!Q172</f>
        <v>0.125679875216536</v>
      </c>
      <c r="BM75" s="10">
        <f>[3]Final!D172</f>
        <v>0.0478616118364954</v>
      </c>
      <c r="BN75" s="10">
        <f>[3]Final!E172</f>
        <v>0.124232963752651</v>
      </c>
      <c r="BO75" s="10">
        <f>[3]Final!F172</f>
        <v>0.0777391366804528</v>
      </c>
      <c r="BP75" s="11">
        <f>[3]Data!$BB76/10</f>
        <v>2215.423</v>
      </c>
      <c r="BQ75" s="11">
        <f>[3]Data!$BD76/10</f>
        <v>1199.065</v>
      </c>
      <c r="BR75" s="21">
        <f>[3]Data!$CR76/10</f>
        <v>924.818369825508</v>
      </c>
      <c r="BS75" s="22">
        <f>[3]Data!BP76</f>
        <v>7.76276254421395</v>
      </c>
      <c r="BT75" s="22">
        <f>[3]Data!BQ76</f>
        <v>9.91078885476359</v>
      </c>
      <c r="BU75" s="22">
        <f>[3]Data!BR76</f>
        <v>3.53206442517022</v>
      </c>
      <c r="BV75" s="22">
        <f>[3]Data!BS76</f>
        <v>8.34462161259324</v>
      </c>
      <c r="BW75" s="21">
        <f>[3]Data!$AZ76</f>
        <v>102</v>
      </c>
      <c r="BX75" s="10"/>
    </row>
    <row r="76" spans="1:76">
      <c r="A76" s="1">
        <v>2013</v>
      </c>
      <c r="B76" s="11">
        <f>[3]OECD!AB69</f>
        <v>858.510463458407</v>
      </c>
      <c r="C76" s="11">
        <f>[3]OECD!EA69</f>
        <v>6881.84958236748</v>
      </c>
      <c r="D76" s="10">
        <f>[3]OECD!EH69</f>
        <v>1.15687788230843</v>
      </c>
      <c r="E76" s="10">
        <f>[3]OECD!EI69</f>
        <v>20.3734772342741</v>
      </c>
      <c r="F76" s="10">
        <f>[3]OECD!CG69</f>
        <v>1.16228637487802</v>
      </c>
      <c r="G76" s="10">
        <f>[3]OECD!CH69</f>
        <v>21.528542150241</v>
      </c>
      <c r="H76" s="12">
        <f t="shared" si="6"/>
        <v>203.228450063272</v>
      </c>
      <c r="I76" s="12">
        <f t="shared" si="1"/>
        <v>1598.12318467073</v>
      </c>
      <c r="J76" s="11">
        <f>[3]OECD!Y69</f>
        <v>497.832249912883</v>
      </c>
      <c r="K76" s="11">
        <f>[3]OECD!Z69</f>
        <v>241.092598649848</v>
      </c>
      <c r="L76" s="11">
        <f>[3]OECD!AA69</f>
        <v>119.585614895676</v>
      </c>
      <c r="M76" s="11">
        <f>[3]OECD!AV69</f>
        <v>475.099885598823</v>
      </c>
      <c r="N76" s="11">
        <f>[3]OECD!AW69</f>
        <v>238.958269477932</v>
      </c>
      <c r="O76" s="11">
        <f>[3]OECD!AX69</f>
        <v>117.505277273624</v>
      </c>
      <c r="P76" s="14">
        <f>[3]OECD!BX69</f>
        <v>0.648104518715519</v>
      </c>
      <c r="Q76" s="14">
        <f>[3]OECD!BY69</f>
        <v>0.192067380843182</v>
      </c>
      <c r="R76" s="14">
        <f>[3]OECD!BZ69</f>
        <v>0.159828100441299</v>
      </c>
      <c r="S76" s="14">
        <f>[3]OECD!BR69</f>
        <v>0.0748196751938408</v>
      </c>
      <c r="T76" s="10">
        <f>[3]OECD!DR$7</f>
        <v>0.05</v>
      </c>
      <c r="U76" s="10">
        <f>[3]OECD!DS$7</f>
        <v>0.125</v>
      </c>
      <c r="V76" s="10">
        <f>[3]OECD!DT$7</f>
        <v>0.08</v>
      </c>
      <c r="W76" s="16">
        <f>[3]OECD!BM69</f>
        <v>-0.00878048780487817</v>
      </c>
      <c r="X76" s="16">
        <f>[3]OECD!BN69</f>
        <v>-0.0282926829268292</v>
      </c>
      <c r="Y76" s="16">
        <f>[3]OECD!BO69</f>
        <v>-0.00195121951219512</v>
      </c>
      <c r="Z76" s="11">
        <f>[3]Final!AL73/10</f>
        <v>1015.11387617835</v>
      </c>
      <c r="AA76" s="11">
        <f>[3]Final!AP73/10</f>
        <v>8140.85704232874</v>
      </c>
      <c r="AB76" s="10">
        <f>[3]Final!AS73</f>
        <v>1.15741508661151</v>
      </c>
      <c r="AC76" s="10">
        <f>[3]Final!AT73</f>
        <v>19.1868550928557</v>
      </c>
      <c r="AD76" s="10">
        <f>[3]Final!AD73</f>
        <v>1.16135150228838</v>
      </c>
      <c r="AE76" s="10">
        <f>[3]Final!AF73</f>
        <v>19.5304392054461</v>
      </c>
      <c r="AF76" s="12">
        <f t="shared" si="7"/>
        <v>184.366449947161</v>
      </c>
      <c r="AG76" s="12">
        <f t="shared" si="3"/>
        <v>1449.79848069629</v>
      </c>
      <c r="AH76" s="11">
        <f>[3]Final!AI73/10</f>
        <v>590.295997699125</v>
      </c>
      <c r="AI76" s="11">
        <f>[3]Final!AJ73/10</f>
        <v>284.844690634845</v>
      </c>
      <c r="AJ76" s="11">
        <f>[3]Final!AK73/10</f>
        <v>139.973187844378</v>
      </c>
      <c r="AK76" s="11">
        <f>[3]Final!M73/10</f>
        <v>618.826571245985</v>
      </c>
      <c r="AL76" s="11">
        <f>[3]Final!N73/10</f>
        <v>329.505605478927</v>
      </c>
      <c r="AM76" s="11">
        <f>[3]Final!O73/10</f>
        <v>154.794473787784</v>
      </c>
      <c r="AN76" s="14">
        <f>[3]Final!X73</f>
        <v>0.634457109499794</v>
      </c>
      <c r="AO76" s="14">
        <f>[3]Final!Y73</f>
        <v>0.208021232645118</v>
      </c>
      <c r="AP76" s="14">
        <f>[3]Final!Z73</f>
        <v>0.157521657855088</v>
      </c>
      <c r="AQ76" s="14">
        <f>[3]Final!Q73</f>
        <v>0.0983124806276353</v>
      </c>
      <c r="AR76" s="10">
        <f>[3]Final!D73</f>
        <v>0.0200183527287752</v>
      </c>
      <c r="AS76" s="10">
        <f>[3]Final!E73</f>
        <v>0.0784721423351893</v>
      </c>
      <c r="AT76" s="10">
        <f>[3]Final!F73</f>
        <v>0.0442711610843768</v>
      </c>
      <c r="AU76" s="11">
        <f>[3]Final!AL173/10</f>
        <v>856.358661273944</v>
      </c>
      <c r="AV76" s="11">
        <f>[3]Final!AP173/10</f>
        <v>6869.50774360364</v>
      </c>
      <c r="AW76" s="10">
        <f>[3]Final!AS173</f>
        <v>1.15687518566769</v>
      </c>
      <c r="AX76" s="10">
        <f>[3]Final!AT173</f>
        <v>20.3906224650127</v>
      </c>
      <c r="AY76" s="10">
        <f>[3]Final!AD173</f>
        <v>1.16193736584701</v>
      </c>
      <c r="AZ76" s="10">
        <f>[3]Final!AF173</f>
        <v>21.3638845327494</v>
      </c>
      <c r="BA76" s="12">
        <f t="shared" si="8"/>
        <v>201.674089709449</v>
      </c>
      <c r="BB76" s="12">
        <f t="shared" si="5"/>
        <v>1585.90019464151</v>
      </c>
      <c r="BC76" s="11">
        <f>[3]Final!AI173/10</f>
        <v>497.366164913186</v>
      </c>
      <c r="BD76" s="11">
        <f>[3]Final!AJ173/10</f>
        <v>239.749289895739</v>
      </c>
      <c r="BE76" s="11">
        <f>[3]Final!AK173/10</f>
        <v>119.24320646502</v>
      </c>
      <c r="BF76" s="11">
        <f>[3]Final!M173/10</f>
        <v>464.109352932147</v>
      </c>
      <c r="BG76" s="11">
        <f>[3]Final!N173/10</f>
        <v>225.10746203655</v>
      </c>
      <c r="BH76" s="11">
        <f>[3]Final!O173/10</f>
        <v>113.081184976933</v>
      </c>
      <c r="BI76" s="14">
        <f>[3]Final!X173</f>
        <v>0.653988280662921</v>
      </c>
      <c r="BJ76" s="14">
        <f>[3]Final!Y173</f>
        <v>0.187345663815417</v>
      </c>
      <c r="BK76" s="14">
        <f>[3]Final!Z173</f>
        <v>0.158666055521662</v>
      </c>
      <c r="BL76" s="14">
        <f>[3]Final!Q173</f>
        <v>0.108879318396839</v>
      </c>
      <c r="BM76" s="10">
        <f>[3]Final!D173</f>
        <v>0.0478595495588323</v>
      </c>
      <c r="BN76" s="10">
        <f>[3]Final!E173</f>
        <v>0.125451223636577</v>
      </c>
      <c r="BO76" s="10">
        <f>[3]Final!F173</f>
        <v>0.0792013762040077</v>
      </c>
      <c r="BP76" s="11">
        <f>[3]Data!$BB77/10</f>
        <v>2450.17</v>
      </c>
      <c r="BQ76" s="11">
        <f>[3]Data!$BD77/10</f>
        <v>1357.385</v>
      </c>
      <c r="BR76" s="21">
        <f>[3]Data!$CR77/10</f>
        <v>1007.49563560198</v>
      </c>
      <c r="BS76" s="22">
        <f>[3]Data!BP77</f>
        <v>7.86367845728873</v>
      </c>
      <c r="BT76" s="22">
        <f>[3]Data!BQ77</f>
        <v>10.0693614764398</v>
      </c>
      <c r="BU76" s="22">
        <f>[3]Data!BR77</f>
        <v>3.51793616746954</v>
      </c>
      <c r="BV76" s="22">
        <f>[3]Data!BS77</f>
        <v>8.53654790968288</v>
      </c>
      <c r="BW76" s="21">
        <f>[3]Data!$AZ77</f>
        <v>102.5</v>
      </c>
      <c r="BX76" s="10"/>
    </row>
    <row r="77" spans="1:76">
      <c r="A77" s="1">
        <v>2014</v>
      </c>
      <c r="B77" s="11">
        <f>[3]OECD!AB70</f>
        <v>982.483785700432</v>
      </c>
      <c r="C77" s="11">
        <f>[3]OECD!EA70</f>
        <v>8010.73216510362</v>
      </c>
      <c r="D77" s="10">
        <f>[3]OECD!EH70</f>
        <v>1.1457657009402</v>
      </c>
      <c r="E77" s="10">
        <f>[3]OECD!EI70</f>
        <v>23.3432314239173</v>
      </c>
      <c r="F77" s="10">
        <f>[3]OECD!CG70</f>
        <v>1.1503730719037</v>
      </c>
      <c r="G77" s="10">
        <f>[3]OECD!CH70</f>
        <v>24.7658551669809</v>
      </c>
      <c r="H77" s="12">
        <f t="shared" si="6"/>
        <v>233.788536397512</v>
      </c>
      <c r="I77" s="12">
        <f t="shared" si="1"/>
        <v>1866.01444538863</v>
      </c>
      <c r="J77" s="11">
        <f>[3]OECD!Y70</f>
        <v>573.83000518439</v>
      </c>
      <c r="K77" s="11">
        <f>[3]OECD!Z70</f>
        <v>275.227446568922</v>
      </c>
      <c r="L77" s="11">
        <f>[3]OECD!AA70</f>
        <v>133.42633394712</v>
      </c>
      <c r="M77" s="11">
        <f>[3]OECD!AV70</f>
        <v>549.570387229371</v>
      </c>
      <c r="N77" s="11">
        <f>[3]OECD!AW70</f>
        <v>275.370690783344</v>
      </c>
      <c r="O77" s="11">
        <f>[3]OECD!AX70</f>
        <v>131.777056688956</v>
      </c>
      <c r="P77" s="14">
        <f>[3]OECD!BX70</f>
        <v>0.658127645003666</v>
      </c>
      <c r="Q77" s="14">
        <f>[3]OECD!BY70</f>
        <v>0.191903829214991</v>
      </c>
      <c r="R77" s="14">
        <f>[3]OECD!BZ70</f>
        <v>0.149968525781342</v>
      </c>
      <c r="S77" s="14">
        <f>[3]OECD!BR70</f>
        <v>0.0730835516038822</v>
      </c>
      <c r="T77" s="10">
        <f>[3]OECD!DR$7</f>
        <v>0.05</v>
      </c>
      <c r="U77" s="10">
        <f>[3]OECD!DS$7</f>
        <v>0.125</v>
      </c>
      <c r="V77" s="10">
        <f>[3]OECD!DT$7</f>
        <v>0.08</v>
      </c>
      <c r="W77" s="16">
        <f>[3]OECD!BM70</f>
        <v>-0.00392541707556449</v>
      </c>
      <c r="X77" s="16">
        <f>[3]OECD!BN70</f>
        <v>-0.0186457311089304</v>
      </c>
      <c r="Y77" s="16">
        <f>[3]OECD!BO70</f>
        <v>0.014720314033366</v>
      </c>
      <c r="Z77" s="11">
        <f>[3]Final!AL74/10</f>
        <v>1164.72748929527</v>
      </c>
      <c r="AA77" s="11">
        <f>[3]Final!AP74/10</f>
        <v>9491.8481368355</v>
      </c>
      <c r="AB77" s="10">
        <f>[3]Final!AS74</f>
        <v>1.14772291419018</v>
      </c>
      <c r="AC77" s="10">
        <f>[3]Final!AT74</f>
        <v>22.0211932413171</v>
      </c>
      <c r="AD77" s="10">
        <f>[3]Final!AD74</f>
        <v>1.15259997865817</v>
      </c>
      <c r="AE77" s="10">
        <f>[3]Final!AF74</f>
        <v>22.5107838113818</v>
      </c>
      <c r="AF77" s="12">
        <f t="shared" si="7"/>
        <v>212.50076627438</v>
      </c>
      <c r="AG77" s="12">
        <f t="shared" si="3"/>
        <v>1696.10326337783</v>
      </c>
      <c r="AH77" s="11">
        <f>[3]Final!AI74/10</f>
        <v>680.245989865458</v>
      </c>
      <c r="AI77" s="11">
        <f>[3]Final!AJ74/10</f>
        <v>327.180944015441</v>
      </c>
      <c r="AJ77" s="11">
        <f>[3]Final!AK74/10</f>
        <v>157.300555414376</v>
      </c>
      <c r="AK77" s="11">
        <f>[3]Final!M74/10</f>
        <v>712.729621864712</v>
      </c>
      <c r="AL77" s="11">
        <f>[3]Final!N74/10</f>
        <v>385.048196198124</v>
      </c>
      <c r="AM77" s="11">
        <f>[3]Final!O74/10</f>
        <v>175.606297735277</v>
      </c>
      <c r="AN77" s="14">
        <f>[3]Final!X74</f>
        <v>0.642140944888149</v>
      </c>
      <c r="AO77" s="14">
        <f>[3]Final!Y74</f>
        <v>0.211568702115512</v>
      </c>
      <c r="AP77" s="14">
        <f>[3]Final!Z74</f>
        <v>0.14629035299634</v>
      </c>
      <c r="AQ77" s="14">
        <f>[3]Final!Q74</f>
        <v>0.0921139381603756</v>
      </c>
      <c r="AR77" s="10">
        <f>[3]Final!D74</f>
        <v>0.019884398685419</v>
      </c>
      <c r="AS77" s="10">
        <f>[3]Final!E74</f>
        <v>0.0801389303564041</v>
      </c>
      <c r="AT77" s="10">
        <f>[3]Final!F74</f>
        <v>0.0448537260277085</v>
      </c>
      <c r="AU77" s="11">
        <f>[3]Final!AL174/10</f>
        <v>979.986050061802</v>
      </c>
      <c r="AV77" s="11">
        <f>[3]Final!AP174/10</f>
        <v>7996.36758618749</v>
      </c>
      <c r="AW77" s="10">
        <f>[3]Final!AS174</f>
        <v>1.14581173716163</v>
      </c>
      <c r="AX77" s="10">
        <f>[3]Final!AT174</f>
        <v>23.3638145484431</v>
      </c>
      <c r="AY77" s="10">
        <f>[3]Final!AD174</f>
        <v>1.15017705043436</v>
      </c>
      <c r="AZ77" s="10">
        <f>[3]Final!AF174</f>
        <v>24.572249697698</v>
      </c>
      <c r="BA77" s="12">
        <f t="shared" si="8"/>
        <v>231.960909651049</v>
      </c>
      <c r="BB77" s="12">
        <f t="shared" si="5"/>
        <v>1851.42699827839</v>
      </c>
      <c r="BC77" s="11">
        <f>[3]Final!AI174/10</f>
        <v>573.308214930926</v>
      </c>
      <c r="BD77" s="11">
        <f>[3]Final!AJ174/10</f>
        <v>273.643379155555</v>
      </c>
      <c r="BE77" s="11">
        <f>[3]Final!AK174/10</f>
        <v>133.034455975321</v>
      </c>
      <c r="BF77" s="11">
        <f>[3]Final!M174/10</f>
        <v>536.805013266328</v>
      </c>
      <c r="BG77" s="11">
        <f>[3]Final!N174/10</f>
        <v>259.240321271814</v>
      </c>
      <c r="BH77" s="11">
        <f>[3]Final!O174/10</f>
        <v>126.787373457212</v>
      </c>
      <c r="BI77" s="14">
        <f>[3]Final!X174</f>
        <v>0.663447229969604</v>
      </c>
      <c r="BJ77" s="14">
        <f>[3]Final!Y174</f>
        <v>0.187536637883788</v>
      </c>
      <c r="BK77" s="14">
        <f>[3]Final!Z174</f>
        <v>0.149016132146608</v>
      </c>
      <c r="BL77" s="14">
        <f>[3]Final!Q174</f>
        <v>0.100115817367607</v>
      </c>
      <c r="BM77" s="10">
        <f>[3]Final!D174</f>
        <v>0.048026914490582</v>
      </c>
      <c r="BN77" s="10">
        <f>[3]Final!E174</f>
        <v>0.126668860449466</v>
      </c>
      <c r="BO77" s="10">
        <f>[3]Final!F174</f>
        <v>0.0796157205936467</v>
      </c>
      <c r="BP77" s="11">
        <f>[3]Data!$BB78/10</f>
        <v>2703.732</v>
      </c>
      <c r="BQ77" s="11">
        <f>[3]Data!$BD78/10</f>
        <v>1513.968</v>
      </c>
      <c r="BR77" s="21">
        <f>[3]Data!$CR78/10</f>
        <v>1102.85416906768</v>
      </c>
      <c r="BS77" s="22">
        <f>[3]Data!BP78</f>
        <v>7.98163363414806</v>
      </c>
      <c r="BT77" s="22">
        <f>[3]Data!BQ78</f>
        <v>10.2204018985864</v>
      </c>
      <c r="BU77" s="22">
        <f>[3]Data!BR78</f>
        <v>3.51793616746954</v>
      </c>
      <c r="BV77" s="22">
        <f>[3]Data!BS78</f>
        <v>8.8267905386121</v>
      </c>
      <c r="BW77" s="21">
        <f>[3]Data!$AZ78</f>
        <v>101.9</v>
      </c>
      <c r="BX77" s="10"/>
    </row>
    <row r="78" spans="1:76">
      <c r="A78" s="1">
        <v>2015</v>
      </c>
      <c r="B78" s="11">
        <f>[3]OECD!AB71</f>
        <v>1096.1749199229</v>
      </c>
      <c r="C78" s="11">
        <f>[3]OECD!EA71</f>
        <v>8995.62096290835</v>
      </c>
      <c r="D78" s="10">
        <f>[3]OECD!EH71</f>
        <v>1.1178904319614</v>
      </c>
      <c r="E78" s="10">
        <f>[3]OECD!EI71</f>
        <v>26.0951750598577</v>
      </c>
      <c r="F78" s="10">
        <f>[3]OECD!CG71</f>
        <v>1.12958916139867</v>
      </c>
      <c r="G78" s="10">
        <f>[3]OECD!CH71</f>
        <v>27.9752415693909</v>
      </c>
      <c r="H78" s="12">
        <f t="shared" si="6"/>
        <v>264.084996773888</v>
      </c>
      <c r="I78" s="12">
        <f t="shared" si="1"/>
        <v>2116.26101129445</v>
      </c>
      <c r="J78" s="11">
        <f>[3]OECD!Y71</f>
        <v>649.330654890084</v>
      </c>
      <c r="K78" s="11">
        <f>[3]OECD!Z71</f>
        <v>306.083810489768</v>
      </c>
      <c r="L78" s="11">
        <f>[3]OECD!AA71</f>
        <v>140.760454543044</v>
      </c>
      <c r="M78" s="11">
        <f>[3]OECD!AV71</f>
        <v>627.261876961269</v>
      </c>
      <c r="N78" s="11">
        <f>[3]OECD!AW71</f>
        <v>310.032670431301</v>
      </c>
      <c r="O78" s="11">
        <f>[3]OECD!AX71</f>
        <v>142.805619005294</v>
      </c>
      <c r="P78" s="14">
        <f>[3]OECD!BX71</f>
        <v>0.664722829365471</v>
      </c>
      <c r="Q78" s="14">
        <f>[3]OECD!BY71</f>
        <v>0.18431766464391</v>
      </c>
      <c r="R78" s="14">
        <f>[3]OECD!BZ71</f>
        <v>0.15095950599062</v>
      </c>
      <c r="S78" s="14">
        <f>[3]OECD!BR71</f>
        <v>0.0616944714919626</v>
      </c>
      <c r="T78" s="10">
        <f>[3]OECD!DR$7</f>
        <v>0.05</v>
      </c>
      <c r="U78" s="10">
        <f>[3]OECD!DS$7</f>
        <v>0.125</v>
      </c>
      <c r="V78" s="10">
        <f>[3]OECD!DT$7</f>
        <v>0.08</v>
      </c>
      <c r="W78" s="16">
        <f>[3]OECD!BM71</f>
        <v>-0.0108481262327418</v>
      </c>
      <c r="X78" s="16">
        <f>[3]OECD!BN71</f>
        <v>-0.0147928994082839</v>
      </c>
      <c r="Y78" s="16">
        <f>[3]OECD!BO71</f>
        <v>0.00295857988165693</v>
      </c>
      <c r="Z78" s="11">
        <f>[3]Final!AL75/10</f>
        <v>1306.50809455104</v>
      </c>
      <c r="AA78" s="11">
        <f>[3]Final!AP75/10</f>
        <v>10709.3146886414</v>
      </c>
      <c r="AB78" s="10">
        <f>[3]Final!AS75</f>
        <v>1.12324819653844</v>
      </c>
      <c r="AC78" s="10">
        <f>[3]Final!AT75</f>
        <v>24.7352655939338</v>
      </c>
      <c r="AD78" s="10">
        <f>[3]Final!AD75</f>
        <v>1.1364767314337</v>
      </c>
      <c r="AE78" s="10">
        <f>[3]Final!AF75</f>
        <v>25.5829820079699</v>
      </c>
      <c r="AF78" s="12">
        <f t="shared" si="7"/>
        <v>241.502176282665</v>
      </c>
      <c r="AG78" s="12">
        <f t="shared" si="3"/>
        <v>1935.29222050942</v>
      </c>
      <c r="AH78" s="11">
        <f>[3]Final!AI75/10</f>
        <v>771.729019925833</v>
      </c>
      <c r="AI78" s="11">
        <f>[3]Final!AJ75/10</f>
        <v>366.569165214771</v>
      </c>
      <c r="AJ78" s="11">
        <f>[3]Final!AK75/10</f>
        <v>168.209909410436</v>
      </c>
      <c r="AK78" s="11">
        <f>[3]Final!M75/10</f>
        <v>813.067211895649</v>
      </c>
      <c r="AL78" s="11">
        <f>[3]Final!N75/10</f>
        <v>441.494557094895</v>
      </c>
      <c r="AM78" s="11">
        <f>[3]Final!O75/10</f>
        <v>193.951199117234</v>
      </c>
      <c r="AN78" s="14">
        <f>[3]Final!X75</f>
        <v>0.64143946210045</v>
      </c>
      <c r="AO78" s="14">
        <f>[3]Final!Y75</f>
        <v>0.20564327114489</v>
      </c>
      <c r="AP78" s="14">
        <f>[3]Final!Z75</f>
        <v>0.15291726675466</v>
      </c>
      <c r="AQ78" s="14">
        <f>[3]Final!Q75</f>
        <v>0.0751558145708388</v>
      </c>
      <c r="AR78" s="10">
        <f>[3]Final!D75</f>
        <v>0.0199301997155176</v>
      </c>
      <c r="AS78" s="10">
        <f>[3]Final!E75</f>
        <v>0.0824461776748778</v>
      </c>
      <c r="AT78" s="10">
        <f>[3]Final!F75</f>
        <v>0.0466632206616032</v>
      </c>
      <c r="AU78" s="11">
        <f>[3]Final!AL175/10</f>
        <v>1093.28522322622</v>
      </c>
      <c r="AV78" s="11">
        <f>[3]Final!AP175/10</f>
        <v>8979.08675509691</v>
      </c>
      <c r="AW78" s="10">
        <f>[3]Final!AS175</f>
        <v>1.11790893512451</v>
      </c>
      <c r="AX78" s="10">
        <f>[3]Final!AT175</f>
        <v>26.1186170422967</v>
      </c>
      <c r="AY78" s="10">
        <f>[3]Final!AD175</f>
        <v>1.12911571417204</v>
      </c>
      <c r="AZ78" s="10">
        <f>[3]Final!AF175</f>
        <v>27.7449132662298</v>
      </c>
      <c r="BA78" s="12">
        <f t="shared" si="8"/>
        <v>261.910708160639</v>
      </c>
      <c r="BB78" s="12">
        <f t="shared" si="5"/>
        <v>2098.83721866809</v>
      </c>
      <c r="BC78" s="11">
        <f>[3]Final!AI175/10</f>
        <v>648.745683961842</v>
      </c>
      <c r="BD78" s="11">
        <f>[3]Final!AJ175/10</f>
        <v>304.225381453536</v>
      </c>
      <c r="BE78" s="11">
        <f>[3]Final!AK175/10</f>
        <v>140.314157810844</v>
      </c>
      <c r="BF78" s="11">
        <f>[3]Final!M175/10</f>
        <v>612.547864830554</v>
      </c>
      <c r="BG78" s="11">
        <f>[3]Final!N175/10</f>
        <v>291.620860263114</v>
      </c>
      <c r="BH78" s="11">
        <f>[3]Final!O175/10</f>
        <v>137.238482786932</v>
      </c>
      <c r="BI78" s="14">
        <f>[3]Final!X175</f>
        <v>0.667918205460707</v>
      </c>
      <c r="BJ78" s="14">
        <f>[3]Final!Y175</f>
        <v>0.180817463807987</v>
      </c>
      <c r="BK78" s="14">
        <f>[3]Final!Z175</f>
        <v>0.151264330731306</v>
      </c>
      <c r="BL78" s="14">
        <f>[3]Final!Q175</f>
        <v>0.0818381822313798</v>
      </c>
      <c r="BM78" s="10">
        <f>[3]Final!D175</f>
        <v>0.0484415932155767</v>
      </c>
      <c r="BN78" s="10">
        <f>[3]Final!E175</f>
        <v>0.128287933243132</v>
      </c>
      <c r="BO78" s="10">
        <f>[3]Final!F175</f>
        <v>0.0818083396566386</v>
      </c>
      <c r="BP78" s="11">
        <f>[3]Data!$BB79/10</f>
        <v>2890.221</v>
      </c>
      <c r="BQ78" s="11">
        <f>[3]Data!$BD79/10</f>
        <v>1508.5</v>
      </c>
      <c r="BR78" s="21">
        <f>[3]Data!$CR79/10</f>
        <v>1196.6734972093</v>
      </c>
      <c r="BS78" s="22">
        <f>[3]Data!BP79</f>
        <v>8.01356016868465</v>
      </c>
      <c r="BT78" s="22">
        <f>[3]Data!BQ79</f>
        <v>10.2510631042822</v>
      </c>
      <c r="BU78" s="22">
        <f>[3]Data!BR79</f>
        <v>3.51441823130207</v>
      </c>
      <c r="BV78" s="22">
        <f>[3]Data!BS79</f>
        <v>8.97684597776851</v>
      </c>
      <c r="BW78" s="21">
        <f>[3]Data!$AZ79</f>
        <v>101.4</v>
      </c>
      <c r="BX78" s="10"/>
    </row>
    <row r="79" spans="1:76">
      <c r="A79" s="1">
        <v>2016</v>
      </c>
      <c r="B79" s="11">
        <f>[3]OECD!AB72</f>
        <v>1210.16757606002</v>
      </c>
      <c r="C79" s="11">
        <f>[3]OECD!EA72</f>
        <v>10069.4077075388</v>
      </c>
      <c r="D79" s="10">
        <f>[3]OECD!EH72</f>
        <v>1.1130059222497</v>
      </c>
      <c r="E79" s="10">
        <f>[3]OECD!EI72</f>
        <v>29.0440843837643</v>
      </c>
      <c r="F79" s="10">
        <f>[3]OECD!CG72</f>
        <v>1.11176923583456</v>
      </c>
      <c r="G79" s="10">
        <f>[3]OECD!CH72</f>
        <v>31.102012941889</v>
      </c>
      <c r="H79" s="12">
        <f t="shared" si="6"/>
        <v>293.601575058679</v>
      </c>
      <c r="I79" s="12">
        <f t="shared" si="1"/>
        <v>2362.20506290272</v>
      </c>
      <c r="J79" s="11">
        <f>[3]OECD!Y72</f>
        <v>733.318673933895</v>
      </c>
      <c r="K79" s="11">
        <f>[3]OECD!Z72</f>
        <v>326.534026616655</v>
      </c>
      <c r="L79" s="11">
        <f>[3]OECD!AA72</f>
        <v>150.314875509467</v>
      </c>
      <c r="M79" s="11">
        <f>[3]OECD!AV72</f>
        <v>709.050937858451</v>
      </c>
      <c r="N79" s="11">
        <f>[3]OECD!AW72</f>
        <v>337.396179790092</v>
      </c>
      <c r="O79" s="11">
        <f>[3]OECD!AX72</f>
        <v>151.60173440235</v>
      </c>
      <c r="P79" s="14">
        <f>[3]OECD!BX72</f>
        <v>0.660581910963137</v>
      </c>
      <c r="Q79" s="14">
        <f>[3]OECD!BY72</f>
        <v>0.184254820959675</v>
      </c>
      <c r="R79" s="14">
        <f>[3]OECD!BZ72</f>
        <v>0.155163268077188</v>
      </c>
      <c r="S79" s="14">
        <f>[3]OECD!BR72</f>
        <v>0.0552894037379211</v>
      </c>
      <c r="T79" s="10">
        <f>[3]OECD!DR$7</f>
        <v>0.05</v>
      </c>
      <c r="U79" s="10">
        <f>[3]OECD!DS$7</f>
        <v>0.125</v>
      </c>
      <c r="V79" s="10">
        <f>[3]OECD!DT$7</f>
        <v>0.08</v>
      </c>
      <c r="W79" s="16">
        <f>[3]OECD!BM72</f>
        <v>-0.0117762512266928</v>
      </c>
      <c r="X79" s="16">
        <f>[3]OECD!BN72</f>
        <v>-0.0245338567222768</v>
      </c>
      <c r="Y79" s="16">
        <f>[3]OECD!BO72</f>
        <v>-0.0117762512266928</v>
      </c>
      <c r="Z79" s="11">
        <f>[3]Final!AL76/10</f>
        <v>1450.26390936527</v>
      </c>
      <c r="AA79" s="11">
        <f>[3]Final!AP76/10</f>
        <v>12039.1636783266</v>
      </c>
      <c r="AB79" s="10">
        <f>[3]Final!AS76</f>
        <v>1.11803658435698</v>
      </c>
      <c r="AC79" s="10">
        <f>[3]Final!AT76</f>
        <v>27.6549318578045</v>
      </c>
      <c r="AD79" s="10">
        <f>[3]Final!AD76</f>
        <v>1.1216293263097</v>
      </c>
      <c r="AE79" s="10">
        <f>[3]Final!AF76</f>
        <v>28.6946228745924</v>
      </c>
      <c r="AF79" s="12">
        <f t="shared" si="7"/>
        <v>270.875923286251</v>
      </c>
      <c r="AG79" s="12">
        <f t="shared" si="3"/>
        <v>2179.36323154039</v>
      </c>
      <c r="AH79" s="11">
        <f>[3]Final!AI76/10</f>
        <v>873.770562145496</v>
      </c>
      <c r="AI79" s="11">
        <f>[3]Final!AJ76/10</f>
        <v>395.202214349024</v>
      </c>
      <c r="AJ79" s="11">
        <f>[3]Final!AK76/10</f>
        <v>181.291132870753</v>
      </c>
      <c r="AK79" s="11">
        <f>[3]Final!M76/10</f>
        <v>920.845900529913</v>
      </c>
      <c r="AL79" s="11">
        <f>[3]Final!N76/10</f>
        <v>492.872584786384</v>
      </c>
      <c r="AM79" s="11">
        <f>[3]Final!O76/10</f>
        <v>210.617585137149</v>
      </c>
      <c r="AN79" s="14">
        <f>[3]Final!X76</f>
        <v>0.620086391787896</v>
      </c>
      <c r="AO79" s="14">
        <f>[3]Final!Y76</f>
        <v>0.215856466594885</v>
      </c>
      <c r="AP79" s="14">
        <f>[3]Final!Z76</f>
        <v>0.164057141617219</v>
      </c>
      <c r="AQ79" s="14">
        <f>[3]Final!Q76</f>
        <v>0.0728274015095364</v>
      </c>
      <c r="AR79" s="10">
        <f>[3]Final!D76</f>
        <v>0.0199125771350642</v>
      </c>
      <c r="AS79" s="10">
        <f>[3]Final!E76</f>
        <v>0.0860108780574179</v>
      </c>
      <c r="AT79" s="10">
        <f>[3]Final!F76</f>
        <v>0.0474448811814003</v>
      </c>
      <c r="AU79" s="11">
        <f>[3]Final!AL176/10</f>
        <v>1206.84370884652</v>
      </c>
      <c r="AV79" s="11">
        <f>[3]Final!AP176/10</f>
        <v>10050.5126439215</v>
      </c>
      <c r="AW79" s="10">
        <f>[3]Final!AS176</f>
        <v>1.11318278456213</v>
      </c>
      <c r="AX79" s="10">
        <f>[3]Final!AT176</f>
        <v>29.0747948480558</v>
      </c>
      <c r="AY79" s="10">
        <f>[3]Final!AD176</f>
        <v>1.11161370576929</v>
      </c>
      <c r="AZ79" s="10">
        <f>[3]Final!AF176</f>
        <v>30.8416258521212</v>
      </c>
      <c r="BA79" s="12">
        <f t="shared" si="8"/>
        <v>291.143532879106</v>
      </c>
      <c r="BB79" s="12">
        <f t="shared" si="5"/>
        <v>2342.42860332394</v>
      </c>
      <c r="BC79" s="11">
        <f>[3]Final!AI176/10</f>
        <v>732.66247135795</v>
      </c>
      <c r="BD79" s="11">
        <f>[3]Final!AJ176/10</f>
        <v>324.37158858434</v>
      </c>
      <c r="BE79" s="11">
        <f>[3]Final!AK176/10</f>
        <v>149.809648904231</v>
      </c>
      <c r="BF79" s="11">
        <f>[3]Final!M176/10</f>
        <v>692.401032745428</v>
      </c>
      <c r="BG79" s="11">
        <f>[3]Final!N176/10</f>
        <v>316.923030943375</v>
      </c>
      <c r="BH79" s="11">
        <f>[3]Final!O176/10</f>
        <v>145.727974730065</v>
      </c>
      <c r="BI79" s="14">
        <f>[3]Final!X176</f>
        <v>0.662125499377474</v>
      </c>
      <c r="BJ79" s="14">
        <f>[3]Final!Y176</f>
        <v>0.18292060329528</v>
      </c>
      <c r="BK79" s="14">
        <f>[3]Final!Z176</f>
        <v>0.154953897327246</v>
      </c>
      <c r="BL79" s="14">
        <f>[3]Final!Q176</f>
        <v>0.0802934755440281</v>
      </c>
      <c r="BM79" s="10">
        <f>[3]Final!D176</f>
        <v>0.0484858716385243</v>
      </c>
      <c r="BN79" s="10">
        <f>[3]Final!E176</f>
        <v>0.130956387565369</v>
      </c>
      <c r="BO79" s="10">
        <f>[3]Final!F176</f>
        <v>0.081350358367204</v>
      </c>
      <c r="BP79" s="11">
        <f>[3]Data!$BB80/10</f>
        <v>3155.137</v>
      </c>
      <c r="BQ79" s="11">
        <f>[3]Data!$BD80/10</f>
        <v>1647.736</v>
      </c>
      <c r="BR79" s="21">
        <f>[3]Data!$CR80/10</f>
        <v>1315.11251018351</v>
      </c>
      <c r="BS79" s="22">
        <f>[3]Data!BP80</f>
        <v>8.04561440935939</v>
      </c>
      <c r="BT79" s="22">
        <f>[3]Data!BQ80</f>
        <v>10.3228205460121</v>
      </c>
      <c r="BU79" s="22">
        <f>[3]Data!BR80</f>
        <v>3.49333172191426</v>
      </c>
      <c r="BV79" s="22">
        <f>[3]Data!BS80</f>
        <v>9.03968389961289</v>
      </c>
      <c r="BW79" s="21">
        <f>[3]Data!$AZ80</f>
        <v>101.9</v>
      </c>
      <c r="BX79" s="10"/>
    </row>
    <row r="80" spans="1:76">
      <c r="A80" s="1">
        <v>2017</v>
      </c>
      <c r="B80" s="11">
        <f>[3]OECD!AB73</f>
        <v>1315.97667621848</v>
      </c>
      <c r="C80" s="11">
        <f>[3]OECD!EA73</f>
        <v>11662.7269458137</v>
      </c>
      <c r="D80" s="10">
        <f>[3]OECD!EH73</f>
        <v>1.09297011084399</v>
      </c>
      <c r="E80" s="10">
        <f>[3]OECD!EI73</f>
        <v>31.7443161282849</v>
      </c>
      <c r="F80" s="10">
        <f>[3]OECD!CG73</f>
        <v>1.09546877082447</v>
      </c>
      <c r="G80" s="10">
        <f>[3]OECD!CH73</f>
        <v>34.0712838876178</v>
      </c>
      <c r="H80" s="12">
        <f t="shared" si="6"/>
        <v>321.631356541658</v>
      </c>
      <c r="I80" s="12">
        <f t="shared" ref="I80:I93" si="9">+H80*$BS80</f>
        <v>2735.2220236649</v>
      </c>
      <c r="J80" s="11">
        <f>[3]OECD!Y73</f>
        <v>812.215577911791</v>
      </c>
      <c r="K80" s="11">
        <f>[3]OECD!Z73</f>
        <v>347.889799731291</v>
      </c>
      <c r="L80" s="11">
        <f>[3]OECD!AA73</f>
        <v>155.871298575397</v>
      </c>
      <c r="M80" s="11">
        <f>[3]OECD!AV73</f>
        <v>792.581667613173</v>
      </c>
      <c r="N80" s="11">
        <f>[3]OECD!AW73</f>
        <v>359.692707385572</v>
      </c>
      <c r="O80" s="11">
        <f>[3]OECD!AX73</f>
        <v>159.4719656692</v>
      </c>
      <c r="P80" s="14">
        <f>[3]OECD!BX73</f>
        <v>0.586790394368723</v>
      </c>
      <c r="Q80" s="14">
        <f>[3]OECD!BY73</f>
        <v>0.215995285393782</v>
      </c>
      <c r="R80" s="14">
        <f>[3]OECD!BZ73</f>
        <v>0.197214320237495</v>
      </c>
      <c r="S80" s="14">
        <f>[3]OECD!BR73</f>
        <v>0.101415595344671</v>
      </c>
      <c r="T80" s="10">
        <f>[3]OECD!DR$7</f>
        <v>0.05</v>
      </c>
      <c r="U80" s="10">
        <f>[3]OECD!DS$7</f>
        <v>0.125</v>
      </c>
      <c r="V80" s="10">
        <f>[3]OECD!DT$7</f>
        <v>0.08</v>
      </c>
      <c r="W80" s="16">
        <f>[3]OECD!BM73</f>
        <v>0.0621301775147931</v>
      </c>
      <c r="X80" s="16">
        <f>[3]OECD!BN73</f>
        <v>-0.0138067061143984</v>
      </c>
      <c r="Y80" s="16">
        <f>[3]OECD!BO73</f>
        <v>-0.00788954635108485</v>
      </c>
      <c r="Z80" s="11">
        <f>[3]Final!AL77/10</f>
        <v>1586.93927900478</v>
      </c>
      <c r="AA80" s="11">
        <f>[3]Final!AP77/10</f>
        <v>14025.789199873</v>
      </c>
      <c r="AB80" s="10">
        <f>[3]Final!AS77</f>
        <v>1.09993336765106</v>
      </c>
      <c r="AC80" s="10">
        <f>[3]Final!AT77</f>
        <v>30.4185823305154</v>
      </c>
      <c r="AD80" s="10">
        <f>[3]Final!AD77</f>
        <v>1.10704739169899</v>
      </c>
      <c r="AE80" s="10">
        <f>[3]Final!AF77</f>
        <v>31.7663074091037</v>
      </c>
      <c r="AF80" s="12">
        <f t="shared" si="7"/>
        <v>299.8724843481</v>
      </c>
      <c r="AG80" s="12">
        <f t="shared" ref="AG80:AG93" si="10">+AF80*$BS80</f>
        <v>2550.17990876084</v>
      </c>
      <c r="AH80" s="11">
        <f>[3]Final!AI77/10</f>
        <v>972.743530028393</v>
      </c>
      <c r="AI80" s="11">
        <f>[3]Final!AJ77/10</f>
        <v>423.938905657721</v>
      </c>
      <c r="AJ80" s="11">
        <f>[3]Final!AK77/10</f>
        <v>190.256843318663</v>
      </c>
      <c r="AK80" s="11">
        <f>[3]Final!M77/10</f>
        <v>1033.85294435159</v>
      </c>
      <c r="AL80" s="11">
        <f>[3]Final!N77/10</f>
        <v>540.384091923455</v>
      </c>
      <c r="AM80" s="11">
        <f>[3]Final!O77/10</f>
        <v>226.682203548077</v>
      </c>
      <c r="AN80" s="14">
        <f>[3]Final!X77</f>
        <v>0.501289625886423</v>
      </c>
      <c r="AO80" s="14">
        <f>[3]Final!Y77</f>
        <v>0.270239514798352</v>
      </c>
      <c r="AP80" s="14">
        <f>[3]Final!Z77</f>
        <v>0.228470859315225</v>
      </c>
      <c r="AQ80" s="14">
        <f>[3]Final!Q77</f>
        <v>0.112750829874743</v>
      </c>
      <c r="AR80" s="10">
        <f>[3]Final!D77</f>
        <v>0.0201008990263724</v>
      </c>
      <c r="AS80" s="10">
        <f>[3]Final!E77</f>
        <v>0.0886464293028999</v>
      </c>
      <c r="AT80" s="10">
        <f>[3]Final!F77</f>
        <v>0.0491360505540306</v>
      </c>
      <c r="AU80" s="11">
        <f>[3]Final!AL177/10</f>
        <v>1312.17876817009</v>
      </c>
      <c r="AV80" s="11">
        <f>[3]Final!AP177/10</f>
        <v>11640.6640904462</v>
      </c>
      <c r="AW80" s="10">
        <f>[3]Final!AS177</f>
        <v>1.09320098646437</v>
      </c>
      <c r="AX80" s="10">
        <f>[3]Final!AT177</f>
        <v>31.7845944091437</v>
      </c>
      <c r="AY80" s="10">
        <f>[3]Final!AD177</f>
        <v>1.09544159313476</v>
      </c>
      <c r="AZ80" s="10">
        <f>[3]Final!AF177</f>
        <v>33.7851997583139</v>
      </c>
      <c r="BA80" s="12">
        <f t="shared" si="8"/>
        <v>318.930735487971</v>
      </c>
      <c r="BB80" s="12">
        <f t="shared" ref="BB80:BB93" si="11">+BA80*$BS80</f>
        <v>2712.2553631283</v>
      </c>
      <c r="BC80" s="11">
        <f>[3]Final!AI177/10</f>
        <v>811.479653189242</v>
      </c>
      <c r="BD80" s="11">
        <f>[3]Final!AJ177/10</f>
        <v>345.396427538576</v>
      </c>
      <c r="BE80" s="11">
        <f>[3]Final!AK177/10</f>
        <v>155.302687442273</v>
      </c>
      <c r="BF80" s="11">
        <f>[3]Final!M177/10</f>
        <v>773.778243607382</v>
      </c>
      <c r="BG80" s="11">
        <f>[3]Final!N177/10</f>
        <v>337.849408016973</v>
      </c>
      <c r="BH80" s="11">
        <f>[3]Final!O177/10</f>
        <v>153.199354136825</v>
      </c>
      <c r="BI80" s="14">
        <f>[3]Final!X177</f>
        <v>0.594912383619082</v>
      </c>
      <c r="BJ80" s="14">
        <f>[3]Final!Y177</f>
        <v>0.210552700915207</v>
      </c>
      <c r="BK80" s="14">
        <f>[3]Final!Z177</f>
        <v>0.19453491546571</v>
      </c>
      <c r="BL80" s="14">
        <f>[3]Final!Q177</f>
        <v>0.119851356117231</v>
      </c>
      <c r="BM80" s="10">
        <f>[3]Final!D177</f>
        <v>0.0489338276951266</v>
      </c>
      <c r="BN80" s="10">
        <f>[3]Final!E177</f>
        <v>0.131131994926433</v>
      </c>
      <c r="BO80" s="10">
        <f>[3]Final!F177</f>
        <v>0.082555826898938</v>
      </c>
      <c r="BP80" s="11">
        <f>[3]Data!$BB81/10</f>
        <v>3390.27</v>
      </c>
      <c r="BQ80" s="11">
        <f>[3]Data!$BD81/10</f>
        <v>1715.95</v>
      </c>
      <c r="BR80" s="21">
        <f>[3]Data!$CR81/10</f>
        <v>1406.84770557898</v>
      </c>
      <c r="BS80" s="22">
        <f>[3]Data!BP81</f>
        <v>8.50421443069288</v>
      </c>
      <c r="BT80" s="22">
        <f>[3]Data!BQ81</f>
        <v>11.1176777280551</v>
      </c>
      <c r="BU80" s="22">
        <f>[3]Data!BR81</f>
        <v>3.49333172191426</v>
      </c>
      <c r="BV80" s="22">
        <f>[3]Data!BS81</f>
        <v>9.09392200301056</v>
      </c>
      <c r="BW80" s="21">
        <f>[3]Data!$AZ81</f>
        <v>101.4</v>
      </c>
      <c r="BX80" s="10"/>
    </row>
    <row r="81" spans="1:76">
      <c r="A81" s="1">
        <v>2018</v>
      </c>
      <c r="B81" s="11" t="e">
        <f>[3]OECD!AB74</f>
        <v>#DIV/0!</v>
      </c>
      <c r="C81" s="11" t="e">
        <f>[3]OECD!EA74</f>
        <v>#DIV/0!</v>
      </c>
      <c r="D81" s="10" t="e">
        <f>[3]OECD!EH74</f>
        <v>#DIV/0!</v>
      </c>
      <c r="E81" s="10" t="e">
        <f>[3]OECD!EI74</f>
        <v>#DIV/0!</v>
      </c>
      <c r="F81" s="10" t="e">
        <f>[3]OECD!CG74</f>
        <v>#DIV/0!</v>
      </c>
      <c r="G81" s="10" t="e">
        <f>[3]OECD!CH74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[3]OECD!Y74</f>
        <v>#DIV/0!</v>
      </c>
      <c r="K81" s="11" t="e">
        <f>[3]OECD!Z74</f>
        <v>#DIV/0!</v>
      </c>
      <c r="L81" s="11" t="e">
        <f>[3]OECD!AA74</f>
        <v>#DIV/0!</v>
      </c>
      <c r="M81" s="11" t="e">
        <f>[3]OECD!AV74</f>
        <v>#DIV/0!</v>
      </c>
      <c r="N81" s="11" t="e">
        <f>[3]OECD!AW74</f>
        <v>#DIV/0!</v>
      </c>
      <c r="O81" s="11" t="e">
        <f>[3]OECD!AX74</f>
        <v>#DIV/0!</v>
      </c>
      <c r="P81" s="14" t="e">
        <f>[3]OECD!BX74</f>
        <v>#DIV/0!</v>
      </c>
      <c r="Q81" s="14" t="e">
        <f>[3]OECD!BY74</f>
        <v>#DIV/0!</v>
      </c>
      <c r="R81" s="14" t="e">
        <f>[3]OECD!BZ74</f>
        <v>#DIV/0!</v>
      </c>
      <c r="S81" s="14" t="e">
        <f>[3]OECD!BR74</f>
        <v>#DIV/0!</v>
      </c>
      <c r="T81" s="10">
        <f>[3]OECD!DR$7</f>
        <v>0.05</v>
      </c>
      <c r="U81" s="10">
        <f>[3]OECD!DS$7</f>
        <v>0.125</v>
      </c>
      <c r="V81" s="10">
        <f>[3]OECD!DT$7</f>
        <v>0.08</v>
      </c>
      <c r="W81" s="16">
        <f>[3]OECD!BM74</f>
        <v>0.0372549019607844</v>
      </c>
      <c r="X81" s="16">
        <f>[3]OECD!BN74</f>
        <v>-0.0127450980392158</v>
      </c>
      <c r="Y81" s="16">
        <f>[3]OECD!BO74</f>
        <v>0.00588235294117623</v>
      </c>
      <c r="Z81" s="11" t="e">
        <f>[3]Final!AL78/10</f>
        <v>#DIV/0!</v>
      </c>
      <c r="AA81" s="11" t="e">
        <f>[3]Final!AP78/10</f>
        <v>#DIV/0!</v>
      </c>
      <c r="AB81" s="10" t="e">
        <f>[3]Final!AS78</f>
        <v>#DIV/0!</v>
      </c>
      <c r="AC81" s="10" t="e">
        <f>[3]Final!AT78</f>
        <v>#DIV/0!</v>
      </c>
      <c r="AD81" s="10" t="e">
        <f>[3]Final!AD78</f>
        <v>#DIV/0!</v>
      </c>
      <c r="AE81" s="10" t="e">
        <f>[3]Final!AF78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[3]Final!AI78/10</f>
        <v>#DIV/0!</v>
      </c>
      <c r="AI81" s="11" t="e">
        <f>[3]Final!AJ78/10</f>
        <v>#DIV/0!</v>
      </c>
      <c r="AJ81" s="11" t="e">
        <f>[3]Final!AK78/10</f>
        <v>#DIV/0!</v>
      </c>
      <c r="AK81" s="11" t="e">
        <f>[3]Final!M78/10</f>
        <v>#DIV/0!</v>
      </c>
      <c r="AL81" s="11" t="e">
        <f>[3]Final!N78/10</f>
        <v>#DIV/0!</v>
      </c>
      <c r="AM81" s="11" t="e">
        <f>[3]Final!O78/10</f>
        <v>#DIV/0!</v>
      </c>
      <c r="AN81" s="14" t="e">
        <f>[3]Final!X78</f>
        <v>#DIV/0!</v>
      </c>
      <c r="AO81" s="14" t="e">
        <f>[3]Final!Y78</f>
        <v>#DIV/0!</v>
      </c>
      <c r="AP81" s="14" t="e">
        <f>[3]Final!Z78</f>
        <v>#DIV/0!</v>
      </c>
      <c r="AQ81" s="14" t="e">
        <f>[3]Final!Q78</f>
        <v>#DIV/0!</v>
      </c>
      <c r="AR81" s="10" t="e">
        <f>[3]Final!D78</f>
        <v>#DIV/0!</v>
      </c>
      <c r="AS81" s="10" t="e">
        <f>[3]Final!E78</f>
        <v>#DIV/0!</v>
      </c>
      <c r="AT81" s="10" t="e">
        <f>[3]Final!F78</f>
        <v>#DIV/0!</v>
      </c>
      <c r="AU81" s="11" t="e">
        <f>[3]Final!AL178/10</f>
        <v>#DIV/0!</v>
      </c>
      <c r="AV81" s="11" t="e">
        <f>[3]Final!AP178/10</f>
        <v>#DIV/0!</v>
      </c>
      <c r="AW81" s="10" t="e">
        <f>[3]Final!AS178</f>
        <v>#DIV/0!</v>
      </c>
      <c r="AX81" s="10" t="e">
        <f>[3]Final!AT178</f>
        <v>#DIV/0!</v>
      </c>
      <c r="AY81" s="10" t="e">
        <f>[3]Final!AD178</f>
        <v>#DIV/0!</v>
      </c>
      <c r="AZ81" s="10" t="e">
        <f>[3]Final!AF178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[3]Final!AI178/10</f>
        <v>#DIV/0!</v>
      </c>
      <c r="BD81" s="11" t="e">
        <f>[3]Final!AJ178/10</f>
        <v>#DIV/0!</v>
      </c>
      <c r="BE81" s="11" t="e">
        <f>[3]Final!AK178/10</f>
        <v>#DIV/0!</v>
      </c>
      <c r="BF81" s="11" t="e">
        <f>[3]Final!M178/10</f>
        <v>#DIV/0!</v>
      </c>
      <c r="BG81" s="11" t="e">
        <f>[3]Final!N178/10</f>
        <v>#DIV/0!</v>
      </c>
      <c r="BH81" s="11" t="e">
        <f>[3]Final!O178/10</f>
        <v>#DIV/0!</v>
      </c>
      <c r="BI81" s="14" t="e">
        <f>[3]Final!X178</f>
        <v>#DIV/0!</v>
      </c>
      <c r="BJ81" s="14" t="e">
        <f>[3]Final!Y178</f>
        <v>#DIV/0!</v>
      </c>
      <c r="BK81" s="14" t="e">
        <f>[3]Final!Z178</f>
        <v>#DIV/0!</v>
      </c>
      <c r="BL81" s="14" t="e">
        <f>[3]Final!Q178</f>
        <v>#DIV/0!</v>
      </c>
      <c r="BM81" s="10" t="e">
        <f>[3]Final!D178</f>
        <v>#DIV/0!</v>
      </c>
      <c r="BN81" s="10" t="e">
        <f>[3]Final!E178</f>
        <v>#DIV/0!</v>
      </c>
      <c r="BO81" s="10" t="e">
        <f>[3]Final!F178</f>
        <v>#DIV/0!</v>
      </c>
      <c r="BP81" s="11">
        <f>[3]Data!$BB82/10</f>
        <v>0</v>
      </c>
      <c r="BQ81" s="11">
        <f>[3]Data!$BD82/10</f>
        <v>0</v>
      </c>
      <c r="BR81" s="21" t="e">
        <f>[3]Data!$CR82/10</f>
        <v>#DIV/0!</v>
      </c>
      <c r="BS81" s="22">
        <f>[3]Data!BP82</f>
        <v>8.91241672336613</v>
      </c>
      <c r="BT81" s="22">
        <f>[3]Data!BQ82</f>
        <v>11.7625030362823</v>
      </c>
      <c r="BU81" s="22">
        <f>[3]Data!BR82</f>
        <v>3.51778504396766</v>
      </c>
      <c r="BV81" s="22">
        <f>[3]Data!BS82</f>
        <v>9.33036397508884</v>
      </c>
      <c r="BW81" s="21">
        <f>[3]Data!$AZ82</f>
        <v>102</v>
      </c>
      <c r="BX81" s="10"/>
    </row>
    <row r="82" spans="1:76">
      <c r="A82" s="1">
        <v>2019</v>
      </c>
      <c r="B82" s="11" t="e">
        <f>[3]OECD!AB75</f>
        <v>#DIV/0!</v>
      </c>
      <c r="C82" s="11" t="e">
        <f>[3]OECD!EA75</f>
        <v>#DIV/0!</v>
      </c>
      <c r="D82" s="10" t="e">
        <f>[3]OECD!EH75</f>
        <v>#DIV/0!</v>
      </c>
      <c r="E82" s="10" t="e">
        <f>[3]OECD!EI75</f>
        <v>#DIV/0!</v>
      </c>
      <c r="F82" s="10" t="e">
        <f>[3]OECD!CG75</f>
        <v>#DIV/0!</v>
      </c>
      <c r="G82" s="10" t="e">
        <f>[3]OECD!CH75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[3]OECD!Y75</f>
        <v>#DIV/0!</v>
      </c>
      <c r="K82" s="11" t="e">
        <f>[3]OECD!Z75</f>
        <v>#DIV/0!</v>
      </c>
      <c r="L82" s="11" t="e">
        <f>[3]OECD!AA75</f>
        <v>#DIV/0!</v>
      </c>
      <c r="M82" s="11" t="e">
        <f>[3]OECD!AV75</f>
        <v>#DIV/0!</v>
      </c>
      <c r="N82" s="11" t="e">
        <f>[3]OECD!AW75</f>
        <v>#DIV/0!</v>
      </c>
      <c r="O82" s="11" t="e">
        <f>[3]OECD!AX75</f>
        <v>#DIV/0!</v>
      </c>
      <c r="P82" s="14" t="e">
        <f>[3]OECD!BX75</f>
        <v>#DIV/0!</v>
      </c>
      <c r="Q82" s="14" t="e">
        <f>[3]OECD!BY75</f>
        <v>#DIV/0!</v>
      </c>
      <c r="R82" s="14" t="e">
        <f>[3]OECD!BZ75</f>
        <v>#DIV/0!</v>
      </c>
      <c r="S82" s="14" t="e">
        <f>[3]OECD!BR75</f>
        <v>#DIV/0!</v>
      </c>
      <c r="T82" s="10">
        <f>[3]OECD!DR$7</f>
        <v>0.05</v>
      </c>
      <c r="U82" s="10">
        <f>[3]OECD!DS$7</f>
        <v>0.125</v>
      </c>
      <c r="V82" s="10">
        <f>[3]OECD!DT$7</f>
        <v>0.08</v>
      </c>
      <c r="W82" s="16">
        <f>[3]OECD!BM75</f>
        <v>-0.013605442176871</v>
      </c>
      <c r="X82" s="16">
        <f>[3]OECD!BN75</f>
        <v>-0.0242954324586979</v>
      </c>
      <c r="Y82" s="16">
        <f>[3]OECD!BO75</f>
        <v>0.0174927113702621</v>
      </c>
      <c r="Z82" s="11" t="e">
        <f>[3]Final!AL79/10</f>
        <v>#DIV/0!</v>
      </c>
      <c r="AA82" s="11" t="e">
        <f>[3]Final!AP79/10</f>
        <v>#DIV/0!</v>
      </c>
      <c r="AB82" s="10" t="e">
        <f>[3]Final!AS79</f>
        <v>#DIV/0!</v>
      </c>
      <c r="AC82" s="10" t="e">
        <f>[3]Final!AT79</f>
        <v>#DIV/0!</v>
      </c>
      <c r="AD82" s="10" t="e">
        <f>[3]Final!AD79</f>
        <v>#DIV/0!</v>
      </c>
      <c r="AE82" s="10" t="e">
        <f>[3]Final!AF79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[3]Final!AI79/10</f>
        <v>#DIV/0!</v>
      </c>
      <c r="AI82" s="11" t="e">
        <f>[3]Final!AJ79/10</f>
        <v>#DIV/0!</v>
      </c>
      <c r="AJ82" s="11" t="e">
        <f>[3]Final!AK79/10</f>
        <v>#DIV/0!</v>
      </c>
      <c r="AK82" s="11" t="e">
        <f>[3]Final!M79/10</f>
        <v>#DIV/0!</v>
      </c>
      <c r="AL82" s="11" t="e">
        <f>[3]Final!N79/10</f>
        <v>#DIV/0!</v>
      </c>
      <c r="AM82" s="11" t="e">
        <f>[3]Final!O79/10</f>
        <v>#DIV/0!</v>
      </c>
      <c r="AN82" s="14" t="e">
        <f>[3]Final!X79</f>
        <v>#DIV/0!</v>
      </c>
      <c r="AO82" s="14" t="e">
        <f>[3]Final!Y79</f>
        <v>#DIV/0!</v>
      </c>
      <c r="AP82" s="14" t="e">
        <f>[3]Final!Z79</f>
        <v>#DIV/0!</v>
      </c>
      <c r="AQ82" s="14" t="e">
        <f>[3]Final!Q79</f>
        <v>#DIV/0!</v>
      </c>
      <c r="AR82" s="10" t="e">
        <f>[3]Final!D79</f>
        <v>#DIV/0!</v>
      </c>
      <c r="AS82" s="10" t="e">
        <f>[3]Final!E79</f>
        <v>#DIV/0!</v>
      </c>
      <c r="AT82" s="10" t="e">
        <f>[3]Final!F79</f>
        <v>#DIV/0!</v>
      </c>
      <c r="AU82" s="11" t="e">
        <f>[3]Final!AL179/10</f>
        <v>#DIV/0!</v>
      </c>
      <c r="AV82" s="11" t="e">
        <f>[3]Final!AP179/10</f>
        <v>#DIV/0!</v>
      </c>
      <c r="AW82" s="10" t="e">
        <f>[3]Final!AS179</f>
        <v>#DIV/0!</v>
      </c>
      <c r="AX82" s="10" t="e">
        <f>[3]Final!AT179</f>
        <v>#DIV/0!</v>
      </c>
      <c r="AY82" s="10" t="e">
        <f>[3]Final!AD179</f>
        <v>#DIV/0!</v>
      </c>
      <c r="AZ82" s="10" t="e">
        <f>[3]Final!AF179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[3]Final!AI179/10</f>
        <v>#DIV/0!</v>
      </c>
      <c r="BD82" s="11" t="e">
        <f>[3]Final!AJ179/10</f>
        <v>#DIV/0!</v>
      </c>
      <c r="BE82" s="11" t="e">
        <f>[3]Final!AK179/10</f>
        <v>#DIV/0!</v>
      </c>
      <c r="BF82" s="11" t="e">
        <f>[3]Final!M179/10</f>
        <v>#DIV/0!</v>
      </c>
      <c r="BG82" s="11" t="e">
        <f>[3]Final!N179/10</f>
        <v>#DIV/0!</v>
      </c>
      <c r="BH82" s="11" t="e">
        <f>[3]Final!O179/10</f>
        <v>#DIV/0!</v>
      </c>
      <c r="BI82" s="14" t="e">
        <f>[3]Final!X179</f>
        <v>#DIV/0!</v>
      </c>
      <c r="BJ82" s="14" t="e">
        <f>[3]Final!Y179</f>
        <v>#DIV/0!</v>
      </c>
      <c r="BK82" s="14" t="e">
        <f>[3]Final!Z179</f>
        <v>#DIV/0!</v>
      </c>
      <c r="BL82" s="14" t="e">
        <f>[3]Final!Q179</f>
        <v>#DIV/0!</v>
      </c>
      <c r="BM82" s="10" t="e">
        <f>[3]Final!D179</f>
        <v>#DIV/0!</v>
      </c>
      <c r="BN82" s="10" t="e">
        <f>[3]Final!E179</f>
        <v>#DIV/0!</v>
      </c>
      <c r="BO82" s="10" t="e">
        <f>[3]Final!F179</f>
        <v>#DIV/0!</v>
      </c>
      <c r="BP82" s="11">
        <f>[3]Data!$BB83/10</f>
        <v>0</v>
      </c>
      <c r="BQ82" s="11">
        <f>[3]Data!$BD83/10</f>
        <v>0</v>
      </c>
      <c r="BR82" s="21" t="e">
        <f>[3]Data!$CR83/10</f>
        <v>#DIV/0!</v>
      </c>
      <c r="BS82" s="22">
        <f>[3]Data!BP83</f>
        <v>9.06392780766336</v>
      </c>
      <c r="BT82" s="22">
        <f>[3]Data!BQ83</f>
        <v>11.9389405818265</v>
      </c>
      <c r="BU82" s="22">
        <f>[3]Data!BR83</f>
        <v>3.53185618414353</v>
      </c>
      <c r="BV82" s="22">
        <f>[3]Data!BS83</f>
        <v>9.76889108191801</v>
      </c>
      <c r="BW82" s="21">
        <f>[3]Data!$AZ83</f>
        <v>102.9</v>
      </c>
      <c r="BX82" s="10"/>
    </row>
    <row r="83" spans="1:76">
      <c r="A83" s="1">
        <v>2020</v>
      </c>
      <c r="B83" s="11" t="e">
        <f>[3]OECD!AB76</f>
        <v>#DIV/0!</v>
      </c>
      <c r="C83" s="11" t="e">
        <f>[3]OECD!EA76</f>
        <v>#DIV/0!</v>
      </c>
      <c r="D83" s="10" t="e">
        <f>[3]OECD!EH76</f>
        <v>#DIV/0!</v>
      </c>
      <c r="E83" s="10" t="e">
        <f>[3]OECD!EI76</f>
        <v>#DIV/0!</v>
      </c>
      <c r="F83" s="10" t="e">
        <f>[3]OECD!CG76</f>
        <v>#DIV/0!</v>
      </c>
      <c r="G83" s="10" t="e">
        <f>[3]OECD!CH76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[3]OECD!Y76</f>
        <v>#DIV/0!</v>
      </c>
      <c r="K83" s="11" t="e">
        <f>[3]OECD!Z76</f>
        <v>#DIV/0!</v>
      </c>
      <c r="L83" s="11" t="e">
        <f>[3]OECD!AA76</f>
        <v>#DIV/0!</v>
      </c>
      <c r="M83" s="11" t="e">
        <f>[3]OECD!AV76</f>
        <v>#DIV/0!</v>
      </c>
      <c r="N83" s="11" t="e">
        <f>[3]OECD!AW76</f>
        <v>#DIV/0!</v>
      </c>
      <c r="O83" s="11" t="e">
        <f>[3]OECD!AX76</f>
        <v>#DIV/0!</v>
      </c>
      <c r="P83" s="14" t="e">
        <f>[3]OECD!BX76</f>
        <v>#DIV/0!</v>
      </c>
      <c r="Q83" s="14" t="e">
        <f>[3]OECD!BY76</f>
        <v>#DIV/0!</v>
      </c>
      <c r="R83" s="14" t="e">
        <f>[3]OECD!BZ76</f>
        <v>#DIV/0!</v>
      </c>
      <c r="S83" s="14" t="e">
        <f>[3]OECD!BR76</f>
        <v>#DIV/0!</v>
      </c>
      <c r="T83" s="10">
        <f>[3]OECD!DR$7</f>
        <v>0.05</v>
      </c>
      <c r="U83" s="10">
        <f>[3]OECD!DS$7</f>
        <v>0.125</v>
      </c>
      <c r="V83" s="10">
        <f>[3]OECD!DT$7</f>
        <v>0.08</v>
      </c>
      <c r="W83" s="16">
        <f>[3]OECD!BM76</f>
        <v>-1</v>
      </c>
      <c r="X83" s="16">
        <f>[3]OECD!BN76</f>
        <v>-1</v>
      </c>
      <c r="Y83" s="16">
        <f>[3]OECD!BO76</f>
        <v>-1</v>
      </c>
      <c r="Z83" s="11" t="e">
        <f>[3]Final!AL80/10</f>
        <v>#DIV/0!</v>
      </c>
      <c r="AA83" s="11" t="e">
        <f>[3]Final!AP80/10</f>
        <v>#DIV/0!</v>
      </c>
      <c r="AB83" s="10" t="e">
        <f>[3]Final!AS80</f>
        <v>#DIV/0!</v>
      </c>
      <c r="AC83" s="10" t="e">
        <f>[3]Final!AT80</f>
        <v>#DIV/0!</v>
      </c>
      <c r="AD83" s="10" t="e">
        <f>[3]Final!AD80</f>
        <v>#DIV/0!</v>
      </c>
      <c r="AE83" s="10" t="e">
        <f>[3]Final!AF80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[3]Final!AI80/10</f>
        <v>#DIV/0!</v>
      </c>
      <c r="AI83" s="11" t="e">
        <f>[3]Final!AJ80/10</f>
        <v>#DIV/0!</v>
      </c>
      <c r="AJ83" s="11" t="e">
        <f>[3]Final!AK80/10</f>
        <v>#DIV/0!</v>
      </c>
      <c r="AK83" s="11" t="e">
        <f>[3]Final!M80/10</f>
        <v>#DIV/0!</v>
      </c>
      <c r="AL83" s="11" t="e">
        <f>[3]Final!N80/10</f>
        <v>#DIV/0!</v>
      </c>
      <c r="AM83" s="11" t="e">
        <f>[3]Final!O80/10</f>
        <v>#DIV/0!</v>
      </c>
      <c r="AN83" s="14" t="e">
        <f>[3]Final!X80</f>
        <v>#DIV/0!</v>
      </c>
      <c r="AO83" s="14" t="e">
        <f>[3]Final!Y80</f>
        <v>#DIV/0!</v>
      </c>
      <c r="AP83" s="14" t="e">
        <f>[3]Final!Z80</f>
        <v>#DIV/0!</v>
      </c>
      <c r="AQ83" s="14" t="e">
        <f>[3]Final!Q80</f>
        <v>#DIV/0!</v>
      </c>
      <c r="AR83" s="10" t="e">
        <f>[3]Final!D80</f>
        <v>#DIV/0!</v>
      </c>
      <c r="AS83" s="10" t="e">
        <f>[3]Final!E80</f>
        <v>#DIV/0!</v>
      </c>
      <c r="AT83" s="10" t="e">
        <f>[3]Final!F80</f>
        <v>#DIV/0!</v>
      </c>
      <c r="AU83" s="11" t="e">
        <f>[3]Final!AL180/10</f>
        <v>#DIV/0!</v>
      </c>
      <c r="AV83" s="11" t="e">
        <f>[3]Final!AP180/10</f>
        <v>#DIV/0!</v>
      </c>
      <c r="AW83" s="10" t="e">
        <f>[3]Final!AS180</f>
        <v>#DIV/0!</v>
      </c>
      <c r="AX83" s="10" t="e">
        <f>[3]Final!AT180</f>
        <v>#DIV/0!</v>
      </c>
      <c r="AY83" s="10" t="e">
        <f>[3]Final!AD180</f>
        <v>#DIV/0!</v>
      </c>
      <c r="AZ83" s="10" t="e">
        <f>[3]Final!AF180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[3]Final!AI180/10</f>
        <v>#DIV/0!</v>
      </c>
      <c r="BD83" s="11" t="e">
        <f>[3]Final!AJ180/10</f>
        <v>#DIV/0!</v>
      </c>
      <c r="BE83" s="11" t="e">
        <f>[3]Final!AK180/10</f>
        <v>#DIV/0!</v>
      </c>
      <c r="BF83" s="11" t="e">
        <f>[3]Final!M180/10</f>
        <v>#DIV/0!</v>
      </c>
      <c r="BG83" s="11" t="e">
        <f>[3]Final!N180/10</f>
        <v>#DIV/0!</v>
      </c>
      <c r="BH83" s="11" t="e">
        <f>[3]Final!O180/10</f>
        <v>#DIV/0!</v>
      </c>
      <c r="BI83" s="14" t="e">
        <f>[3]Final!X180</f>
        <v>#DIV/0!</v>
      </c>
      <c r="BJ83" s="14" t="e">
        <f>[3]Final!Y180</f>
        <v>#DIV/0!</v>
      </c>
      <c r="BK83" s="14" t="e">
        <f>[3]Final!Z180</f>
        <v>#DIV/0!</v>
      </c>
      <c r="BL83" s="14" t="e">
        <f>[3]Final!Q180</f>
        <v>#DIV/0!</v>
      </c>
      <c r="BM83" s="10" t="e">
        <f>[3]Final!D180</f>
        <v>#DIV/0!</v>
      </c>
      <c r="BN83" s="10" t="e">
        <f>[3]Final!E180</f>
        <v>#DIV/0!</v>
      </c>
      <c r="BO83" s="10" t="e">
        <f>[3]Final!F180</f>
        <v>#DIV/0!</v>
      </c>
      <c r="BP83" s="11">
        <f>[3]Data!$BB84/10</f>
        <v>0</v>
      </c>
      <c r="BQ83" s="11">
        <f>[3]Data!$BD84/10</f>
        <v>0</v>
      </c>
      <c r="BR83" s="21" t="e">
        <f>[3]Data!$CR84/10</f>
        <v>#DIV/0!</v>
      </c>
      <c r="BS83" s="22">
        <f>[3]Data!BP84</f>
        <v>0</v>
      </c>
      <c r="BT83" s="22">
        <f>[3]Data!BQ84</f>
        <v>0</v>
      </c>
      <c r="BU83" s="22">
        <f>[3]Data!BR84</f>
        <v>0</v>
      </c>
      <c r="BV83" s="22">
        <f>[3]Data!BS84</f>
        <v>0</v>
      </c>
      <c r="BW83" s="21">
        <f>[3]Data!$AZ84</f>
        <v>102.3</v>
      </c>
      <c r="BX83" s="10"/>
    </row>
    <row r="84" spans="1:76">
      <c r="A84" s="1">
        <v>2021</v>
      </c>
      <c r="B84" s="11" t="e">
        <f>[3]OECD!AB77</f>
        <v>#DIV/0!</v>
      </c>
      <c r="C84" s="11" t="e">
        <f>[3]OECD!EA77</f>
        <v>#DIV/0!</v>
      </c>
      <c r="D84" s="10" t="e">
        <f>[3]OECD!EH77</f>
        <v>#DIV/0!</v>
      </c>
      <c r="E84" s="10" t="e">
        <f>[3]OECD!EI77</f>
        <v>#DIV/0!</v>
      </c>
      <c r="F84" s="10" t="e">
        <f>[3]OECD!CG77</f>
        <v>#DIV/0!</v>
      </c>
      <c r="G84" s="10" t="e">
        <f>[3]OECD!CH77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[3]OECD!Y77</f>
        <v>#DIV/0!</v>
      </c>
      <c r="K84" s="11" t="e">
        <f>[3]OECD!Z77</f>
        <v>#DIV/0!</v>
      </c>
      <c r="L84" s="11" t="e">
        <f>[3]OECD!AA77</f>
        <v>#DIV/0!</v>
      </c>
      <c r="M84" s="11" t="e">
        <f>[3]OECD!AV77</f>
        <v>#DIV/0!</v>
      </c>
      <c r="N84" s="11" t="e">
        <f>[3]OECD!AW77</f>
        <v>#DIV/0!</v>
      </c>
      <c r="O84" s="11" t="e">
        <f>[3]OECD!AX77</f>
        <v>#DIV/0!</v>
      </c>
      <c r="P84" s="14" t="e">
        <f>[3]OECD!BX77</f>
        <v>#DIV/0!</v>
      </c>
      <c r="Q84" s="14" t="e">
        <f>[3]OECD!BY77</f>
        <v>#DIV/0!</v>
      </c>
      <c r="R84" s="14" t="e">
        <f>[3]OECD!BZ77</f>
        <v>#DIV/0!</v>
      </c>
      <c r="S84" s="14" t="e">
        <f>[3]OECD!BR77</f>
        <v>#DIV/0!</v>
      </c>
      <c r="T84" s="10">
        <f>[3]OECD!DR$7</f>
        <v>0.05</v>
      </c>
      <c r="U84" s="10">
        <f>[3]OECD!DS$7</f>
        <v>0.125</v>
      </c>
      <c r="V84" s="10">
        <f>[3]OECD!DT$7</f>
        <v>0.08</v>
      </c>
      <c r="W84" s="16" t="e">
        <f>[3]OECD!BM77</f>
        <v>#DIV/0!</v>
      </c>
      <c r="X84" s="16" t="e">
        <f>[3]OECD!BN77</f>
        <v>#DIV/0!</v>
      </c>
      <c r="Y84" s="16" t="e">
        <f>[3]OECD!BO77</f>
        <v>#DIV/0!</v>
      </c>
      <c r="Z84" s="11" t="e">
        <f>[3]Final!AL81/10</f>
        <v>#DIV/0!</v>
      </c>
      <c r="AA84" s="11" t="e">
        <f>[3]Final!AP81/10</f>
        <v>#DIV/0!</v>
      </c>
      <c r="AB84" s="10" t="e">
        <f>[3]Final!AS81</f>
        <v>#DIV/0!</v>
      </c>
      <c r="AC84" s="10" t="e">
        <f>[3]Final!AT81</f>
        <v>#DIV/0!</v>
      </c>
      <c r="AD84" s="10" t="e">
        <f>[3]Final!AD81</f>
        <v>#DIV/0!</v>
      </c>
      <c r="AE84" s="10" t="e">
        <f>[3]Final!AF81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[3]Final!AI81/10</f>
        <v>#DIV/0!</v>
      </c>
      <c r="AI84" s="11" t="e">
        <f>[3]Final!AJ81/10</f>
        <v>#DIV/0!</v>
      </c>
      <c r="AJ84" s="11" t="e">
        <f>[3]Final!AK81/10</f>
        <v>#DIV/0!</v>
      </c>
      <c r="AK84" s="11" t="e">
        <f>[3]Final!M81/10</f>
        <v>#DIV/0!</v>
      </c>
      <c r="AL84" s="11" t="e">
        <f>[3]Final!N81/10</f>
        <v>#DIV/0!</v>
      </c>
      <c r="AM84" s="11" t="e">
        <f>[3]Final!O81/10</f>
        <v>#DIV/0!</v>
      </c>
      <c r="AN84" s="14" t="e">
        <f>[3]Final!X81</f>
        <v>#DIV/0!</v>
      </c>
      <c r="AO84" s="14" t="e">
        <f>[3]Final!Y81</f>
        <v>#DIV/0!</v>
      </c>
      <c r="AP84" s="14" t="e">
        <f>[3]Final!Z81</f>
        <v>#DIV/0!</v>
      </c>
      <c r="AQ84" s="14" t="e">
        <f>[3]Final!Q81</f>
        <v>#DIV/0!</v>
      </c>
      <c r="AR84" s="10" t="e">
        <f>[3]Final!D81</f>
        <v>#DIV/0!</v>
      </c>
      <c r="AS84" s="10" t="e">
        <f>[3]Final!E81</f>
        <v>#DIV/0!</v>
      </c>
      <c r="AT84" s="10" t="e">
        <f>[3]Final!F81</f>
        <v>#DIV/0!</v>
      </c>
      <c r="AU84" s="11" t="e">
        <f>[3]Final!AL181/10</f>
        <v>#DIV/0!</v>
      </c>
      <c r="AV84" s="11" t="e">
        <f>[3]Final!AP181/10</f>
        <v>#DIV/0!</v>
      </c>
      <c r="AW84" s="10" t="e">
        <f>[3]Final!AS181</f>
        <v>#DIV/0!</v>
      </c>
      <c r="AX84" s="10" t="e">
        <f>[3]Final!AT181</f>
        <v>#DIV/0!</v>
      </c>
      <c r="AY84" s="10" t="e">
        <f>[3]Final!AD181</f>
        <v>#DIV/0!</v>
      </c>
      <c r="AZ84" s="10" t="e">
        <f>[3]Final!AF181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[3]Final!AI181/10</f>
        <v>#DIV/0!</v>
      </c>
      <c r="BD84" s="11" t="e">
        <f>[3]Final!AJ181/10</f>
        <v>#DIV/0!</v>
      </c>
      <c r="BE84" s="11" t="e">
        <f>[3]Final!AK181/10</f>
        <v>#DIV/0!</v>
      </c>
      <c r="BF84" s="11" t="e">
        <f>[3]Final!M181/10</f>
        <v>#DIV/0!</v>
      </c>
      <c r="BG84" s="11" t="e">
        <f>[3]Final!N181/10</f>
        <v>#DIV/0!</v>
      </c>
      <c r="BH84" s="11" t="e">
        <f>[3]Final!O181/10</f>
        <v>#DIV/0!</v>
      </c>
      <c r="BI84" s="14" t="e">
        <f>[3]Final!X181</f>
        <v>#DIV/0!</v>
      </c>
      <c r="BJ84" s="14" t="e">
        <f>[3]Final!Y181</f>
        <v>#DIV/0!</v>
      </c>
      <c r="BK84" s="14" t="e">
        <f>[3]Final!Z181</f>
        <v>#DIV/0!</v>
      </c>
      <c r="BL84" s="14" t="e">
        <f>[3]Final!Q181</f>
        <v>#DIV/0!</v>
      </c>
      <c r="BM84" s="10" t="e">
        <f>[3]Final!D181</f>
        <v>#DIV/0!</v>
      </c>
      <c r="BN84" s="10" t="e">
        <f>[3]Final!E181</f>
        <v>#DIV/0!</v>
      </c>
      <c r="BO84" s="10" t="e">
        <f>[3]Final!F181</f>
        <v>#DIV/0!</v>
      </c>
      <c r="BP84" s="11">
        <f>[3]Data!$BB85/10</f>
        <v>0</v>
      </c>
      <c r="BQ84" s="11">
        <f>[3]Data!$BD85/10</f>
        <v>0</v>
      </c>
      <c r="BR84" s="21" t="e">
        <f>[3]Data!$CR85/10</f>
        <v>#DIV/0!</v>
      </c>
      <c r="BS84" s="22">
        <f>[3]Data!BP85</f>
        <v>0</v>
      </c>
      <c r="BT84" s="22">
        <f>[3]Data!BQ85</f>
        <v>0</v>
      </c>
      <c r="BU84" s="22">
        <f>[3]Data!BR85</f>
        <v>0</v>
      </c>
      <c r="BV84" s="22">
        <f>[3]Data!BS85</f>
        <v>0</v>
      </c>
      <c r="BW84" s="21" t="e">
        <f>[3]Data!$AZ85</f>
        <v>#REF!</v>
      </c>
      <c r="BX84" s="10"/>
    </row>
    <row r="85" spans="1:76">
      <c r="A85" s="1">
        <v>2022</v>
      </c>
      <c r="B85" s="11" t="e">
        <f>[3]OECD!AB78</f>
        <v>#DIV/0!</v>
      </c>
      <c r="C85" s="11" t="e">
        <f>[3]OECD!EA78</f>
        <v>#DIV/0!</v>
      </c>
      <c r="D85" s="10" t="e">
        <f>[3]OECD!EH78</f>
        <v>#DIV/0!</v>
      </c>
      <c r="E85" s="10" t="e">
        <f>[3]OECD!EI78</f>
        <v>#DIV/0!</v>
      </c>
      <c r="F85" s="10" t="e">
        <f>[3]OECD!CG78</f>
        <v>#DIV/0!</v>
      </c>
      <c r="G85" s="10" t="e">
        <f>[3]OECD!CH78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[3]OECD!Y78</f>
        <v>#DIV/0!</v>
      </c>
      <c r="K85" s="11" t="e">
        <f>[3]OECD!Z78</f>
        <v>#DIV/0!</v>
      </c>
      <c r="L85" s="11" t="e">
        <f>[3]OECD!AA78</f>
        <v>#DIV/0!</v>
      </c>
      <c r="M85" s="11" t="e">
        <f>[3]OECD!AV78</f>
        <v>#DIV/0!</v>
      </c>
      <c r="N85" s="11" t="e">
        <f>[3]OECD!AW78</f>
        <v>#DIV/0!</v>
      </c>
      <c r="O85" s="11" t="e">
        <f>[3]OECD!AX78</f>
        <v>#DIV/0!</v>
      </c>
      <c r="P85" s="14" t="e">
        <f>[3]OECD!BX78</f>
        <v>#DIV/0!</v>
      </c>
      <c r="Q85" s="14" t="e">
        <f>[3]OECD!BY78</f>
        <v>#DIV/0!</v>
      </c>
      <c r="R85" s="14" t="e">
        <f>[3]OECD!BZ78</f>
        <v>#DIV/0!</v>
      </c>
      <c r="S85" s="14" t="e">
        <f>[3]OECD!BR78</f>
        <v>#DIV/0!</v>
      </c>
      <c r="T85" s="10">
        <f>[3]OECD!DR$7</f>
        <v>0.05</v>
      </c>
      <c r="U85" s="10">
        <f>[3]OECD!DS$7</f>
        <v>0.125</v>
      </c>
      <c r="V85" s="10">
        <f>[3]OECD!DT$7</f>
        <v>0.08</v>
      </c>
      <c r="W85" s="16" t="e">
        <f>[3]OECD!BM78</f>
        <v>#DIV/0!</v>
      </c>
      <c r="X85" s="16" t="e">
        <f>[3]OECD!BN78</f>
        <v>#DIV/0!</v>
      </c>
      <c r="Y85" s="16" t="e">
        <f>[3]OECD!BO78</f>
        <v>#DIV/0!</v>
      </c>
      <c r="Z85" s="11" t="e">
        <f>[3]Final!AL82/10</f>
        <v>#DIV/0!</v>
      </c>
      <c r="AA85" s="11" t="e">
        <f>[3]Final!AP82/10</f>
        <v>#DIV/0!</v>
      </c>
      <c r="AB85" s="10" t="e">
        <f>[3]Final!AS82</f>
        <v>#DIV/0!</v>
      </c>
      <c r="AC85" s="10" t="e">
        <f>[3]Final!AT82</f>
        <v>#DIV/0!</v>
      </c>
      <c r="AD85" s="10" t="e">
        <f>[3]Final!AD82</f>
        <v>#DIV/0!</v>
      </c>
      <c r="AE85" s="10" t="e">
        <f>[3]Final!AF82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[3]Final!AI82/10</f>
        <v>#DIV/0!</v>
      </c>
      <c r="AI85" s="11" t="e">
        <f>[3]Final!AJ82/10</f>
        <v>#DIV/0!</v>
      </c>
      <c r="AJ85" s="11" t="e">
        <f>[3]Final!AK82/10</f>
        <v>#DIV/0!</v>
      </c>
      <c r="AK85" s="11" t="e">
        <f>[3]Final!M82/10</f>
        <v>#DIV/0!</v>
      </c>
      <c r="AL85" s="11" t="e">
        <f>[3]Final!N82/10</f>
        <v>#DIV/0!</v>
      </c>
      <c r="AM85" s="11" t="e">
        <f>[3]Final!O82/10</f>
        <v>#DIV/0!</v>
      </c>
      <c r="AN85" s="14" t="e">
        <f>[3]Final!X82</f>
        <v>#DIV/0!</v>
      </c>
      <c r="AO85" s="14" t="e">
        <f>[3]Final!Y82</f>
        <v>#DIV/0!</v>
      </c>
      <c r="AP85" s="14" t="e">
        <f>[3]Final!Z82</f>
        <v>#DIV/0!</v>
      </c>
      <c r="AQ85" s="14" t="e">
        <f>[3]Final!Q82</f>
        <v>#DIV/0!</v>
      </c>
      <c r="AR85" s="10" t="e">
        <f>[3]Final!D82</f>
        <v>#DIV/0!</v>
      </c>
      <c r="AS85" s="10" t="e">
        <f>[3]Final!E82</f>
        <v>#DIV/0!</v>
      </c>
      <c r="AT85" s="10" t="e">
        <f>[3]Final!F82</f>
        <v>#DIV/0!</v>
      </c>
      <c r="AU85" s="11" t="e">
        <f>[3]Final!AL182/10</f>
        <v>#DIV/0!</v>
      </c>
      <c r="AV85" s="11" t="e">
        <f>[3]Final!AP182/10</f>
        <v>#DIV/0!</v>
      </c>
      <c r="AW85" s="10" t="e">
        <f>[3]Final!AS182</f>
        <v>#DIV/0!</v>
      </c>
      <c r="AX85" s="10" t="e">
        <f>[3]Final!AT182</f>
        <v>#DIV/0!</v>
      </c>
      <c r="AY85" s="10" t="e">
        <f>[3]Final!AD182</f>
        <v>#DIV/0!</v>
      </c>
      <c r="AZ85" s="10" t="e">
        <f>[3]Final!AF182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[3]Final!AI182/10</f>
        <v>#DIV/0!</v>
      </c>
      <c r="BD85" s="11" t="e">
        <f>[3]Final!AJ182/10</f>
        <v>#DIV/0!</v>
      </c>
      <c r="BE85" s="11" t="e">
        <f>[3]Final!AK182/10</f>
        <v>#DIV/0!</v>
      </c>
      <c r="BF85" s="11" t="e">
        <f>[3]Final!M182/10</f>
        <v>#DIV/0!</v>
      </c>
      <c r="BG85" s="11" t="e">
        <f>[3]Final!N182/10</f>
        <v>#DIV/0!</v>
      </c>
      <c r="BH85" s="11" t="e">
        <f>[3]Final!O182/10</f>
        <v>#DIV/0!</v>
      </c>
      <c r="BI85" s="14" t="e">
        <f>[3]Final!X182</f>
        <v>#DIV/0!</v>
      </c>
      <c r="BJ85" s="14" t="e">
        <f>[3]Final!Y182</f>
        <v>#DIV/0!</v>
      </c>
      <c r="BK85" s="14" t="e">
        <f>[3]Final!Z182</f>
        <v>#DIV/0!</v>
      </c>
      <c r="BL85" s="14" t="e">
        <f>[3]Final!Q182</f>
        <v>#DIV/0!</v>
      </c>
      <c r="BM85" s="10" t="e">
        <f>[3]Final!D182</f>
        <v>#DIV/0!</v>
      </c>
      <c r="BN85" s="10" t="e">
        <f>[3]Final!E182</f>
        <v>#DIV/0!</v>
      </c>
      <c r="BO85" s="10" t="e">
        <f>[3]Final!F182</f>
        <v>#DIV/0!</v>
      </c>
      <c r="BP85" s="11">
        <f>[3]Data!$BB86/10</f>
        <v>0</v>
      </c>
      <c r="BQ85" s="11">
        <f>[3]Data!$BD86/10</f>
        <v>0</v>
      </c>
      <c r="BR85" s="21" t="e">
        <f>[3]Data!$CR86/10</f>
        <v>#DIV/0!</v>
      </c>
      <c r="BS85" s="22">
        <f>[3]Data!BP86</f>
        <v>0</v>
      </c>
      <c r="BT85" s="22">
        <f>[3]Data!BQ86</f>
        <v>0</v>
      </c>
      <c r="BU85" s="22">
        <f>[3]Data!BR86</f>
        <v>0</v>
      </c>
      <c r="BV85" s="22">
        <f>[3]Data!BS86</f>
        <v>0</v>
      </c>
      <c r="BW85" s="21" t="e">
        <f>[3]Data!$AZ86</f>
        <v>#REF!</v>
      </c>
      <c r="BX85" s="10"/>
    </row>
    <row r="86" spans="1:76">
      <c r="A86" s="1">
        <v>2023</v>
      </c>
      <c r="B86" s="11" t="e">
        <f>[3]OECD!AB79</f>
        <v>#DIV/0!</v>
      </c>
      <c r="C86" s="11" t="e">
        <f>[3]OECD!EA79</f>
        <v>#DIV/0!</v>
      </c>
      <c r="D86" s="10" t="e">
        <f>[3]OECD!EH79</f>
        <v>#DIV/0!</v>
      </c>
      <c r="E86" s="10" t="e">
        <f>[3]OECD!EI79</f>
        <v>#DIV/0!</v>
      </c>
      <c r="F86" s="10" t="e">
        <f>[3]OECD!CG79</f>
        <v>#DIV/0!</v>
      </c>
      <c r="G86" s="10" t="e">
        <f>[3]OECD!CH79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[3]OECD!Y79</f>
        <v>#DIV/0!</v>
      </c>
      <c r="K86" s="11" t="e">
        <f>[3]OECD!Z79</f>
        <v>#DIV/0!</v>
      </c>
      <c r="L86" s="11" t="e">
        <f>[3]OECD!AA79</f>
        <v>#DIV/0!</v>
      </c>
      <c r="M86" s="11" t="e">
        <f>[3]OECD!AV79</f>
        <v>#DIV/0!</v>
      </c>
      <c r="N86" s="11" t="e">
        <f>[3]OECD!AW79</f>
        <v>#DIV/0!</v>
      </c>
      <c r="O86" s="11" t="e">
        <f>[3]OECD!AX79</f>
        <v>#DIV/0!</v>
      </c>
      <c r="P86" s="14" t="e">
        <f>[3]OECD!BX79</f>
        <v>#DIV/0!</v>
      </c>
      <c r="Q86" s="14" t="e">
        <f>[3]OECD!BY79</f>
        <v>#DIV/0!</v>
      </c>
      <c r="R86" s="14" t="e">
        <f>[3]OECD!BZ79</f>
        <v>#DIV/0!</v>
      </c>
      <c r="S86" s="14" t="e">
        <f>[3]OECD!BR79</f>
        <v>#DIV/0!</v>
      </c>
      <c r="T86" s="10">
        <f>[3]OECD!DR$7</f>
        <v>0.05</v>
      </c>
      <c r="U86" s="10">
        <f>[3]OECD!DS$7</f>
        <v>0.125</v>
      </c>
      <c r="V86" s="10">
        <f>[3]OECD!DT$7</f>
        <v>0.08</v>
      </c>
      <c r="W86" s="16" t="e">
        <f>[3]OECD!BM79</f>
        <v>#DIV/0!</v>
      </c>
      <c r="X86" s="16" t="e">
        <f>[3]OECD!BN79</f>
        <v>#DIV/0!</v>
      </c>
      <c r="Y86" s="16" t="e">
        <f>[3]OECD!BO79</f>
        <v>#DIV/0!</v>
      </c>
      <c r="Z86" s="11" t="e">
        <f>[3]Final!AL83/10</f>
        <v>#DIV/0!</v>
      </c>
      <c r="AA86" s="11" t="e">
        <f>[3]Final!AP83/10</f>
        <v>#DIV/0!</v>
      </c>
      <c r="AB86" s="10" t="e">
        <f>[3]Final!AS83</f>
        <v>#DIV/0!</v>
      </c>
      <c r="AC86" s="10" t="e">
        <f>[3]Final!AT83</f>
        <v>#DIV/0!</v>
      </c>
      <c r="AD86" s="10" t="e">
        <f>[3]Final!AD83</f>
        <v>#DIV/0!</v>
      </c>
      <c r="AE86" s="10" t="e">
        <f>[3]Final!AF83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[3]Final!AI83/10</f>
        <v>#DIV/0!</v>
      </c>
      <c r="AI86" s="11" t="e">
        <f>[3]Final!AJ83/10</f>
        <v>#DIV/0!</v>
      </c>
      <c r="AJ86" s="11" t="e">
        <f>[3]Final!AK83/10</f>
        <v>#DIV/0!</v>
      </c>
      <c r="AK86" s="11" t="e">
        <f>[3]Final!M83/10</f>
        <v>#DIV/0!</v>
      </c>
      <c r="AL86" s="11" t="e">
        <f>[3]Final!N83/10</f>
        <v>#DIV/0!</v>
      </c>
      <c r="AM86" s="11" t="e">
        <f>[3]Final!O83/10</f>
        <v>#DIV/0!</v>
      </c>
      <c r="AN86" s="14" t="e">
        <f>[3]Final!X83</f>
        <v>#DIV/0!</v>
      </c>
      <c r="AO86" s="14" t="e">
        <f>[3]Final!Y83</f>
        <v>#DIV/0!</v>
      </c>
      <c r="AP86" s="14" t="e">
        <f>[3]Final!Z83</f>
        <v>#DIV/0!</v>
      </c>
      <c r="AQ86" s="14" t="e">
        <f>[3]Final!Q83</f>
        <v>#DIV/0!</v>
      </c>
      <c r="AR86" s="10" t="e">
        <f>[3]Final!D83</f>
        <v>#DIV/0!</v>
      </c>
      <c r="AS86" s="10" t="e">
        <f>[3]Final!E83</f>
        <v>#DIV/0!</v>
      </c>
      <c r="AT86" s="10" t="e">
        <f>[3]Final!F83</f>
        <v>#DIV/0!</v>
      </c>
      <c r="AU86" s="11" t="e">
        <f>[3]Final!AL183/10</f>
        <v>#DIV/0!</v>
      </c>
      <c r="AV86" s="11" t="e">
        <f>[3]Final!AP183/10</f>
        <v>#DIV/0!</v>
      </c>
      <c r="AW86" s="10" t="e">
        <f>[3]Final!AS183</f>
        <v>#DIV/0!</v>
      </c>
      <c r="AX86" s="10" t="e">
        <f>[3]Final!AT183</f>
        <v>#DIV/0!</v>
      </c>
      <c r="AY86" s="10" t="e">
        <f>[3]Final!AD183</f>
        <v>#DIV/0!</v>
      </c>
      <c r="AZ86" s="10" t="e">
        <f>[3]Final!AF183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[3]Final!AI183/10</f>
        <v>#DIV/0!</v>
      </c>
      <c r="BD86" s="11" t="e">
        <f>[3]Final!AJ183/10</f>
        <v>#DIV/0!</v>
      </c>
      <c r="BE86" s="11" t="e">
        <f>[3]Final!AK183/10</f>
        <v>#DIV/0!</v>
      </c>
      <c r="BF86" s="11" t="e">
        <f>[3]Final!M183/10</f>
        <v>#DIV/0!</v>
      </c>
      <c r="BG86" s="11" t="e">
        <f>[3]Final!N183/10</f>
        <v>#DIV/0!</v>
      </c>
      <c r="BH86" s="11" t="e">
        <f>[3]Final!O183/10</f>
        <v>#DIV/0!</v>
      </c>
      <c r="BI86" s="14" t="e">
        <f>[3]Final!X183</f>
        <v>#DIV/0!</v>
      </c>
      <c r="BJ86" s="14" t="e">
        <f>[3]Final!Y183</f>
        <v>#DIV/0!</v>
      </c>
      <c r="BK86" s="14" t="e">
        <f>[3]Final!Z183</f>
        <v>#DIV/0!</v>
      </c>
      <c r="BL86" s="14" t="e">
        <f>[3]Final!Q183</f>
        <v>#DIV/0!</v>
      </c>
      <c r="BM86" s="10" t="e">
        <f>[3]Final!D183</f>
        <v>#DIV/0!</v>
      </c>
      <c r="BN86" s="10" t="e">
        <f>[3]Final!E183</f>
        <v>#DIV/0!</v>
      </c>
      <c r="BO86" s="10" t="e">
        <f>[3]Final!F183</f>
        <v>#DIV/0!</v>
      </c>
      <c r="BP86" s="11">
        <f>[3]Data!$BB87/10</f>
        <v>0</v>
      </c>
      <c r="BQ86" s="11">
        <f>[3]Data!$BD87/10</f>
        <v>0</v>
      </c>
      <c r="BR86" s="21" t="e">
        <f>[3]Data!$CR87/10</f>
        <v>#DIV/0!</v>
      </c>
      <c r="BS86" s="22">
        <f>[3]Data!BP87</f>
        <v>0</v>
      </c>
      <c r="BT86" s="22">
        <f>[3]Data!BQ87</f>
        <v>0</v>
      </c>
      <c r="BU86" s="22">
        <f>[3]Data!BR87</f>
        <v>0</v>
      </c>
      <c r="BV86" s="22">
        <f>[3]Data!BS87</f>
        <v>0</v>
      </c>
      <c r="BW86" s="21" t="e">
        <f>[3]Data!$AZ87</f>
        <v>#REF!</v>
      </c>
      <c r="BX86" s="10"/>
    </row>
    <row r="87" spans="1:76">
      <c r="A87" s="1">
        <v>2024</v>
      </c>
      <c r="B87" s="11" t="e">
        <f>[3]OECD!AB80</f>
        <v>#DIV/0!</v>
      </c>
      <c r="C87" s="11" t="e">
        <f>[3]OECD!EA80</f>
        <v>#DIV/0!</v>
      </c>
      <c r="D87" s="10" t="e">
        <f>[3]OECD!EH80</f>
        <v>#DIV/0!</v>
      </c>
      <c r="E87" s="10" t="e">
        <f>[3]OECD!EI80</f>
        <v>#DIV/0!</v>
      </c>
      <c r="F87" s="10" t="e">
        <f>[3]OECD!CG80</f>
        <v>#DIV/0!</v>
      </c>
      <c r="G87" s="10" t="e">
        <f>[3]OECD!CH80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[3]OECD!Y80</f>
        <v>#DIV/0!</v>
      </c>
      <c r="K87" s="11" t="e">
        <f>[3]OECD!Z80</f>
        <v>#DIV/0!</v>
      </c>
      <c r="L87" s="11" t="e">
        <f>[3]OECD!AA80</f>
        <v>#DIV/0!</v>
      </c>
      <c r="M87" s="11" t="e">
        <f>[3]OECD!AV80</f>
        <v>#DIV/0!</v>
      </c>
      <c r="N87" s="11" t="e">
        <f>[3]OECD!AW80</f>
        <v>#DIV/0!</v>
      </c>
      <c r="O87" s="11" t="e">
        <f>[3]OECD!AX80</f>
        <v>#DIV/0!</v>
      </c>
      <c r="P87" s="14" t="e">
        <f>[3]OECD!BX80</f>
        <v>#DIV/0!</v>
      </c>
      <c r="Q87" s="14" t="e">
        <f>[3]OECD!BY80</f>
        <v>#DIV/0!</v>
      </c>
      <c r="R87" s="14" t="e">
        <f>[3]OECD!BZ80</f>
        <v>#DIV/0!</v>
      </c>
      <c r="S87" s="14" t="e">
        <f>[3]OECD!BR80</f>
        <v>#DIV/0!</v>
      </c>
      <c r="T87" s="10">
        <f>[3]OECD!DR$7</f>
        <v>0.05</v>
      </c>
      <c r="U87" s="10">
        <f>[3]OECD!DS$7</f>
        <v>0.125</v>
      </c>
      <c r="V87" s="10">
        <f>[3]OECD!DT$7</f>
        <v>0.08</v>
      </c>
      <c r="W87" s="16" t="e">
        <f>[3]OECD!BM80</f>
        <v>#DIV/0!</v>
      </c>
      <c r="X87" s="16" t="e">
        <f>[3]OECD!BN80</f>
        <v>#DIV/0!</v>
      </c>
      <c r="Y87" s="16" t="e">
        <f>[3]OECD!BO80</f>
        <v>#DIV/0!</v>
      </c>
      <c r="Z87" s="11" t="e">
        <f>[3]Final!AL84/10</f>
        <v>#DIV/0!</v>
      </c>
      <c r="AA87" s="11" t="e">
        <f>[3]Final!AP84/10</f>
        <v>#DIV/0!</v>
      </c>
      <c r="AB87" s="10" t="e">
        <f>[3]Final!AS84</f>
        <v>#DIV/0!</v>
      </c>
      <c r="AC87" s="10" t="e">
        <f>[3]Final!AT84</f>
        <v>#DIV/0!</v>
      </c>
      <c r="AD87" s="10" t="e">
        <f>[3]Final!AD84</f>
        <v>#DIV/0!</v>
      </c>
      <c r="AE87" s="10" t="e">
        <f>[3]Final!AF84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[3]Final!AI84/10</f>
        <v>#DIV/0!</v>
      </c>
      <c r="AI87" s="11" t="e">
        <f>[3]Final!AJ84/10</f>
        <v>#DIV/0!</v>
      </c>
      <c r="AJ87" s="11" t="e">
        <f>[3]Final!AK84/10</f>
        <v>#DIV/0!</v>
      </c>
      <c r="AK87" s="11" t="e">
        <f>[3]Final!M84/10</f>
        <v>#DIV/0!</v>
      </c>
      <c r="AL87" s="11" t="e">
        <f>[3]Final!N84/10</f>
        <v>#DIV/0!</v>
      </c>
      <c r="AM87" s="11" t="e">
        <f>[3]Final!O84/10</f>
        <v>#DIV/0!</v>
      </c>
      <c r="AN87" s="14" t="e">
        <f>[3]Final!X84</f>
        <v>#DIV/0!</v>
      </c>
      <c r="AO87" s="14" t="e">
        <f>[3]Final!Y84</f>
        <v>#DIV/0!</v>
      </c>
      <c r="AP87" s="14" t="e">
        <f>[3]Final!Z84</f>
        <v>#DIV/0!</v>
      </c>
      <c r="AQ87" s="14" t="e">
        <f>[3]Final!Q84</f>
        <v>#DIV/0!</v>
      </c>
      <c r="AR87" s="10" t="e">
        <f>[3]Final!D84</f>
        <v>#DIV/0!</v>
      </c>
      <c r="AS87" s="10" t="e">
        <f>[3]Final!E84</f>
        <v>#DIV/0!</v>
      </c>
      <c r="AT87" s="10" t="e">
        <f>[3]Final!F84</f>
        <v>#DIV/0!</v>
      </c>
      <c r="AU87" s="11" t="e">
        <f>[3]Final!AL184/10</f>
        <v>#DIV/0!</v>
      </c>
      <c r="AV87" s="11" t="e">
        <f>[3]Final!AP184/10</f>
        <v>#DIV/0!</v>
      </c>
      <c r="AW87" s="10" t="e">
        <f>[3]Final!AS184</f>
        <v>#DIV/0!</v>
      </c>
      <c r="AX87" s="10" t="e">
        <f>[3]Final!AT184</f>
        <v>#DIV/0!</v>
      </c>
      <c r="AY87" s="10" t="e">
        <f>[3]Final!AD184</f>
        <v>#DIV/0!</v>
      </c>
      <c r="AZ87" s="10" t="e">
        <f>[3]Final!AF184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[3]Final!AI184/10</f>
        <v>#DIV/0!</v>
      </c>
      <c r="BD87" s="11" t="e">
        <f>[3]Final!AJ184/10</f>
        <v>#DIV/0!</v>
      </c>
      <c r="BE87" s="11" t="e">
        <f>[3]Final!AK184/10</f>
        <v>#DIV/0!</v>
      </c>
      <c r="BF87" s="11" t="e">
        <f>[3]Final!M184/10</f>
        <v>#DIV/0!</v>
      </c>
      <c r="BG87" s="11" t="e">
        <f>[3]Final!N184/10</f>
        <v>#DIV/0!</v>
      </c>
      <c r="BH87" s="11" t="e">
        <f>[3]Final!O184/10</f>
        <v>#DIV/0!</v>
      </c>
      <c r="BI87" s="14" t="e">
        <f>[3]Final!X184</f>
        <v>#DIV/0!</v>
      </c>
      <c r="BJ87" s="14" t="e">
        <f>[3]Final!Y184</f>
        <v>#DIV/0!</v>
      </c>
      <c r="BK87" s="14" t="e">
        <f>[3]Final!Z184</f>
        <v>#DIV/0!</v>
      </c>
      <c r="BL87" s="14" t="e">
        <f>[3]Final!Q184</f>
        <v>#DIV/0!</v>
      </c>
      <c r="BM87" s="10" t="e">
        <f>[3]Final!D184</f>
        <v>#DIV/0!</v>
      </c>
      <c r="BN87" s="10" t="e">
        <f>[3]Final!E184</f>
        <v>#DIV/0!</v>
      </c>
      <c r="BO87" s="10" t="e">
        <f>[3]Final!F184</f>
        <v>#DIV/0!</v>
      </c>
      <c r="BP87" s="11">
        <f>[3]Data!$BB88/10</f>
        <v>0</v>
      </c>
      <c r="BQ87" s="11">
        <f>[3]Data!$BD88/10</f>
        <v>0</v>
      </c>
      <c r="BR87" s="21" t="e">
        <f>[3]Data!$CR88/10</f>
        <v>#DIV/0!</v>
      </c>
      <c r="BS87" s="22">
        <f>[3]Data!BP88</f>
        <v>0</v>
      </c>
      <c r="BT87" s="22">
        <f>[3]Data!BQ88</f>
        <v>0</v>
      </c>
      <c r="BU87" s="22">
        <f>[3]Data!BR88</f>
        <v>0</v>
      </c>
      <c r="BV87" s="22">
        <f>[3]Data!BS88</f>
        <v>0</v>
      </c>
      <c r="BW87" s="21" t="e">
        <f>[3]Data!$AZ88</f>
        <v>#REF!</v>
      </c>
      <c r="BX87" s="10"/>
    </row>
    <row r="88" spans="1:76">
      <c r="A88" s="1">
        <v>2025</v>
      </c>
      <c r="B88" s="11" t="e">
        <f>[3]OECD!AB81</f>
        <v>#DIV/0!</v>
      </c>
      <c r="C88" s="11" t="e">
        <f>[3]OECD!EA81</f>
        <v>#DIV/0!</v>
      </c>
      <c r="D88" s="10" t="e">
        <f>[3]OECD!EH81</f>
        <v>#DIV/0!</v>
      </c>
      <c r="E88" s="10" t="e">
        <f>[3]OECD!EI81</f>
        <v>#DIV/0!</v>
      </c>
      <c r="F88" s="10" t="e">
        <f>[3]OECD!CG81</f>
        <v>#DIV/0!</v>
      </c>
      <c r="G88" s="10" t="e">
        <f>[3]OECD!CH81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[3]OECD!Y81</f>
        <v>#DIV/0!</v>
      </c>
      <c r="K88" s="11" t="e">
        <f>[3]OECD!Z81</f>
        <v>#DIV/0!</v>
      </c>
      <c r="L88" s="11" t="e">
        <f>[3]OECD!AA81</f>
        <v>#DIV/0!</v>
      </c>
      <c r="M88" s="11" t="e">
        <f>[3]OECD!AV81</f>
        <v>#DIV/0!</v>
      </c>
      <c r="N88" s="11" t="e">
        <f>[3]OECD!AW81</f>
        <v>#DIV/0!</v>
      </c>
      <c r="O88" s="11" t="e">
        <f>[3]OECD!AX81</f>
        <v>#DIV/0!</v>
      </c>
      <c r="P88" s="14" t="e">
        <f>[3]OECD!BX81</f>
        <v>#DIV/0!</v>
      </c>
      <c r="Q88" s="14" t="e">
        <f>[3]OECD!BY81</f>
        <v>#DIV/0!</v>
      </c>
      <c r="R88" s="14" t="e">
        <f>[3]OECD!BZ81</f>
        <v>#DIV/0!</v>
      </c>
      <c r="S88" s="14" t="e">
        <f>[3]OECD!BR81</f>
        <v>#DIV/0!</v>
      </c>
      <c r="T88" s="10">
        <f>[3]OECD!DR$7</f>
        <v>0.05</v>
      </c>
      <c r="U88" s="10">
        <f>[3]OECD!DS$7</f>
        <v>0.125</v>
      </c>
      <c r="V88" s="10">
        <f>[3]OECD!DT$7</f>
        <v>0.08</v>
      </c>
      <c r="W88" s="16" t="e">
        <f>[3]OECD!BM81</f>
        <v>#DIV/0!</v>
      </c>
      <c r="X88" s="16" t="e">
        <f>[3]OECD!BN81</f>
        <v>#DIV/0!</v>
      </c>
      <c r="Y88" s="16" t="e">
        <f>[3]OECD!BO81</f>
        <v>#DIV/0!</v>
      </c>
      <c r="Z88" s="11" t="e">
        <f>[3]Final!AL85/10</f>
        <v>#DIV/0!</v>
      </c>
      <c r="AA88" s="11" t="e">
        <f>[3]Final!AP85/10</f>
        <v>#DIV/0!</v>
      </c>
      <c r="AB88" s="10" t="e">
        <f>[3]Final!AS85</f>
        <v>#DIV/0!</v>
      </c>
      <c r="AC88" s="10" t="e">
        <f>[3]Final!AT85</f>
        <v>#DIV/0!</v>
      </c>
      <c r="AD88" s="10" t="e">
        <f>[3]Final!AD85</f>
        <v>#DIV/0!</v>
      </c>
      <c r="AE88" s="10" t="e">
        <f>[3]Final!AF85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[3]Final!AI85/10</f>
        <v>#DIV/0!</v>
      </c>
      <c r="AI88" s="11" t="e">
        <f>[3]Final!AJ85/10</f>
        <v>#DIV/0!</v>
      </c>
      <c r="AJ88" s="11" t="e">
        <f>[3]Final!AK85/10</f>
        <v>#DIV/0!</v>
      </c>
      <c r="AK88" s="11" t="e">
        <f>[3]Final!M85/10</f>
        <v>#DIV/0!</v>
      </c>
      <c r="AL88" s="11" t="e">
        <f>[3]Final!N85/10</f>
        <v>#DIV/0!</v>
      </c>
      <c r="AM88" s="11" t="e">
        <f>[3]Final!O85/10</f>
        <v>#DIV/0!</v>
      </c>
      <c r="AN88" s="14" t="e">
        <f>[3]Final!X85</f>
        <v>#DIV/0!</v>
      </c>
      <c r="AO88" s="14" t="e">
        <f>[3]Final!Y85</f>
        <v>#DIV/0!</v>
      </c>
      <c r="AP88" s="14" t="e">
        <f>[3]Final!Z85</f>
        <v>#DIV/0!</v>
      </c>
      <c r="AQ88" s="14" t="e">
        <f>[3]Final!Q85</f>
        <v>#DIV/0!</v>
      </c>
      <c r="AR88" s="10" t="e">
        <f>[3]Final!D85</f>
        <v>#DIV/0!</v>
      </c>
      <c r="AS88" s="10" t="e">
        <f>[3]Final!E85</f>
        <v>#DIV/0!</v>
      </c>
      <c r="AT88" s="10" t="e">
        <f>[3]Final!F85</f>
        <v>#DIV/0!</v>
      </c>
      <c r="AU88" s="11" t="e">
        <f>[3]Final!AL185/10</f>
        <v>#DIV/0!</v>
      </c>
      <c r="AV88" s="11" t="e">
        <f>[3]Final!AP185/10</f>
        <v>#DIV/0!</v>
      </c>
      <c r="AW88" s="10" t="e">
        <f>[3]Final!AS185</f>
        <v>#DIV/0!</v>
      </c>
      <c r="AX88" s="10" t="e">
        <f>[3]Final!AT185</f>
        <v>#DIV/0!</v>
      </c>
      <c r="AY88" s="10" t="e">
        <f>[3]Final!AD185</f>
        <v>#DIV/0!</v>
      </c>
      <c r="AZ88" s="10" t="e">
        <f>[3]Final!AF185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[3]Final!AI185/10</f>
        <v>#DIV/0!</v>
      </c>
      <c r="BD88" s="11" t="e">
        <f>[3]Final!AJ185/10</f>
        <v>#DIV/0!</v>
      </c>
      <c r="BE88" s="11" t="e">
        <f>[3]Final!AK185/10</f>
        <v>#DIV/0!</v>
      </c>
      <c r="BF88" s="11" t="e">
        <f>[3]Final!M185/10</f>
        <v>#DIV/0!</v>
      </c>
      <c r="BG88" s="11" t="e">
        <f>[3]Final!N185/10</f>
        <v>#DIV/0!</v>
      </c>
      <c r="BH88" s="11" t="e">
        <f>[3]Final!O185/10</f>
        <v>#DIV/0!</v>
      </c>
      <c r="BI88" s="14" t="e">
        <f>[3]Final!X185</f>
        <v>#DIV/0!</v>
      </c>
      <c r="BJ88" s="14" t="e">
        <f>[3]Final!Y185</f>
        <v>#DIV/0!</v>
      </c>
      <c r="BK88" s="14" t="e">
        <f>[3]Final!Z185</f>
        <v>#DIV/0!</v>
      </c>
      <c r="BL88" s="14" t="e">
        <f>[3]Final!Q185</f>
        <v>#DIV/0!</v>
      </c>
      <c r="BM88" s="10" t="e">
        <f>[3]Final!D185</f>
        <v>#DIV/0!</v>
      </c>
      <c r="BN88" s="10" t="e">
        <f>[3]Final!E185</f>
        <v>#DIV/0!</v>
      </c>
      <c r="BO88" s="10" t="e">
        <f>[3]Final!F185</f>
        <v>#DIV/0!</v>
      </c>
      <c r="BP88" s="11">
        <f>[3]Data!$BB89/10</f>
        <v>0</v>
      </c>
      <c r="BQ88" s="11">
        <f>[3]Data!$BD89/10</f>
        <v>0</v>
      </c>
      <c r="BR88" s="21" t="e">
        <f>[3]Data!$CR89/10</f>
        <v>#DIV/0!</v>
      </c>
      <c r="BS88" s="22">
        <f>[3]Data!BP89</f>
        <v>0</v>
      </c>
      <c r="BT88" s="22">
        <f>[3]Data!BQ89</f>
        <v>0</v>
      </c>
      <c r="BU88" s="22">
        <f>[3]Data!BR89</f>
        <v>0</v>
      </c>
      <c r="BV88" s="22">
        <f>[3]Data!BS89</f>
        <v>0</v>
      </c>
      <c r="BW88" s="21" t="e">
        <f>[3]Data!$AZ89</f>
        <v>#REF!</v>
      </c>
      <c r="BX88" s="10"/>
    </row>
    <row r="89" spans="1:95">
      <c r="A89" s="1">
        <v>2026</v>
      </c>
      <c r="B89" s="11" t="e">
        <f>[3]OECD!AB82</f>
        <v>#DIV/0!</v>
      </c>
      <c r="C89" s="11" t="e">
        <f>[3]OECD!EA82</f>
        <v>#DIV/0!</v>
      </c>
      <c r="D89" s="10" t="e">
        <f>[3]OECD!EH82</f>
        <v>#DIV/0!</v>
      </c>
      <c r="E89" s="10" t="e">
        <f>[3]OECD!EI82</f>
        <v>#DIV/0!</v>
      </c>
      <c r="F89" s="10" t="e">
        <f>[3]OECD!CG82</f>
        <v>#DIV/0!</v>
      </c>
      <c r="G89" s="10" t="e">
        <f>[3]OECD!CH82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[3]OECD!Y82</f>
        <v>#DIV/0!</v>
      </c>
      <c r="K89" s="11" t="e">
        <f>[3]OECD!Z82</f>
        <v>#DIV/0!</v>
      </c>
      <c r="L89" s="11" t="e">
        <f>[3]OECD!AA82</f>
        <v>#DIV/0!</v>
      </c>
      <c r="M89" s="11" t="e">
        <f>[3]OECD!AV82</f>
        <v>#DIV/0!</v>
      </c>
      <c r="N89" s="11" t="e">
        <f>[3]OECD!AW82</f>
        <v>#DIV/0!</v>
      </c>
      <c r="O89" s="11" t="e">
        <f>[3]OECD!AX82</f>
        <v>#DIV/0!</v>
      </c>
      <c r="P89" s="14" t="e">
        <f>[3]OECD!BX82</f>
        <v>#DIV/0!</v>
      </c>
      <c r="Q89" s="14" t="e">
        <f>[3]OECD!BY82</f>
        <v>#DIV/0!</v>
      </c>
      <c r="R89" s="14" t="e">
        <f>[3]OECD!BZ82</f>
        <v>#DIV/0!</v>
      </c>
      <c r="S89" s="14" t="e">
        <f>[3]OECD!BR82</f>
        <v>#DIV/0!</v>
      </c>
      <c r="T89" s="10">
        <f>[3]OECD!DR$7</f>
        <v>0.05</v>
      </c>
      <c r="U89" s="10">
        <f>[3]OECD!DS$7</f>
        <v>0.125</v>
      </c>
      <c r="V89" s="10">
        <f>[3]OECD!DT$7</f>
        <v>0.08</v>
      </c>
      <c r="W89" s="16" t="e">
        <f>[3]OECD!BM82</f>
        <v>#DIV/0!</v>
      </c>
      <c r="X89" s="16" t="e">
        <f>[3]OECD!BN82</f>
        <v>#DIV/0!</v>
      </c>
      <c r="Y89" s="16" t="e">
        <f>[3]OECD!BO82</f>
        <v>#DIV/0!</v>
      </c>
      <c r="Z89" s="11" t="e">
        <f>[3]Final!AL86/10</f>
        <v>#DIV/0!</v>
      </c>
      <c r="AA89" s="11" t="e">
        <f>[3]Final!AP86/10</f>
        <v>#DIV/0!</v>
      </c>
      <c r="AB89" s="10" t="e">
        <f>[3]Final!AS86</f>
        <v>#DIV/0!</v>
      </c>
      <c r="AC89" s="10" t="e">
        <f>[3]Final!AT86</f>
        <v>#DIV/0!</v>
      </c>
      <c r="AD89" s="10" t="e">
        <f>[3]Final!AD86</f>
        <v>#DIV/0!</v>
      </c>
      <c r="AE89" s="10" t="e">
        <f>[3]Final!AF86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[3]Final!AI86/10</f>
        <v>#DIV/0!</v>
      </c>
      <c r="AI89" s="11" t="e">
        <f>[3]Final!AJ86/10</f>
        <v>#DIV/0!</v>
      </c>
      <c r="AJ89" s="11" t="e">
        <f>[3]Final!AK86/10</f>
        <v>#DIV/0!</v>
      </c>
      <c r="AK89" s="11" t="e">
        <f>[3]Final!M86/10</f>
        <v>#DIV/0!</v>
      </c>
      <c r="AL89" s="11" t="e">
        <f>[3]Final!N86/10</f>
        <v>#DIV/0!</v>
      </c>
      <c r="AM89" s="11" t="e">
        <f>[3]Final!O86/10</f>
        <v>#DIV/0!</v>
      </c>
      <c r="AN89" s="14" t="e">
        <f>[3]Final!X86</f>
        <v>#DIV/0!</v>
      </c>
      <c r="AO89" s="14" t="e">
        <f>[3]Final!Y86</f>
        <v>#DIV/0!</v>
      </c>
      <c r="AP89" s="14" t="e">
        <f>[3]Final!Z86</f>
        <v>#DIV/0!</v>
      </c>
      <c r="AQ89" s="14" t="e">
        <f>[3]Final!Q86</f>
        <v>#DIV/0!</v>
      </c>
      <c r="AR89" s="10" t="e">
        <f>[3]Final!D86</f>
        <v>#DIV/0!</v>
      </c>
      <c r="AS89" s="10" t="e">
        <f>[3]Final!E86</f>
        <v>#DIV/0!</v>
      </c>
      <c r="AT89" s="10" t="e">
        <f>[3]Final!F86</f>
        <v>#DIV/0!</v>
      </c>
      <c r="AU89" s="11" t="e">
        <f>[3]Final!AL186/10</f>
        <v>#DIV/0!</v>
      </c>
      <c r="AV89" s="11" t="e">
        <f>[3]Final!AP186/10</f>
        <v>#DIV/0!</v>
      </c>
      <c r="AW89" s="10" t="e">
        <f>[3]Final!AS186</f>
        <v>#DIV/0!</v>
      </c>
      <c r="AX89" s="10" t="e">
        <f>[3]Final!AT186</f>
        <v>#DIV/0!</v>
      </c>
      <c r="AY89" s="10" t="e">
        <f>[3]Final!AD186</f>
        <v>#DIV/0!</v>
      </c>
      <c r="AZ89" s="10" t="e">
        <f>[3]Final!AF186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[3]Final!AI186/10</f>
        <v>#DIV/0!</v>
      </c>
      <c r="BD89" s="11" t="e">
        <f>[3]Final!AJ186/10</f>
        <v>#DIV/0!</v>
      </c>
      <c r="BE89" s="11" t="e">
        <f>[3]Final!AK186/10</f>
        <v>#DIV/0!</v>
      </c>
      <c r="BF89" s="11" t="e">
        <f>[3]Final!M186/10</f>
        <v>#DIV/0!</v>
      </c>
      <c r="BG89" s="11" t="e">
        <f>[3]Final!N186/10</f>
        <v>#DIV/0!</v>
      </c>
      <c r="BH89" s="11" t="e">
        <f>[3]Final!O186/10</f>
        <v>#DIV/0!</v>
      </c>
      <c r="BI89" s="14" t="e">
        <f>[3]Final!X186</f>
        <v>#DIV/0!</v>
      </c>
      <c r="BJ89" s="14" t="e">
        <f>[3]Final!Y186</f>
        <v>#DIV/0!</v>
      </c>
      <c r="BK89" s="14" t="e">
        <f>[3]Final!Z186</f>
        <v>#DIV/0!</v>
      </c>
      <c r="BL89" s="14" t="e">
        <f>[3]Final!Q186</f>
        <v>#DIV/0!</v>
      </c>
      <c r="BM89" s="10" t="e">
        <f>[3]Final!D186</f>
        <v>#DIV/0!</v>
      </c>
      <c r="BN89" s="10" t="e">
        <f>[3]Final!E186</f>
        <v>#DIV/0!</v>
      </c>
      <c r="BO89" s="10" t="e">
        <f>[3]Final!F186</f>
        <v>#DIV/0!</v>
      </c>
      <c r="BP89" s="11">
        <f>[3]Data!$BB90/10</f>
        <v>0</v>
      </c>
      <c r="BQ89" s="11">
        <f>[3]Data!$BD90/10</f>
        <v>0</v>
      </c>
      <c r="BR89" s="21" t="e">
        <f>[3]Data!$CR90/10</f>
        <v>#DIV/0!</v>
      </c>
      <c r="BS89" s="22">
        <f>[3]Data!BP90</f>
        <v>0</v>
      </c>
      <c r="BT89" s="22">
        <f>[3]Data!BQ90</f>
        <v>0</v>
      </c>
      <c r="BU89" s="22">
        <f>[3]Data!BR90</f>
        <v>0</v>
      </c>
      <c r="BV89" s="22">
        <f>[3]Data!BS90</f>
        <v>0</v>
      </c>
      <c r="BW89" s="21" t="e">
        <f>[3]Data!$AZ90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[3]OECD!AB83</f>
        <v>#DIV/0!</v>
      </c>
      <c r="C90" s="11" t="e">
        <f>[3]OECD!EA83</f>
        <v>#DIV/0!</v>
      </c>
      <c r="D90" s="10" t="e">
        <f>[3]OECD!EH83</f>
        <v>#DIV/0!</v>
      </c>
      <c r="E90" s="10" t="e">
        <f>[3]OECD!EI83</f>
        <v>#DIV/0!</v>
      </c>
      <c r="F90" s="10" t="e">
        <f>[3]OECD!CG83</f>
        <v>#DIV/0!</v>
      </c>
      <c r="G90" s="10" t="e">
        <f>[3]OECD!CH83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[3]OECD!Y83</f>
        <v>#DIV/0!</v>
      </c>
      <c r="K90" s="11" t="e">
        <f>[3]OECD!Z83</f>
        <v>#DIV/0!</v>
      </c>
      <c r="L90" s="11" t="e">
        <f>[3]OECD!AA83</f>
        <v>#DIV/0!</v>
      </c>
      <c r="M90" s="11" t="e">
        <f>[3]OECD!AV83</f>
        <v>#DIV/0!</v>
      </c>
      <c r="N90" s="11" t="e">
        <f>[3]OECD!AW83</f>
        <v>#DIV/0!</v>
      </c>
      <c r="O90" s="11" t="e">
        <f>[3]OECD!AX83</f>
        <v>#DIV/0!</v>
      </c>
      <c r="P90" s="14" t="e">
        <f>[3]OECD!BX83</f>
        <v>#DIV/0!</v>
      </c>
      <c r="Q90" s="14" t="e">
        <f>[3]OECD!BY83</f>
        <v>#DIV/0!</v>
      </c>
      <c r="R90" s="14" t="e">
        <f>[3]OECD!BZ83</f>
        <v>#DIV/0!</v>
      </c>
      <c r="S90" s="14" t="e">
        <f>[3]OECD!BR83</f>
        <v>#DIV/0!</v>
      </c>
      <c r="T90" s="10">
        <f>[3]OECD!DR$7</f>
        <v>0.05</v>
      </c>
      <c r="U90" s="10">
        <f>[3]OECD!DS$7</f>
        <v>0.125</v>
      </c>
      <c r="V90" s="10">
        <f>[3]OECD!DT$7</f>
        <v>0.08</v>
      </c>
      <c r="W90" s="16" t="e">
        <f>[3]OECD!BM83</f>
        <v>#DIV/0!</v>
      </c>
      <c r="X90" s="16" t="e">
        <f>[3]OECD!BN83</f>
        <v>#DIV/0!</v>
      </c>
      <c r="Y90" s="16" t="e">
        <f>[3]OECD!BO83</f>
        <v>#DIV/0!</v>
      </c>
      <c r="Z90" s="11" t="e">
        <f>[3]Final!AL87/10</f>
        <v>#DIV/0!</v>
      </c>
      <c r="AA90" s="11" t="e">
        <f>[3]Final!AP87/10</f>
        <v>#DIV/0!</v>
      </c>
      <c r="AB90" s="10" t="e">
        <f>[3]Final!AS87</f>
        <v>#DIV/0!</v>
      </c>
      <c r="AC90" s="10" t="e">
        <f>[3]Final!AT87</f>
        <v>#DIV/0!</v>
      </c>
      <c r="AD90" s="10" t="e">
        <f>[3]Final!AD87</f>
        <v>#DIV/0!</v>
      </c>
      <c r="AE90" s="10" t="e">
        <f>[3]Final!AF87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[3]Final!AI87/10</f>
        <v>#DIV/0!</v>
      </c>
      <c r="AI90" s="11" t="e">
        <f>[3]Final!AJ87/10</f>
        <v>#DIV/0!</v>
      </c>
      <c r="AJ90" s="11" t="e">
        <f>[3]Final!AK87/10</f>
        <v>#DIV/0!</v>
      </c>
      <c r="AK90" s="11" t="e">
        <f>[3]Final!M87/10</f>
        <v>#DIV/0!</v>
      </c>
      <c r="AL90" s="11" t="e">
        <f>[3]Final!N87/10</f>
        <v>#DIV/0!</v>
      </c>
      <c r="AM90" s="11" t="e">
        <f>[3]Final!O87/10</f>
        <v>#DIV/0!</v>
      </c>
      <c r="AN90" s="14" t="e">
        <f>[3]Final!X87</f>
        <v>#DIV/0!</v>
      </c>
      <c r="AO90" s="14" t="e">
        <f>[3]Final!Y87</f>
        <v>#DIV/0!</v>
      </c>
      <c r="AP90" s="14" t="e">
        <f>[3]Final!Z87</f>
        <v>#DIV/0!</v>
      </c>
      <c r="AQ90" s="14" t="e">
        <f>[3]Final!Q87</f>
        <v>#DIV/0!</v>
      </c>
      <c r="AR90" s="10" t="e">
        <f>[3]Final!D87</f>
        <v>#DIV/0!</v>
      </c>
      <c r="AS90" s="10" t="e">
        <f>[3]Final!E87</f>
        <v>#DIV/0!</v>
      </c>
      <c r="AT90" s="10" t="e">
        <f>[3]Final!F87</f>
        <v>#DIV/0!</v>
      </c>
      <c r="AU90" s="11" t="e">
        <f>[3]Final!AL187/10</f>
        <v>#DIV/0!</v>
      </c>
      <c r="AV90" s="11" t="e">
        <f>[3]Final!AP187/10</f>
        <v>#DIV/0!</v>
      </c>
      <c r="AW90" s="10" t="e">
        <f>[3]Final!AS187</f>
        <v>#DIV/0!</v>
      </c>
      <c r="AX90" s="10" t="e">
        <f>[3]Final!AT187</f>
        <v>#DIV/0!</v>
      </c>
      <c r="AY90" s="10" t="e">
        <f>[3]Final!AD187</f>
        <v>#DIV/0!</v>
      </c>
      <c r="AZ90" s="10" t="e">
        <f>[3]Final!AF187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[3]Final!AI187/10</f>
        <v>#DIV/0!</v>
      </c>
      <c r="BD90" s="11" t="e">
        <f>[3]Final!AJ187/10</f>
        <v>#DIV/0!</v>
      </c>
      <c r="BE90" s="11" t="e">
        <f>[3]Final!AK187/10</f>
        <v>#DIV/0!</v>
      </c>
      <c r="BF90" s="11" t="e">
        <f>[3]Final!M187/10</f>
        <v>#DIV/0!</v>
      </c>
      <c r="BG90" s="11" t="e">
        <f>[3]Final!N187/10</f>
        <v>#DIV/0!</v>
      </c>
      <c r="BH90" s="11" t="e">
        <f>[3]Final!O187/10</f>
        <v>#DIV/0!</v>
      </c>
      <c r="BI90" s="14" t="e">
        <f>[3]Final!X187</f>
        <v>#DIV/0!</v>
      </c>
      <c r="BJ90" s="14" t="e">
        <f>[3]Final!Y187</f>
        <v>#DIV/0!</v>
      </c>
      <c r="BK90" s="14" t="e">
        <f>[3]Final!Z187</f>
        <v>#DIV/0!</v>
      </c>
      <c r="BL90" s="14" t="e">
        <f>[3]Final!Q187</f>
        <v>#DIV/0!</v>
      </c>
      <c r="BM90" s="10" t="e">
        <f>[3]Final!D187</f>
        <v>#DIV/0!</v>
      </c>
      <c r="BN90" s="10" t="e">
        <f>[3]Final!E187</f>
        <v>#DIV/0!</v>
      </c>
      <c r="BO90" s="10" t="e">
        <f>[3]Final!F187</f>
        <v>#DIV/0!</v>
      </c>
      <c r="BP90" s="11">
        <f>[3]Data!$BB91/10</f>
        <v>0</v>
      </c>
      <c r="BQ90" s="11">
        <f>[3]Data!$BD91/10</f>
        <v>0</v>
      </c>
      <c r="BR90" s="21" t="e">
        <f>[3]Data!$CR91/10</f>
        <v>#DIV/0!</v>
      </c>
      <c r="BS90" s="22">
        <f>[3]Data!BP91</f>
        <v>0</v>
      </c>
      <c r="BT90" s="22">
        <f>[3]Data!BQ91</f>
        <v>0</v>
      </c>
      <c r="BU90" s="22">
        <f>[3]Data!BR91</f>
        <v>0</v>
      </c>
      <c r="BV90" s="22">
        <f>[3]Data!BS91</f>
        <v>0</v>
      </c>
      <c r="BW90" s="21" t="e">
        <f>[3]Data!$AZ91</f>
        <v>#REF!</v>
      </c>
      <c r="BX90" s="10"/>
    </row>
    <row r="91" spans="1:76">
      <c r="A91" s="1">
        <v>2028</v>
      </c>
      <c r="B91" s="11" t="e">
        <f>[3]OECD!AB84</f>
        <v>#DIV/0!</v>
      </c>
      <c r="C91" s="11" t="e">
        <f>[3]OECD!EA84</f>
        <v>#DIV/0!</v>
      </c>
      <c r="D91" s="10" t="e">
        <f>[3]OECD!EH84</f>
        <v>#DIV/0!</v>
      </c>
      <c r="E91" s="10" t="e">
        <f>[3]OECD!EI84</f>
        <v>#DIV/0!</v>
      </c>
      <c r="F91" s="10" t="e">
        <f>[3]OECD!CG84</f>
        <v>#DIV/0!</v>
      </c>
      <c r="G91" s="10" t="e">
        <f>[3]OECD!CH84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[3]OECD!Y84</f>
        <v>#DIV/0!</v>
      </c>
      <c r="K91" s="11" t="e">
        <f>[3]OECD!Z84</f>
        <v>#DIV/0!</v>
      </c>
      <c r="L91" s="11" t="e">
        <f>[3]OECD!AA84</f>
        <v>#DIV/0!</v>
      </c>
      <c r="M91" s="11" t="e">
        <f>[3]OECD!AV84</f>
        <v>#DIV/0!</v>
      </c>
      <c r="N91" s="11" t="e">
        <f>[3]OECD!AW84</f>
        <v>#DIV/0!</v>
      </c>
      <c r="O91" s="11" t="e">
        <f>[3]OECD!AX84</f>
        <v>#DIV/0!</v>
      </c>
      <c r="P91" s="14" t="e">
        <f>[3]OECD!BX84</f>
        <v>#DIV/0!</v>
      </c>
      <c r="Q91" s="14" t="e">
        <f>[3]OECD!BY84</f>
        <v>#DIV/0!</v>
      </c>
      <c r="R91" s="14" t="e">
        <f>[3]OECD!BZ84</f>
        <v>#DIV/0!</v>
      </c>
      <c r="S91" s="14" t="e">
        <f>[3]OECD!BR84</f>
        <v>#DIV/0!</v>
      </c>
      <c r="T91" s="10">
        <f>[3]OECD!DR$7</f>
        <v>0.05</v>
      </c>
      <c r="U91" s="10">
        <f>[3]OECD!DS$7</f>
        <v>0.125</v>
      </c>
      <c r="V91" s="10">
        <f>[3]OECD!DT$7</f>
        <v>0.08</v>
      </c>
      <c r="W91" s="16" t="e">
        <f>[3]OECD!BM84</f>
        <v>#DIV/0!</v>
      </c>
      <c r="X91" s="16" t="e">
        <f>[3]OECD!BN84</f>
        <v>#DIV/0!</v>
      </c>
      <c r="Y91" s="16" t="e">
        <f>[3]OECD!BO84</f>
        <v>#DIV/0!</v>
      </c>
      <c r="Z91" s="11" t="e">
        <f>[3]Final!AL88/10</f>
        <v>#DIV/0!</v>
      </c>
      <c r="AA91" s="11" t="e">
        <f>[3]Final!AP88/10</f>
        <v>#DIV/0!</v>
      </c>
      <c r="AB91" s="10" t="e">
        <f>[3]Final!AS88</f>
        <v>#DIV/0!</v>
      </c>
      <c r="AC91" s="10" t="e">
        <f>[3]Final!AT88</f>
        <v>#DIV/0!</v>
      </c>
      <c r="AD91" s="10" t="e">
        <f>[3]Final!AD88</f>
        <v>#DIV/0!</v>
      </c>
      <c r="AE91" s="10" t="e">
        <f>[3]Final!AF88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[3]Final!AI88/10</f>
        <v>#DIV/0!</v>
      </c>
      <c r="AI91" s="11" t="e">
        <f>[3]Final!AJ88/10</f>
        <v>#DIV/0!</v>
      </c>
      <c r="AJ91" s="11" t="e">
        <f>[3]Final!AK88/10</f>
        <v>#DIV/0!</v>
      </c>
      <c r="AK91" s="11" t="e">
        <f>[3]Final!M88/10</f>
        <v>#DIV/0!</v>
      </c>
      <c r="AL91" s="11" t="e">
        <f>[3]Final!N88/10</f>
        <v>#DIV/0!</v>
      </c>
      <c r="AM91" s="11" t="e">
        <f>[3]Final!O88/10</f>
        <v>#DIV/0!</v>
      </c>
      <c r="AN91" s="14" t="e">
        <f>[3]Final!X88</f>
        <v>#DIV/0!</v>
      </c>
      <c r="AO91" s="14" t="e">
        <f>[3]Final!Y88</f>
        <v>#DIV/0!</v>
      </c>
      <c r="AP91" s="14" t="e">
        <f>[3]Final!Z88</f>
        <v>#DIV/0!</v>
      </c>
      <c r="AQ91" s="14" t="e">
        <f>[3]Final!Q88</f>
        <v>#DIV/0!</v>
      </c>
      <c r="AR91" s="10" t="e">
        <f>[3]Final!D88</f>
        <v>#DIV/0!</v>
      </c>
      <c r="AS91" s="10" t="e">
        <f>[3]Final!E88</f>
        <v>#DIV/0!</v>
      </c>
      <c r="AT91" s="10" t="e">
        <f>[3]Final!F88</f>
        <v>#DIV/0!</v>
      </c>
      <c r="AU91" s="11" t="e">
        <f>[3]Final!AL188/10</f>
        <v>#DIV/0!</v>
      </c>
      <c r="AV91" s="11" t="e">
        <f>[3]Final!AP188/10</f>
        <v>#DIV/0!</v>
      </c>
      <c r="AW91" s="10" t="e">
        <f>[3]Final!AS188</f>
        <v>#DIV/0!</v>
      </c>
      <c r="AX91" s="10" t="e">
        <f>[3]Final!AT188</f>
        <v>#DIV/0!</v>
      </c>
      <c r="AY91" s="10" t="e">
        <f>[3]Final!AD188</f>
        <v>#DIV/0!</v>
      </c>
      <c r="AZ91" s="10" t="e">
        <f>[3]Final!AF188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[3]Final!AI188/10</f>
        <v>#DIV/0!</v>
      </c>
      <c r="BD91" s="11" t="e">
        <f>[3]Final!AJ188/10</f>
        <v>#DIV/0!</v>
      </c>
      <c r="BE91" s="11" t="e">
        <f>[3]Final!AK188/10</f>
        <v>#DIV/0!</v>
      </c>
      <c r="BF91" s="11" t="e">
        <f>[3]Final!M188/10</f>
        <v>#DIV/0!</v>
      </c>
      <c r="BG91" s="11" t="e">
        <f>[3]Final!N188/10</f>
        <v>#DIV/0!</v>
      </c>
      <c r="BH91" s="11" t="e">
        <f>[3]Final!O188/10</f>
        <v>#DIV/0!</v>
      </c>
      <c r="BI91" s="14" t="e">
        <f>[3]Final!X188</f>
        <v>#DIV/0!</v>
      </c>
      <c r="BJ91" s="14" t="e">
        <f>[3]Final!Y188</f>
        <v>#DIV/0!</v>
      </c>
      <c r="BK91" s="14" t="e">
        <f>[3]Final!Z188</f>
        <v>#DIV/0!</v>
      </c>
      <c r="BL91" s="14" t="e">
        <f>[3]Final!Q188</f>
        <v>#DIV/0!</v>
      </c>
      <c r="BM91" s="10" t="e">
        <f>[3]Final!D188</f>
        <v>#DIV/0!</v>
      </c>
      <c r="BN91" s="10" t="e">
        <f>[3]Final!E188</f>
        <v>#DIV/0!</v>
      </c>
      <c r="BO91" s="10" t="e">
        <f>[3]Final!F188</f>
        <v>#DIV/0!</v>
      </c>
      <c r="BP91" s="11">
        <f>[3]Data!$BB92/10</f>
        <v>0</v>
      </c>
      <c r="BQ91" s="11">
        <f>[3]Data!$BD92/10</f>
        <v>0</v>
      </c>
      <c r="BR91" s="21" t="e">
        <f>[3]Data!$CR92/10</f>
        <v>#DIV/0!</v>
      </c>
      <c r="BS91" s="22">
        <f>[3]Data!BP92</f>
        <v>0</v>
      </c>
      <c r="BT91" s="22">
        <f>[3]Data!BQ92</f>
        <v>0</v>
      </c>
      <c r="BU91" s="22">
        <f>[3]Data!BR92</f>
        <v>0</v>
      </c>
      <c r="BV91" s="22">
        <f>[3]Data!BS92</f>
        <v>0</v>
      </c>
      <c r="BW91" s="21" t="e">
        <f>[3]Data!$AZ92</f>
        <v>#REF!</v>
      </c>
      <c r="BX91" s="10"/>
    </row>
    <row r="92" spans="1:76">
      <c r="A92" s="1">
        <v>2029</v>
      </c>
      <c r="B92" s="11" t="e">
        <f>[3]OECD!AB85</f>
        <v>#DIV/0!</v>
      </c>
      <c r="C92" s="11" t="e">
        <f>[3]OECD!EA85</f>
        <v>#DIV/0!</v>
      </c>
      <c r="D92" s="10" t="e">
        <f>[3]OECD!EH85</f>
        <v>#DIV/0!</v>
      </c>
      <c r="E92" s="10" t="e">
        <f>[3]OECD!EI85</f>
        <v>#DIV/0!</v>
      </c>
      <c r="F92" s="10" t="e">
        <f>[3]OECD!CG85</f>
        <v>#DIV/0!</v>
      </c>
      <c r="G92" s="10" t="e">
        <f>[3]OECD!CH85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[3]OECD!Y85</f>
        <v>#DIV/0!</v>
      </c>
      <c r="K92" s="11" t="e">
        <f>[3]OECD!Z85</f>
        <v>#DIV/0!</v>
      </c>
      <c r="L92" s="11" t="e">
        <f>[3]OECD!AA85</f>
        <v>#DIV/0!</v>
      </c>
      <c r="M92" s="11" t="e">
        <f>[3]OECD!AV85</f>
        <v>#DIV/0!</v>
      </c>
      <c r="N92" s="11" t="e">
        <f>[3]OECD!AW85</f>
        <v>#DIV/0!</v>
      </c>
      <c r="O92" s="11" t="e">
        <f>[3]OECD!AX85</f>
        <v>#DIV/0!</v>
      </c>
      <c r="P92" s="14" t="e">
        <f>[3]OECD!BX85</f>
        <v>#DIV/0!</v>
      </c>
      <c r="Q92" s="14" t="e">
        <f>[3]OECD!BY85</f>
        <v>#DIV/0!</v>
      </c>
      <c r="R92" s="14" t="e">
        <f>[3]OECD!BZ85</f>
        <v>#DIV/0!</v>
      </c>
      <c r="S92" s="14" t="e">
        <f>[3]OECD!BR85</f>
        <v>#DIV/0!</v>
      </c>
      <c r="T92" s="10">
        <f>[3]OECD!DR$7</f>
        <v>0.05</v>
      </c>
      <c r="U92" s="10">
        <f>[3]OECD!DS$7</f>
        <v>0.125</v>
      </c>
      <c r="V92" s="10">
        <f>[3]OECD!DT$7</f>
        <v>0.08</v>
      </c>
      <c r="W92" s="16" t="e">
        <f>[3]OECD!BM85</f>
        <v>#DIV/0!</v>
      </c>
      <c r="X92" s="16" t="e">
        <f>[3]OECD!BN85</f>
        <v>#DIV/0!</v>
      </c>
      <c r="Y92" s="16" t="e">
        <f>[3]OECD!BO85</f>
        <v>#DIV/0!</v>
      </c>
      <c r="Z92" s="11" t="e">
        <f>[3]Final!AL89/10</f>
        <v>#DIV/0!</v>
      </c>
      <c r="AA92" s="11" t="e">
        <f>[3]Final!AP89/10</f>
        <v>#DIV/0!</v>
      </c>
      <c r="AB92" s="10" t="e">
        <f>[3]Final!AS89</f>
        <v>#DIV/0!</v>
      </c>
      <c r="AC92" s="10" t="e">
        <f>[3]Final!AT89</f>
        <v>#DIV/0!</v>
      </c>
      <c r="AD92" s="10" t="e">
        <f>[3]Final!AD89</f>
        <v>#DIV/0!</v>
      </c>
      <c r="AE92" s="10" t="e">
        <f>[3]Final!AF89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[3]Final!AI89/10</f>
        <v>#DIV/0!</v>
      </c>
      <c r="AI92" s="11" t="e">
        <f>[3]Final!AJ89/10</f>
        <v>#DIV/0!</v>
      </c>
      <c r="AJ92" s="11" t="e">
        <f>[3]Final!AK89/10</f>
        <v>#DIV/0!</v>
      </c>
      <c r="AK92" s="11" t="e">
        <f>[3]Final!M89/10</f>
        <v>#DIV/0!</v>
      </c>
      <c r="AL92" s="11" t="e">
        <f>[3]Final!N89/10</f>
        <v>#DIV/0!</v>
      </c>
      <c r="AM92" s="11" t="e">
        <f>[3]Final!O89/10</f>
        <v>#DIV/0!</v>
      </c>
      <c r="AN92" s="14" t="e">
        <f>[3]Final!X89</f>
        <v>#DIV/0!</v>
      </c>
      <c r="AO92" s="14" t="e">
        <f>[3]Final!Y89</f>
        <v>#DIV/0!</v>
      </c>
      <c r="AP92" s="14" t="e">
        <f>[3]Final!Z89</f>
        <v>#DIV/0!</v>
      </c>
      <c r="AQ92" s="14" t="e">
        <f>[3]Final!Q89</f>
        <v>#DIV/0!</v>
      </c>
      <c r="AR92" s="10" t="e">
        <f>[3]Final!D89</f>
        <v>#DIV/0!</v>
      </c>
      <c r="AS92" s="10" t="e">
        <f>[3]Final!E89</f>
        <v>#DIV/0!</v>
      </c>
      <c r="AT92" s="10" t="e">
        <f>[3]Final!F89</f>
        <v>#DIV/0!</v>
      </c>
      <c r="AU92" s="11" t="e">
        <f>[3]Final!AL189/10</f>
        <v>#DIV/0!</v>
      </c>
      <c r="AV92" s="11" t="e">
        <f>[3]Final!AP189/10</f>
        <v>#DIV/0!</v>
      </c>
      <c r="AW92" s="10" t="e">
        <f>[3]Final!AS189</f>
        <v>#DIV/0!</v>
      </c>
      <c r="AX92" s="10" t="e">
        <f>[3]Final!AT189</f>
        <v>#DIV/0!</v>
      </c>
      <c r="AY92" s="10" t="e">
        <f>[3]Final!AD189</f>
        <v>#DIV/0!</v>
      </c>
      <c r="AZ92" s="10" t="e">
        <f>[3]Final!AF189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[3]Final!AI189/10</f>
        <v>#DIV/0!</v>
      </c>
      <c r="BD92" s="11" t="e">
        <f>[3]Final!AJ189/10</f>
        <v>#DIV/0!</v>
      </c>
      <c r="BE92" s="11" t="e">
        <f>[3]Final!AK189/10</f>
        <v>#DIV/0!</v>
      </c>
      <c r="BF92" s="11" t="e">
        <f>[3]Final!M189/10</f>
        <v>#DIV/0!</v>
      </c>
      <c r="BG92" s="11" t="e">
        <f>[3]Final!N189/10</f>
        <v>#DIV/0!</v>
      </c>
      <c r="BH92" s="11" t="e">
        <f>[3]Final!O189/10</f>
        <v>#DIV/0!</v>
      </c>
      <c r="BI92" s="14" t="e">
        <f>[3]Final!X189</f>
        <v>#DIV/0!</v>
      </c>
      <c r="BJ92" s="14" t="e">
        <f>[3]Final!Y189</f>
        <v>#DIV/0!</v>
      </c>
      <c r="BK92" s="14" t="e">
        <f>[3]Final!Z189</f>
        <v>#DIV/0!</v>
      </c>
      <c r="BL92" s="14" t="e">
        <f>[3]Final!Q189</f>
        <v>#DIV/0!</v>
      </c>
      <c r="BM92" s="10" t="e">
        <f>[3]Final!D189</f>
        <v>#DIV/0!</v>
      </c>
      <c r="BN92" s="10" t="e">
        <f>[3]Final!E189</f>
        <v>#DIV/0!</v>
      </c>
      <c r="BO92" s="10" t="e">
        <f>[3]Final!F189</f>
        <v>#DIV/0!</v>
      </c>
      <c r="BP92" s="11">
        <f>[3]Data!$BB93/10</f>
        <v>0</v>
      </c>
      <c r="BQ92" s="11">
        <f>[3]Data!$BD93/10</f>
        <v>0</v>
      </c>
      <c r="BR92" s="21" t="e">
        <f>[3]Data!$CR93/10</f>
        <v>#DIV/0!</v>
      </c>
      <c r="BS92" s="22">
        <f>[3]Data!BP93</f>
        <v>0</v>
      </c>
      <c r="BT92" s="22">
        <f>[3]Data!BQ93</f>
        <v>0</v>
      </c>
      <c r="BU92" s="22">
        <f>[3]Data!BR93</f>
        <v>0</v>
      </c>
      <c r="BV92" s="22">
        <f>[3]Data!BS93</f>
        <v>0</v>
      </c>
      <c r="BW92" s="21" t="e">
        <f>[3]Data!$AZ93</f>
        <v>#REF!</v>
      </c>
      <c r="BX92" s="10"/>
    </row>
    <row r="93" spans="1:76">
      <c r="A93" s="1">
        <v>2030</v>
      </c>
      <c r="B93" s="11" t="e">
        <f>[3]OECD!AB86</f>
        <v>#DIV/0!</v>
      </c>
      <c r="C93" s="11" t="e">
        <f>[3]OECD!EA86</f>
        <v>#DIV/0!</v>
      </c>
      <c r="D93" s="10" t="e">
        <f>[3]OECD!EH86</f>
        <v>#DIV/0!</v>
      </c>
      <c r="E93" s="10" t="e">
        <f>[3]OECD!EI86</f>
        <v>#DIV/0!</v>
      </c>
      <c r="F93" s="10" t="e">
        <f>[3]OECD!CG86</f>
        <v>#DIV/0!</v>
      </c>
      <c r="G93" s="10" t="e">
        <f>[3]OECD!CH86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[3]OECD!Y86</f>
        <v>#DIV/0!</v>
      </c>
      <c r="K93" s="11" t="e">
        <f>[3]OECD!Z86</f>
        <v>#DIV/0!</v>
      </c>
      <c r="L93" s="11" t="e">
        <f>[3]OECD!AA86</f>
        <v>#DIV/0!</v>
      </c>
      <c r="M93" s="11" t="e">
        <f>[3]OECD!AV86</f>
        <v>#DIV/0!</v>
      </c>
      <c r="N93" s="11" t="e">
        <f>[3]OECD!AW86</f>
        <v>#DIV/0!</v>
      </c>
      <c r="O93" s="11" t="e">
        <f>[3]OECD!AX86</f>
        <v>#DIV/0!</v>
      </c>
      <c r="P93" s="14" t="e">
        <f>[3]OECD!BX86</f>
        <v>#DIV/0!</v>
      </c>
      <c r="Q93" s="14" t="e">
        <f>[3]OECD!BY86</f>
        <v>#DIV/0!</v>
      </c>
      <c r="R93" s="14" t="e">
        <f>[3]OECD!BZ86</f>
        <v>#DIV/0!</v>
      </c>
      <c r="S93" s="14" t="e">
        <f>[3]OECD!BR86</f>
        <v>#DIV/0!</v>
      </c>
      <c r="T93" s="10">
        <f>[3]OECD!DR$7</f>
        <v>0.05</v>
      </c>
      <c r="U93" s="10">
        <f>[3]OECD!DS$7</f>
        <v>0.125</v>
      </c>
      <c r="V93" s="10">
        <f>[3]OECD!DT$7</f>
        <v>0.08</v>
      </c>
      <c r="W93" s="16" t="e">
        <f>[3]OECD!BM86</f>
        <v>#DIV/0!</v>
      </c>
      <c r="X93" s="16" t="e">
        <f>[3]OECD!BN86</f>
        <v>#DIV/0!</v>
      </c>
      <c r="Y93" s="16" t="e">
        <f>[3]OECD!BO86</f>
        <v>#DIV/0!</v>
      </c>
      <c r="Z93" s="11" t="e">
        <f>[3]Final!AL90/10</f>
        <v>#DIV/0!</v>
      </c>
      <c r="AA93" s="11" t="e">
        <f>[3]Final!AP90/10</f>
        <v>#DIV/0!</v>
      </c>
      <c r="AB93" s="10" t="e">
        <f>[3]Final!AS90</f>
        <v>#DIV/0!</v>
      </c>
      <c r="AC93" s="10" t="e">
        <f>[3]Final!AT90</f>
        <v>#DIV/0!</v>
      </c>
      <c r="AD93" s="10" t="e">
        <f>[3]Final!AD90</f>
        <v>#DIV/0!</v>
      </c>
      <c r="AE93" s="10" t="e">
        <f>[3]Final!AF90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[3]Final!AI90/10</f>
        <v>#DIV/0!</v>
      </c>
      <c r="AI93" s="11" t="e">
        <f>[3]Final!AJ90/10</f>
        <v>#DIV/0!</v>
      </c>
      <c r="AJ93" s="11" t="e">
        <f>[3]Final!AK90/10</f>
        <v>#DIV/0!</v>
      </c>
      <c r="AK93" s="11" t="e">
        <f>[3]Final!M90/10</f>
        <v>#DIV/0!</v>
      </c>
      <c r="AL93" s="11" t="e">
        <f>[3]Final!N90/10</f>
        <v>#DIV/0!</v>
      </c>
      <c r="AM93" s="11" t="e">
        <f>[3]Final!O90/10</f>
        <v>#DIV/0!</v>
      </c>
      <c r="AN93" s="14" t="e">
        <f>[3]Final!X90</f>
        <v>#DIV/0!</v>
      </c>
      <c r="AO93" s="14" t="e">
        <f>[3]Final!Y90</f>
        <v>#DIV/0!</v>
      </c>
      <c r="AP93" s="14" t="e">
        <f>[3]Final!Z90</f>
        <v>#DIV/0!</v>
      </c>
      <c r="AQ93" s="14" t="e">
        <f>[3]Final!Q90</f>
        <v>#DIV/0!</v>
      </c>
      <c r="AR93" s="10" t="e">
        <f>[3]Final!D90</f>
        <v>#DIV/0!</v>
      </c>
      <c r="AS93" s="10" t="e">
        <f>[3]Final!E90</f>
        <v>#DIV/0!</v>
      </c>
      <c r="AT93" s="10" t="e">
        <f>[3]Final!F90</f>
        <v>#DIV/0!</v>
      </c>
      <c r="AU93" s="11" t="e">
        <f>[3]Final!AL190/10</f>
        <v>#DIV/0!</v>
      </c>
      <c r="AV93" s="11" t="e">
        <f>[3]Final!AP190/10</f>
        <v>#DIV/0!</v>
      </c>
      <c r="AW93" s="10" t="e">
        <f>[3]Final!AS190</f>
        <v>#DIV/0!</v>
      </c>
      <c r="AX93" s="10" t="e">
        <f>[3]Final!AT190</f>
        <v>#DIV/0!</v>
      </c>
      <c r="AY93" s="10" t="e">
        <f>[3]Final!AD190</f>
        <v>#DIV/0!</v>
      </c>
      <c r="AZ93" s="10" t="e">
        <f>[3]Final!AF190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[3]Final!AI190/10</f>
        <v>#DIV/0!</v>
      </c>
      <c r="BD93" s="11" t="e">
        <f>[3]Final!AJ190/10</f>
        <v>#DIV/0!</v>
      </c>
      <c r="BE93" s="11" t="e">
        <f>[3]Final!AK190/10</f>
        <v>#DIV/0!</v>
      </c>
      <c r="BF93" s="11" t="e">
        <f>[3]Final!M190/10</f>
        <v>#DIV/0!</v>
      </c>
      <c r="BG93" s="11" t="e">
        <f>[3]Final!N190/10</f>
        <v>#DIV/0!</v>
      </c>
      <c r="BH93" s="11" t="e">
        <f>[3]Final!O190/10</f>
        <v>#DIV/0!</v>
      </c>
      <c r="BI93" s="14" t="e">
        <f>[3]Final!X190</f>
        <v>#DIV/0!</v>
      </c>
      <c r="BJ93" s="14" t="e">
        <f>[3]Final!Y190</f>
        <v>#DIV/0!</v>
      </c>
      <c r="BK93" s="14" t="e">
        <f>[3]Final!Z190</f>
        <v>#DIV/0!</v>
      </c>
      <c r="BL93" s="14" t="e">
        <f>[3]Final!Q190</f>
        <v>#DIV/0!</v>
      </c>
      <c r="BM93" s="10" t="e">
        <f>[3]Final!D190</f>
        <v>#DIV/0!</v>
      </c>
      <c r="BN93" s="10" t="e">
        <f>[3]Final!E190</f>
        <v>#DIV/0!</v>
      </c>
      <c r="BO93" s="10" t="e">
        <f>[3]Final!F190</f>
        <v>#DIV/0!</v>
      </c>
      <c r="BP93" s="11">
        <f>[3]Data!$BB94/10</f>
        <v>0</v>
      </c>
      <c r="BQ93" s="11">
        <f>[3]Data!$BD94/10</f>
        <v>0</v>
      </c>
      <c r="BR93" s="21" t="e">
        <f>[3]Data!$CR94/10</f>
        <v>#DIV/0!</v>
      </c>
      <c r="BS93" s="22">
        <f>[3]Data!BP94</f>
        <v>0</v>
      </c>
      <c r="BT93" s="22">
        <f>[3]Data!BQ94</f>
        <v>0</v>
      </c>
      <c r="BU93" s="22">
        <f>[3]Data!BR94</f>
        <v>0</v>
      </c>
      <c r="BV93" s="22">
        <f>[3]Data!BS94</f>
        <v>0</v>
      </c>
      <c r="BW93" s="21" t="e">
        <f>[3]Data!$AZ94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4097" progId="Equation.3" r:id="rId4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097" progId="Equation.3" r:id="rId4"/>
      </mc:Fallback>
    </mc:AlternateContent>
    <mc:AlternateContent xmlns:mc="http://schemas.openxmlformats.org/markup-compatibility/2006">
      <mc:Choice Requires="x14">
        <oleObject shapeId="4098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098" progId="Equation.3" r:id="rId6"/>
      </mc:Fallback>
    </mc:AlternateContent>
    <mc:AlternateContent xmlns:mc="http://schemas.openxmlformats.org/markup-compatibility/2006">
      <mc:Choice Requires="x14">
        <oleObject shapeId="4099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4099" progId="Equation.3" r:id="rId7"/>
      </mc:Fallback>
    </mc:AlternateContent>
    <mc:AlternateContent xmlns:mc="http://schemas.openxmlformats.org/markup-compatibility/2006">
      <mc:Choice Requires="x14">
        <oleObject shapeId="4100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100" progId="Equation.3" r:id="rId8"/>
      </mc:Fallback>
    </mc:AlternateContent>
    <mc:AlternateContent xmlns:mc="http://schemas.openxmlformats.org/markup-compatibility/2006">
      <mc:Choice Requires="x14">
        <oleObject shapeId="4101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101" progId="Equation.3" r:id="rId9"/>
      </mc:Fallback>
    </mc:AlternateContent>
    <mc:AlternateContent xmlns:mc="http://schemas.openxmlformats.org/markup-compatibility/2006">
      <mc:Choice Requires="x14">
        <oleObject shapeId="4102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4102" progId="Equation.3" r:id="rId10"/>
      </mc:Fallback>
    </mc:AlternateContent>
    <mc:AlternateContent xmlns:mc="http://schemas.openxmlformats.org/markup-compatibility/2006">
      <mc:Choice Requires="x14">
        <oleObject shapeId="4103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4103" progId="Equation.3" r:id="rId11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69" activePane="bottomRight" state="frozen"/>
      <selection/>
      <selection pane="topRight"/>
      <selection pane="bottomLeft"/>
      <selection pane="bottomRight" activeCell="AU80" sqref="AU80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[5]OECD!DR$7</f>
        <v>0.05</v>
      </c>
      <c r="U13" s="10">
        <f>[5]OECD!DS$7</f>
        <v>0.125</v>
      </c>
      <c r="V13" s="10">
        <f>[5]OECD!DT$7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[5]Data!$BB14/10</f>
        <v>0</v>
      </c>
      <c r="BQ13" s="11">
        <f>[5]Data!$BD14/10</f>
        <v>0</v>
      </c>
      <c r="BR13" s="21" t="e">
        <f>[5]Data!$CR14/10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[5]OECD!DR$7</f>
        <v>0.05</v>
      </c>
      <c r="U14" s="10">
        <f>[5]OECD!DS$7</f>
        <v>0.125</v>
      </c>
      <c r="V14" s="10">
        <f>[5]OECD!DT$7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[5]Data!$BB15/10</f>
        <v>0</v>
      </c>
      <c r="BQ14" s="11">
        <f>[5]Data!$BD15/10</f>
        <v>0</v>
      </c>
      <c r="BR14" s="21" t="e">
        <f>[5]Data!$CR15/10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[5]OECD!AB8</f>
        <v>0.414091421559585</v>
      </c>
      <c r="C15" s="11">
        <f>[5]OECD!EA8</f>
        <v>0.360884576749173</v>
      </c>
      <c r="D15" s="10"/>
      <c r="E15" s="10">
        <f>[5]OECD!EI8</f>
        <v>0.016382518664781</v>
      </c>
      <c r="F15" s="10"/>
      <c r="G15" s="10"/>
      <c r="H15" s="10"/>
      <c r="I15" s="10"/>
      <c r="J15" s="11">
        <f>[5]OECD!Y8</f>
        <v>0.333515274514244</v>
      </c>
      <c r="K15" s="11">
        <f>[5]OECD!Z8</f>
        <v>0.0622564158640982</v>
      </c>
      <c r="L15" s="11">
        <f>[5]OECD!AA8</f>
        <v>0.0183197311812434</v>
      </c>
      <c r="M15" s="10"/>
      <c r="N15" s="10"/>
      <c r="O15" s="10"/>
      <c r="P15" s="10"/>
      <c r="Q15" s="10"/>
      <c r="R15" s="10"/>
      <c r="S15" s="10"/>
      <c r="T15" s="10">
        <f>[5]OECD!DR$7</f>
        <v>0.05</v>
      </c>
      <c r="U15" s="10">
        <f>[5]OECD!DS$7</f>
        <v>0.125</v>
      </c>
      <c r="V15" s="10">
        <f>[5]OECD!DT$7</f>
        <v>0.08</v>
      </c>
      <c r="W15" s="16"/>
      <c r="X15" s="16"/>
      <c r="Y15" s="16"/>
      <c r="Z15" s="11">
        <f>[5]Final!AL12/10</f>
        <v>0.40940039383296</v>
      </c>
      <c r="AA15" s="11">
        <f>[5]Final!AP12/10</f>
        <v>0.356796301871935</v>
      </c>
      <c r="AB15" s="10"/>
      <c r="AC15" s="10"/>
      <c r="AD15" s="16"/>
      <c r="AE15" s="10">
        <f>[5]Final!AF12</f>
        <v>0.0120671896051584</v>
      </c>
      <c r="AF15" s="10"/>
      <c r="AG15" s="10"/>
      <c r="AH15" s="11">
        <f>[5]Final!AI12/10</f>
        <v>0.331025367937997</v>
      </c>
      <c r="AI15" s="11">
        <f>[5]Final!AJ12/10</f>
        <v>0.0603712699190274</v>
      </c>
      <c r="AJ15" s="11">
        <f>[5]Final!AK12/10</f>
        <v>0.0180037559759352</v>
      </c>
      <c r="AK15" s="11">
        <f>[5]Final!M12/10</f>
        <v>0.333504711671329</v>
      </c>
      <c r="AL15" s="11">
        <f>[5]Final!N12/10</f>
        <v>0.0622544441260958</v>
      </c>
      <c r="AM15" s="11">
        <f>[5]Final!O12/10</f>
        <v>0.0183191509726068</v>
      </c>
      <c r="AN15" s="14">
        <f>[5]Final!X12</f>
        <v>0.801359541465608</v>
      </c>
      <c r="AO15" s="14">
        <f>[5]Final!Y12</f>
        <v>0.154070196645168</v>
      </c>
      <c r="AP15" s="14">
        <f>[5]Final!Z12</f>
        <v>0.0445702618892238</v>
      </c>
      <c r="AQ15" s="14">
        <f>[5]Final!Q12</f>
        <v>1.339549747483</v>
      </c>
      <c r="AR15" s="10">
        <f>[5]Final!D12</f>
        <v>0.0132644295625824</v>
      </c>
      <c r="AS15" s="10">
        <f>[5]Final!E12</f>
        <v>0.0538026998743285</v>
      </c>
      <c r="AT15" s="10">
        <f>[5]Final!F12</f>
        <v>0.0302357116331316</v>
      </c>
      <c r="AU15" s="11">
        <f>[5]Final!AL112/10</f>
        <v>0.401093616847318</v>
      </c>
      <c r="AV15" s="11">
        <f>[5]Final!AP112/10</f>
        <v>0.349556867436605</v>
      </c>
      <c r="AY15" s="16"/>
      <c r="AZ15" s="10">
        <f>[5]Final!AF112</f>
        <v>0.0176777203001023</v>
      </c>
      <c r="BA15" s="10"/>
      <c r="BB15" s="10"/>
      <c r="BC15" s="11">
        <f>[5]Final!AI112/10</f>
        <v>0.325166134405299</v>
      </c>
      <c r="BD15" s="11">
        <f>[5]Final!AJ112/10</f>
        <v>0.0583430880954201</v>
      </c>
      <c r="BE15" s="11">
        <f>[5]Final!AK112/10</f>
        <v>0.0175843943465994</v>
      </c>
      <c r="BF15" s="11">
        <f>[5]Final!M112/10</f>
        <v>0.333515274514244</v>
      </c>
      <c r="BG15" s="11">
        <f>[5]Final!N112/10</f>
        <v>0.0622564158640982</v>
      </c>
      <c r="BH15" s="11">
        <f>[5]Final!O112/10</f>
        <v>0.0183197311812434</v>
      </c>
      <c r="BI15" s="14">
        <f>[5]Final!X112</f>
        <v>0.798553924767577</v>
      </c>
      <c r="BJ15" s="14">
        <f>[5]Final!Y112</f>
        <v>0.156720351834476</v>
      </c>
      <c r="BK15" s="14">
        <f>[5]Final!Z112</f>
        <v>0.0447257233979471</v>
      </c>
      <c r="BL15" s="14">
        <f>[5]Final!Q112</f>
        <v>1.30307825890025</v>
      </c>
      <c r="BM15" s="10">
        <f>[5]Final!D112</f>
        <v>0.0449569242821283</v>
      </c>
      <c r="BN15" s="10">
        <f>[5]Final!E112</f>
        <v>0.114196298995255</v>
      </c>
      <c r="BO15" s="10">
        <f>[5]Final!F112</f>
        <v>0.0714414911478148</v>
      </c>
      <c r="BP15" s="11">
        <f>[5]Data!$BB16/10</f>
        <v>1.22</v>
      </c>
      <c r="BQ15" s="11">
        <f>[5]Data!$BD16/10</f>
        <v>0.09</v>
      </c>
      <c r="BR15" s="21">
        <f>[5]Data!$CR16/10</f>
        <v>0.490664678747796</v>
      </c>
      <c r="BS15" s="22">
        <f>[5]Data!BP16</f>
        <v>0.871509425116752</v>
      </c>
      <c r="BT15" s="22">
        <f>[5]Data!BQ16</f>
        <v>0.871509425116752</v>
      </c>
      <c r="BU15" s="22">
        <f>[5]Data!BR16</f>
        <v>0.871509425116752</v>
      </c>
      <c r="BV15" s="22">
        <f>[5]Data!BS16</f>
        <v>0.871509425116752</v>
      </c>
      <c r="BW15" s="19"/>
      <c r="BX15" s="10"/>
    </row>
    <row r="16" spans="1:76">
      <c r="A16" s="1">
        <v>1953</v>
      </c>
      <c r="B16" s="11">
        <f>[5]OECD!AB9</f>
        <v>0.553179551854992</v>
      </c>
      <c r="C16" s="11">
        <f>[5]OECD!EA9</f>
        <v>0.486098366957181</v>
      </c>
      <c r="D16" s="10">
        <f>[5]OECD!EH9</f>
        <v>1.33588749501635</v>
      </c>
      <c r="E16" s="10">
        <f>[5]OECD!EI9</f>
        <v>0.0218852018211528</v>
      </c>
      <c r="F16" s="10"/>
      <c r="G16" s="10">
        <f>[5]OECD!CH9</f>
        <v>0.020660377983554</v>
      </c>
      <c r="H16" s="12">
        <f t="shared" ref="H16:H47" si="0">+G16*H$48</f>
        <v>0.143103265435256</v>
      </c>
      <c r="I16" s="12">
        <f t="shared" ref="I16:I79" si="1">+H16*$BS16</f>
        <v>0.125749882476771</v>
      </c>
      <c r="J16" s="11">
        <f>[5]OECD!Y9</f>
        <v>0.441050868872268</v>
      </c>
      <c r="K16" s="11">
        <f>[5]OECD!Z9</f>
        <v>0.0866125353950822</v>
      </c>
      <c r="L16" s="11">
        <f>[5]OECD!AA9</f>
        <v>0.0255161475876412</v>
      </c>
      <c r="M16" s="11">
        <f>[5]OECD!AV9</f>
        <v>0.397213406864878</v>
      </c>
      <c r="N16" s="11">
        <f>[5]OECD!AW9</f>
        <v>0.0793967740048962</v>
      </c>
      <c r="O16" s="11">
        <f>[5]OECD!AX9</f>
        <v>0.022831186858794</v>
      </c>
      <c r="P16" s="14">
        <f>[5]OECD!BX9</f>
        <v>0.787858087107239</v>
      </c>
      <c r="Q16" s="14">
        <f>[5]OECD!BY9</f>
        <v>0.165889836883462</v>
      </c>
      <c r="R16" s="14">
        <f>[5]OECD!BZ9</f>
        <v>0.0462520760092983</v>
      </c>
      <c r="S16" s="14">
        <f>[5]OECD!BR9</f>
        <v>1.26747596691031</v>
      </c>
      <c r="T16" s="10">
        <f>[5]OECD!DR$7</f>
        <v>0.05</v>
      </c>
      <c r="U16" s="10">
        <f>[5]OECD!DS$7</f>
        <v>0.125</v>
      </c>
      <c r="V16" s="10">
        <f>[5]OECD!DT$7</f>
        <v>0.08</v>
      </c>
      <c r="W16" s="16">
        <f>[5]OECD!BM9</f>
        <v>-0.0369712025954199</v>
      </c>
      <c r="X16" s="16">
        <f>[5]OECD!BN9</f>
        <v>-0.0369712025954199</v>
      </c>
      <c r="Y16" s="16">
        <f>[5]OECD!BO9</f>
        <v>-0.0369712025954199</v>
      </c>
      <c r="Z16" s="11">
        <f>[5]Final!AL13/10</f>
        <v>0.568473468684795</v>
      </c>
      <c r="AA16" s="11">
        <f>[5]Final!AP13/10</f>
        <v>0.499537670652368</v>
      </c>
      <c r="AB16" s="10">
        <f>[5]Final!AS13</f>
        <v>1.38855134789328</v>
      </c>
      <c r="AC16" s="10">
        <f>[5]Final!AT13</f>
        <v>0.0183942502000154</v>
      </c>
      <c r="AD16" s="10">
        <f>[5]Final!AD13</f>
        <v>1.20371697802613</v>
      </c>
      <c r="AE16" s="10">
        <f>[5]Final!AF13</f>
        <v>0.0145254810047895</v>
      </c>
      <c r="AF16" s="12">
        <f t="shared" ref="AF16:AF47" si="2">+AE16*AF$48</f>
        <v>0.100610151733807</v>
      </c>
      <c r="AG16" s="12">
        <f t="shared" ref="AG16:AG79" si="3">+AF16*$BS16</f>
        <v>0.0884096859566092</v>
      </c>
      <c r="AH16" s="11">
        <f>[5]Final!AI13/10</f>
        <v>0.452420532355175</v>
      </c>
      <c r="AI16" s="11">
        <f>[5]Final!AJ13/10</f>
        <v>0.0898194569172304</v>
      </c>
      <c r="AJ16" s="11">
        <f>[5]Final!AK13/10</f>
        <v>0.0262334794123898</v>
      </c>
      <c r="AK16" s="11">
        <f>[5]Final!M13/10</f>
        <v>0.39667206358394</v>
      </c>
      <c r="AL16" s="11">
        <f>[5]Final!N13/10</f>
        <v>0.0788984381560761</v>
      </c>
      <c r="AM16" s="11">
        <f>[5]Final!O13/10</f>
        <v>0.022737672179151</v>
      </c>
      <c r="AN16" s="14">
        <f>[5]Final!X13</f>
        <v>0.792041455883899</v>
      </c>
      <c r="AO16" s="14">
        <f>[5]Final!Y13</f>
        <v>0.162017403347089</v>
      </c>
      <c r="AP16" s="14">
        <f>[5]Final!Z13</f>
        <v>0.0459411407690128</v>
      </c>
      <c r="AQ16" s="14">
        <f>[5]Final!Q13</f>
        <v>1.42059179850689</v>
      </c>
      <c r="AR16" s="10">
        <f>[5]Final!D13</f>
        <v>0.0132644295625824</v>
      </c>
      <c r="AS16" s="10">
        <f>[5]Final!E13</f>
        <v>0.0538026998743285</v>
      </c>
      <c r="AT16" s="10">
        <f>[5]Final!F13</f>
        <v>0.0302357116331316</v>
      </c>
      <c r="AU16" s="11">
        <f>[5]Final!AL113/10</f>
        <v>0.541055702169068</v>
      </c>
      <c r="AV16" s="11">
        <f>[5]Final!AP113/10</f>
        <v>0.47544471297847</v>
      </c>
      <c r="AW16" s="10">
        <f>[5]Final!AS113</f>
        <v>1.34895116611898</v>
      </c>
      <c r="AX16" s="10">
        <f>[5]Final!AT113</f>
        <v>0.0214407596083396</v>
      </c>
      <c r="AY16" s="10">
        <f>[5]Final!AD113</f>
        <v>1.17511906000105</v>
      </c>
      <c r="AZ16" s="10">
        <f>[5]Final!AF113</f>
        <v>0.0207734260620178</v>
      </c>
      <c r="BA16" s="12">
        <f t="shared" ref="BA16:BA47" si="4">+AZ16*BA$48</f>
        <v>0.143886288339882</v>
      </c>
      <c r="BB16" s="12">
        <f t="shared" ref="BB16:BB79" si="5">+BA16*$BS16</f>
        <v>0.126437952297777</v>
      </c>
      <c r="BC16" s="11">
        <f>[5]Final!AI113/10</f>
        <v>0.433091918518528</v>
      </c>
      <c r="BD16" s="11">
        <f>[5]Final!AJ113/10</f>
        <v>0.083130597777556</v>
      </c>
      <c r="BE16" s="11">
        <f>[5]Final!AK113/10</f>
        <v>0.0248331858729839</v>
      </c>
      <c r="BF16" s="11">
        <f>[5]Final!M113/10</f>
        <v>0.388875525002022</v>
      </c>
      <c r="BG16" s="11">
        <f>[5]Final!N113/10</f>
        <v>0.0755057480133901</v>
      </c>
      <c r="BH16" s="11">
        <f>[5]Final!O113/10</f>
        <v>0.0220983976115443</v>
      </c>
      <c r="BI16" s="14">
        <f>[5]Final!X113</f>
        <v>0.792858072128694</v>
      </c>
      <c r="BJ16" s="14">
        <f>[5]Final!Y113</f>
        <v>0.161266941312236</v>
      </c>
      <c r="BK16" s="14">
        <f>[5]Final!Z113</f>
        <v>0.0458749865590704</v>
      </c>
      <c r="BL16" s="14">
        <f>[5]Final!Q113</f>
        <v>1.41898106244541</v>
      </c>
      <c r="BM16" s="10">
        <f>[5]Final!D113</f>
        <v>0.0449569242821283</v>
      </c>
      <c r="BN16" s="10">
        <f>[5]Final!E113</f>
        <v>0.114196298995255</v>
      </c>
      <c r="BO16" s="10">
        <f>[5]Final!F113</f>
        <v>0.0714414911478148</v>
      </c>
      <c r="BP16" s="11">
        <f>[5]Data!$BB17/10</f>
        <v>1.56</v>
      </c>
      <c r="BQ16" s="11">
        <f>[5]Data!$BD17/10</f>
        <v>0.15</v>
      </c>
      <c r="BR16" s="21">
        <f>[5]Data!$CR17/10</f>
        <v>0.627407294136526</v>
      </c>
      <c r="BS16" s="22">
        <f>[5]Data!BP17</f>
        <v>0.878735241255999</v>
      </c>
      <c r="BT16" s="22">
        <f>[5]Data!BQ17</f>
        <v>0.878735241255999</v>
      </c>
      <c r="BU16" s="22">
        <f>[5]Data!BR17</f>
        <v>0.878735241255999</v>
      </c>
      <c r="BV16" s="22">
        <f>[5]Data!BS17</f>
        <v>0.878735241255999</v>
      </c>
      <c r="BW16" s="21">
        <f>[5]Data!$AZ17</f>
        <v>104.7</v>
      </c>
      <c r="BX16" s="10"/>
    </row>
    <row r="17" spans="1:76">
      <c r="A17" s="1">
        <v>1954</v>
      </c>
      <c r="B17" s="11">
        <f>[5]OECD!AB10</f>
        <v>0.782967695124897</v>
      </c>
      <c r="C17" s="11">
        <f>[5]OECD!EA10</f>
        <v>0.686210161618433</v>
      </c>
      <c r="D17" s="10">
        <f>[5]OECD!EH10</f>
        <v>1.41515048059991</v>
      </c>
      <c r="E17" s="10">
        <f>[5]OECD!EI10</f>
        <v>0.0309708538752303</v>
      </c>
      <c r="F17" s="10">
        <f>[5]OECD!CG10</f>
        <v>1.38229636058017</v>
      </c>
      <c r="G17" s="10">
        <f>[5]OECD!CH10</f>
        <v>0.0285587652948773</v>
      </c>
      <c r="H17" s="12">
        <f t="shared" si="0"/>
        <v>0.197811122998292</v>
      </c>
      <c r="I17" s="12">
        <f t="shared" si="1"/>
        <v>0.173366032248533</v>
      </c>
      <c r="J17" s="11">
        <f>[5]OECD!Y10</f>
        <v>0.617933278578022</v>
      </c>
      <c r="K17" s="11">
        <f>[5]OECD!Z10</f>
        <v>0.127413316709373</v>
      </c>
      <c r="L17" s="11">
        <f>[5]OECD!AA10</f>
        <v>0.0376210998375024</v>
      </c>
      <c r="M17" s="11">
        <f>[5]OECD!AV10</f>
        <v>0.543068793564251</v>
      </c>
      <c r="N17" s="11">
        <f>[5]OECD!AW10</f>
        <v>0.114147121122376</v>
      </c>
      <c r="O17" s="11">
        <f>[5]OECD!AX10</f>
        <v>0.032883983033929</v>
      </c>
      <c r="P17" s="14">
        <f>[5]OECD!BX10</f>
        <v>0.778568077220693</v>
      </c>
      <c r="Q17" s="14">
        <f>[5]OECD!BY10</f>
        <v>0.173188402639402</v>
      </c>
      <c r="R17" s="14">
        <f>[5]OECD!BZ10</f>
        <v>0.0482435201399056</v>
      </c>
      <c r="S17" s="14">
        <f>[5]OECD!BR10</f>
        <v>1.17811043885969</v>
      </c>
      <c r="T17" s="10">
        <f>[5]OECD!DR$7</f>
        <v>0.05</v>
      </c>
      <c r="U17" s="10">
        <f>[5]OECD!DS$7</f>
        <v>0.125</v>
      </c>
      <c r="V17" s="10">
        <f>[5]OECD!DT$7</f>
        <v>0.08</v>
      </c>
      <c r="W17" s="16">
        <f>[5]OECD!BM10</f>
        <v>-0.0260081996697241</v>
      </c>
      <c r="X17" s="16">
        <f>[5]OECD!BN10</f>
        <v>-0.0260081996697241</v>
      </c>
      <c r="Y17" s="16">
        <f>[5]OECD!BO10</f>
        <v>-0.0260081996697241</v>
      </c>
      <c r="Z17" s="11">
        <f>[5]Final!AL14/10</f>
        <v>0.824853627002383</v>
      </c>
      <c r="AA17" s="11">
        <f>[5]Final!AP14/10</f>
        <v>0.722919916391398</v>
      </c>
      <c r="AB17" s="10">
        <f>[5]Final!AS14</f>
        <v>1.45099757937823</v>
      </c>
      <c r="AC17" s="10">
        <f>[5]Final!AT14</f>
        <v>0.0266900125146998</v>
      </c>
      <c r="AD17" s="10">
        <f>[5]Final!AD14</f>
        <v>1.44103076143298</v>
      </c>
      <c r="AE17" s="10">
        <f>[5]Final!AF14</f>
        <v>0.0209316649525121</v>
      </c>
      <c r="AF17" s="12">
        <f t="shared" si="2"/>
        <v>0.144982323560855</v>
      </c>
      <c r="AG17" s="12">
        <f t="shared" si="3"/>
        <v>0.127065706927589</v>
      </c>
      <c r="AH17" s="11">
        <f>[5]Final!AI14/10</f>
        <v>0.647811570073378</v>
      </c>
      <c r="AI17" s="11">
        <f>[5]Final!AJ14/10</f>
        <v>0.137289924616735</v>
      </c>
      <c r="AJ17" s="11">
        <f>[5]Final!AK14/10</f>
        <v>0.0397521323122699</v>
      </c>
      <c r="AK17" s="11">
        <f>[5]Final!M14/10</f>
        <v>0.561112038250137</v>
      </c>
      <c r="AL17" s="11">
        <f>[5]Final!N14/10</f>
        <v>0.122288791738577</v>
      </c>
      <c r="AM17" s="11">
        <f>[5]Final!O14/10</f>
        <v>0.0343831926424941</v>
      </c>
      <c r="AN17" s="14">
        <f>[5]Final!X14</f>
        <v>0.776722248117798</v>
      </c>
      <c r="AO17" s="14">
        <f>[5]Final!Y14</f>
        <v>0.175019040658671</v>
      </c>
      <c r="AP17" s="14">
        <f>[5]Final!Z14</f>
        <v>0.0482587112235316</v>
      </c>
      <c r="AQ17" s="14">
        <f>[5]Final!Q14</f>
        <v>1.22270545302728</v>
      </c>
      <c r="AR17" s="10">
        <f>[5]Final!D14</f>
        <v>0.0133446391900394</v>
      </c>
      <c r="AS17" s="10">
        <f>[5]Final!E14</f>
        <v>0.0553478616606145</v>
      </c>
      <c r="AT17" s="10">
        <f>[5]Final!F14</f>
        <v>0.030615162556194</v>
      </c>
      <c r="AU17" s="11">
        <f>[5]Final!AL114/10</f>
        <v>0.771590018225149</v>
      </c>
      <c r="AV17" s="11">
        <f>[5]Final!AP114/10</f>
        <v>0.676238514572417</v>
      </c>
      <c r="AW17" s="10">
        <f>[5]Final!AS114</f>
        <v>1.42608240728612</v>
      </c>
      <c r="AX17" s="10">
        <f>[5]Final!AT114</f>
        <v>0.030576290076304</v>
      </c>
      <c r="AY17" s="10">
        <f>[5]Final!AD114</f>
        <v>1.394508124712</v>
      </c>
      <c r="AZ17" s="10">
        <f>[5]Final!AF114</f>
        <v>0.0289687114215878</v>
      </c>
      <c r="BA17" s="12">
        <f t="shared" si="4"/>
        <v>0.200650598124619</v>
      </c>
      <c r="BB17" s="12">
        <f t="shared" si="5"/>
        <v>0.175854610892939</v>
      </c>
      <c r="BC17" s="11">
        <f>[5]Final!AI114/10</f>
        <v>0.610332729875444</v>
      </c>
      <c r="BD17" s="11">
        <f>[5]Final!AJ114/10</f>
        <v>0.124274527117099</v>
      </c>
      <c r="BE17" s="11">
        <f>[5]Final!AK114/10</f>
        <v>0.036982761232607</v>
      </c>
      <c r="BF17" s="11">
        <f>[5]Final!M114/10</f>
        <v>0.535147805794538</v>
      </c>
      <c r="BG17" s="11">
        <f>[5]Final!N114/10</f>
        <v>0.110742473379808</v>
      </c>
      <c r="BH17" s="11">
        <f>[5]Final!O114/10</f>
        <v>0.0322098169264592</v>
      </c>
      <c r="BI17" s="14">
        <f>[5]Final!X114</f>
        <v>0.781791760462421</v>
      </c>
      <c r="BJ17" s="14">
        <f>[5]Final!Y114</f>
        <v>0.170216500230138</v>
      </c>
      <c r="BK17" s="14">
        <f>[5]Final!Z114</f>
        <v>0.0479917393074406</v>
      </c>
      <c r="BL17" s="14">
        <f>[5]Final!Q114</f>
        <v>1.26072325438018</v>
      </c>
      <c r="BM17" s="10">
        <f>[5]Final!D114</f>
        <v>0.0439023449267073</v>
      </c>
      <c r="BN17" s="10">
        <f>[5]Final!E114</f>
        <v>0.11205226395208</v>
      </c>
      <c r="BO17" s="10">
        <f>[5]Final!F114</f>
        <v>0.0699270537612623</v>
      </c>
      <c r="BP17" s="11">
        <f>[5]Data!$BB18/10</f>
        <v>1.95</v>
      </c>
      <c r="BQ17" s="11">
        <f>[5]Data!$BD18/10</f>
        <v>0.24</v>
      </c>
      <c r="BR17" s="21">
        <f>[5]Data!$CR18/10</f>
        <v>0.784259117670658</v>
      </c>
      <c r="BS17" s="22">
        <f>[5]Data!BP18</f>
        <v>0.87642206171606</v>
      </c>
      <c r="BT17" s="22">
        <f>[5]Data!BQ18</f>
        <v>0.87642206171606</v>
      </c>
      <c r="BU17" s="22">
        <f>[5]Data!BR18</f>
        <v>0.87642206171606</v>
      </c>
      <c r="BV17" s="22">
        <f>[5]Data!BS18</f>
        <v>0.87642206171606</v>
      </c>
      <c r="BW17" s="21">
        <f>[5]Data!$AZ18</f>
        <v>102.4</v>
      </c>
      <c r="BX17" s="10"/>
    </row>
    <row r="18" spans="1:76">
      <c r="A18" s="1">
        <v>1955</v>
      </c>
      <c r="B18" s="11">
        <f>[5]OECD!AB11</f>
        <v>0.920541438328003</v>
      </c>
      <c r="C18" s="11">
        <f>[5]OECD!EA11</f>
        <v>0.80717182374377</v>
      </c>
      <c r="D18" s="10">
        <f>[5]OECD!EH11</f>
        <v>1.17573643821157</v>
      </c>
      <c r="E18" s="10">
        <f>[5]OECD!EI11</f>
        <v>0.0364135614236345</v>
      </c>
      <c r="F18" s="10">
        <f>[5]OECD!CG11</f>
        <v>1.27522374059083</v>
      </c>
      <c r="G18" s="10">
        <f>[5]OECD!CH11</f>
        <v>0.0364188155059891</v>
      </c>
      <c r="H18" s="12">
        <f t="shared" si="0"/>
        <v>0.252253440200356</v>
      </c>
      <c r="I18" s="12">
        <f t="shared" si="1"/>
        <v>0.221187076316722</v>
      </c>
      <c r="J18" s="11">
        <f>[5]OECD!Y11</f>
        <v>0.727648913405699</v>
      </c>
      <c r="K18" s="11">
        <f>[5]OECD!Z11</f>
        <v>0.148088353005643</v>
      </c>
      <c r="L18" s="11">
        <f>[5]OECD!AA11</f>
        <v>0.044804171916661</v>
      </c>
      <c r="M18" s="11">
        <f>[5]OECD!AV11</f>
        <v>0.690042149735241</v>
      </c>
      <c r="N18" s="11">
        <f>[5]OECD!AW11</f>
        <v>0.146934223848008</v>
      </c>
      <c r="O18" s="11">
        <f>[5]OECD!AX11</f>
        <v>0.0429298290386268</v>
      </c>
      <c r="P18" s="14">
        <f>[5]OECD!BX11</f>
        <v>0.772191599218456</v>
      </c>
      <c r="Q18" s="14">
        <f>[5]OECD!BY11</f>
        <v>0.178162505012778</v>
      </c>
      <c r="R18" s="14">
        <f>[5]OECD!BZ11</f>
        <v>0.0496458957687659</v>
      </c>
      <c r="S18" s="14">
        <f>[5]OECD!BR11</f>
        <v>0.775881582617605</v>
      </c>
      <c r="T18" s="10">
        <f>[5]OECD!DR$7</f>
        <v>0.05</v>
      </c>
      <c r="U18" s="10">
        <f>[5]OECD!DS$7</f>
        <v>0.125</v>
      </c>
      <c r="V18" s="10">
        <f>[5]OECD!DT$7</f>
        <v>0.08</v>
      </c>
      <c r="W18" s="16">
        <f>[5]OECD!BM11</f>
        <v>-0.0389220364292551</v>
      </c>
      <c r="X18" s="16">
        <f>[5]OECD!BN11</f>
        <v>-0.0389220364292551</v>
      </c>
      <c r="Y18" s="16">
        <f>[5]OECD!BO11</f>
        <v>-0.0389220364292551</v>
      </c>
      <c r="Z18" s="11">
        <f>[5]Final!AL15/10</f>
        <v>0.995025497504736</v>
      </c>
      <c r="AA18" s="11">
        <f>[5]Final!AP15/10</f>
        <v>0.87248277160802</v>
      </c>
      <c r="AB18" s="10">
        <f>[5]Final!AS15</f>
        <v>1.20630553704513</v>
      </c>
      <c r="AC18" s="10">
        <f>[5]Final!AT15</f>
        <v>0.0321963098802863</v>
      </c>
      <c r="AD18" s="10">
        <f>[5]Final!AD15</f>
        <v>1.31668937188502</v>
      </c>
      <c r="AE18" s="10">
        <f>[5]Final!AF15</f>
        <v>0.027560500778831</v>
      </c>
      <c r="AF18" s="12">
        <f t="shared" si="2"/>
        <v>0.190896684543774</v>
      </c>
      <c r="AG18" s="12">
        <f t="shared" si="3"/>
        <v>0.167386734148228</v>
      </c>
      <c r="AH18" s="11">
        <f>[5]Final!AI15/10</f>
        <v>0.780540269942268</v>
      </c>
      <c r="AI18" s="11">
        <f>[5]Final!AJ15/10</f>
        <v>0.165791393427956</v>
      </c>
      <c r="AJ18" s="11">
        <f>[5]Final!AK15/10</f>
        <v>0.0486938341345127</v>
      </c>
      <c r="AK18" s="11">
        <f>[5]Final!M15/10</f>
        <v>0.732324869038153</v>
      </c>
      <c r="AL18" s="11">
        <f>[5]Final!N15/10</f>
        <v>0.166037573897791</v>
      </c>
      <c r="AM18" s="11">
        <f>[5]Final!O15/10</f>
        <v>0.0464813717827993</v>
      </c>
      <c r="AN18" s="14">
        <f>[5]Final!X15</f>
        <v>0.766358000838497</v>
      </c>
      <c r="AO18" s="14">
        <f>[5]Final!Y15</f>
        <v>0.183860025074571</v>
      </c>
      <c r="AP18" s="14">
        <f>[5]Final!Z15</f>
        <v>0.0497819740869313</v>
      </c>
      <c r="AQ18" s="14">
        <f>[5]Final!Q15</f>
        <v>0.825741287795128</v>
      </c>
      <c r="AR18" s="10">
        <f>[5]Final!D15</f>
        <v>0.0147193461861997</v>
      </c>
      <c r="AS18" s="10">
        <f>[5]Final!E15</f>
        <v>0.0635759507662907</v>
      </c>
      <c r="AT18" s="10">
        <f>[5]Final!F15</f>
        <v>0.034414143182416</v>
      </c>
      <c r="AU18" s="11">
        <f>[5]Final!AL115/10</f>
        <v>0.909790890332084</v>
      </c>
      <c r="AV18" s="11">
        <f>[5]Final!AP115/10</f>
        <v>0.797745263383953</v>
      </c>
      <c r="AW18" s="10">
        <f>[5]Final!AS115</f>
        <v>1.17911179362433</v>
      </c>
      <c r="AX18" s="10">
        <f>[5]Final!AT115</f>
        <v>0.0360528642342486</v>
      </c>
      <c r="AY18" s="10">
        <f>[5]Final!AD115</f>
        <v>1.24343664529095</v>
      </c>
      <c r="AZ18" s="10">
        <f>[5]Final!AF115</f>
        <v>0.0360207573484607</v>
      </c>
      <c r="BA18" s="12">
        <f t="shared" si="4"/>
        <v>0.249496306607698</v>
      </c>
      <c r="BB18" s="12">
        <f t="shared" si="5"/>
        <v>0.218769498511281</v>
      </c>
      <c r="BC18" s="11">
        <f>[5]Final!AI115/10</f>
        <v>0.720375508679723</v>
      </c>
      <c r="BD18" s="11">
        <f>[5]Final!AJ115/10</f>
        <v>0.145212421301944</v>
      </c>
      <c r="BE18" s="11">
        <f>[5]Final!AK115/10</f>
        <v>0.0442029603504163</v>
      </c>
      <c r="BF18" s="11">
        <f>[5]Final!M115/10</f>
        <v>0.666865715451532</v>
      </c>
      <c r="BG18" s="11">
        <f>[5]Final!N115/10</f>
        <v>0.135659540410953</v>
      </c>
      <c r="BH18" s="11">
        <f>[5]Final!O115/10</f>
        <v>0.0407678934273117</v>
      </c>
      <c r="BI18" s="14">
        <f>[5]Final!X115</f>
        <v>0.779284087684935</v>
      </c>
      <c r="BJ18" s="14">
        <f>[5]Final!Y115</f>
        <v>0.171581471507045</v>
      </c>
      <c r="BK18" s="14">
        <f>[5]Final!Z115</f>
        <v>0.0491344408080198</v>
      </c>
      <c r="BL18" s="14">
        <f>[5]Final!Q115</f>
        <v>0.891030521032558</v>
      </c>
      <c r="BM18" s="10">
        <f>[5]Final!D115</f>
        <v>0.0474404849948251</v>
      </c>
      <c r="BN18" s="10">
        <f>[5]Final!E115</f>
        <v>0.124671980055906</v>
      </c>
      <c r="BO18" s="10">
        <f>[5]Final!F115</f>
        <v>0.0768559222619458</v>
      </c>
      <c r="BP18" s="11">
        <f>[5]Data!$BB19/10</f>
        <v>1.75</v>
      </c>
      <c r="BQ18" s="11">
        <f>[5]Data!$BD19/10</f>
        <v>0.17</v>
      </c>
      <c r="BR18" s="21">
        <f>[5]Data!$CR19/10</f>
        <v>0.703822285089052</v>
      </c>
      <c r="BS18" s="22">
        <f>[5]Data!BP19</f>
        <v>0.876844637444949</v>
      </c>
      <c r="BT18" s="22">
        <f>[5]Data!BQ19</f>
        <v>0.876844637444949</v>
      </c>
      <c r="BU18" s="22">
        <f>[5]Data!BR19</f>
        <v>0.876844637444949</v>
      </c>
      <c r="BV18" s="22">
        <f>[5]Data!BS19</f>
        <v>0.876844637444949</v>
      </c>
      <c r="BW18" s="21">
        <f>[5]Data!$AZ19</f>
        <v>104.1</v>
      </c>
      <c r="BX18" s="10"/>
    </row>
    <row r="19" spans="1:76">
      <c r="A19" s="1">
        <v>1956</v>
      </c>
      <c r="B19" s="11">
        <f>[5]OECD!AB12</f>
        <v>1.22637764854277</v>
      </c>
      <c r="C19" s="11">
        <f>[5]OECD!EA12</f>
        <v>1.07376737713762</v>
      </c>
      <c r="D19" s="10">
        <f>[5]OECD!EH12</f>
        <v>1.33224888012664</v>
      </c>
      <c r="E19" s="10">
        <f>[5]OECD!EI12</f>
        <v>0.0485119264280596</v>
      </c>
      <c r="F19" s="10">
        <f>[5]OECD!CG12</f>
        <v>1.2604749230425</v>
      </c>
      <c r="G19" s="10">
        <f>[5]OECD!CH12</f>
        <v>0.0459050036722107</v>
      </c>
      <c r="H19" s="12">
        <f t="shared" si="0"/>
        <v>0.31795913562375</v>
      </c>
      <c r="I19" s="12">
        <f t="shared" si="1"/>
        <v>0.278392343093778</v>
      </c>
      <c r="J19" s="11">
        <f>[5]OECD!Y12</f>
        <v>0.96416908277363</v>
      </c>
      <c r="K19" s="11">
        <f>[5]OECD!Z12</f>
        <v>0.200829014844629</v>
      </c>
      <c r="L19" s="11">
        <f>[5]OECD!AA12</f>
        <v>0.0613795509245077</v>
      </c>
      <c r="M19" s="11">
        <f>[5]OECD!AV12</f>
        <v>0.867598972399656</v>
      </c>
      <c r="N19" s="11">
        <f>[5]OECD!AW12</f>
        <v>0.186089262853478</v>
      </c>
      <c r="O19" s="11">
        <f>[5]OECD!AX12</f>
        <v>0.0553040223131087</v>
      </c>
      <c r="P19" s="14">
        <f>[5]OECD!BX12</f>
        <v>0.771535414298295</v>
      </c>
      <c r="Q19" s="14">
        <f>[5]OECD!BY12</f>
        <v>0.177817903759706</v>
      </c>
      <c r="R19" s="14">
        <f>[5]OECD!BZ12</f>
        <v>0.0506466819419985</v>
      </c>
      <c r="S19" s="14">
        <f>[5]OECD!BR12</f>
        <v>0.876542514004072</v>
      </c>
      <c r="T19" s="10">
        <f>[5]OECD!DR$7</f>
        <v>0.05</v>
      </c>
      <c r="U19" s="10">
        <f>[5]OECD!DS$7</f>
        <v>0.125</v>
      </c>
      <c r="V19" s="10">
        <f>[5]OECD!DT$7</f>
        <v>0.08</v>
      </c>
      <c r="W19" s="16">
        <f>[5]OECD!BM12</f>
        <v>-0.0407924272227818</v>
      </c>
      <c r="X19" s="16">
        <f>[5]OECD!BN12</f>
        <v>-0.0407924272227818</v>
      </c>
      <c r="Y19" s="16">
        <f>[5]OECD!BO12</f>
        <v>-0.0407924272227818</v>
      </c>
      <c r="Z19" s="11">
        <f>[5]Final!AL16/10</f>
        <v>1.34055094716899</v>
      </c>
      <c r="AA19" s="11">
        <f>[5]Final!AP16/10</f>
        <v>1.17373296567448</v>
      </c>
      <c r="AB19" s="10">
        <f>[5]Final!AS16</f>
        <v>1.34725285988222</v>
      </c>
      <c r="AC19" s="10">
        <f>[5]Final!AT16</f>
        <v>0.04337657056387</v>
      </c>
      <c r="AD19" s="10">
        <f>[5]Final!AD16</f>
        <v>1.29551505551539</v>
      </c>
      <c r="AE19" s="10">
        <f>[5]Final!AF16</f>
        <v>0.0357050436965191</v>
      </c>
      <c r="AF19" s="12">
        <f t="shared" si="2"/>
        <v>0.247309528874431</v>
      </c>
      <c r="AG19" s="12">
        <f t="shared" si="3"/>
        <v>0.216534364007839</v>
      </c>
      <c r="AH19" s="11">
        <f>[5]Final!AI16/10</f>
        <v>1.04546004446609</v>
      </c>
      <c r="AI19" s="11">
        <f>[5]Final!AJ16/10</f>
        <v>0.227647820023513</v>
      </c>
      <c r="AJ19" s="11">
        <f>[5]Final!AK16/10</f>
        <v>0.0674430826793817</v>
      </c>
      <c r="AK19" s="11">
        <f>[5]Final!M16/10</f>
        <v>0.94170395925843</v>
      </c>
      <c r="AL19" s="11">
        <f>[5]Final!N16/10</f>
        <v>0.220301080055853</v>
      </c>
      <c r="AM19" s="11">
        <f>[5]Final!O16/10</f>
        <v>0.0617335423043441</v>
      </c>
      <c r="AN19" s="14">
        <f>[5]Final!X16</f>
        <v>0.761557400078709</v>
      </c>
      <c r="AO19" s="14">
        <f>[5]Final!Y16</f>
        <v>0.187478441200935</v>
      </c>
      <c r="AP19" s="14">
        <f>[5]Final!Z16</f>
        <v>0.0509641587203556</v>
      </c>
      <c r="AQ19" s="14">
        <f>[5]Final!Q16</f>
        <v>0.898027522227728</v>
      </c>
      <c r="AR19" s="10">
        <f>[5]Final!D16</f>
        <v>0.0143289488138602</v>
      </c>
      <c r="AS19" s="10">
        <f>[5]Final!E16</f>
        <v>0.0621371779385014</v>
      </c>
      <c r="AT19" s="10">
        <f>[5]Final!F16</f>
        <v>0.0333681699978757</v>
      </c>
      <c r="AU19" s="11">
        <f>[5]Final!AL116/10</f>
        <v>1.21613426740861</v>
      </c>
      <c r="AV19" s="11">
        <f>[5]Final!AP116/10</f>
        <v>1.06479868098883</v>
      </c>
      <c r="AW19" s="10">
        <f>[5]Final!AS116</f>
        <v>1.3367184485269</v>
      </c>
      <c r="AX19" s="10">
        <f>[5]Final!AT116</f>
        <v>0.0481925287441559</v>
      </c>
      <c r="AY19" s="10">
        <f>[5]Final!AD116</f>
        <v>1.26744067364263</v>
      </c>
      <c r="AZ19" s="10">
        <f>[5]Final!AF116</f>
        <v>0.0456541729588507</v>
      </c>
      <c r="BA19" s="12">
        <f t="shared" si="4"/>
        <v>0.316221766918209</v>
      </c>
      <c r="BB19" s="12">
        <f t="shared" si="5"/>
        <v>0.276871172318783</v>
      </c>
      <c r="BC19" s="11">
        <f>[5]Final!AI116/10</f>
        <v>0.957190032831727</v>
      </c>
      <c r="BD19" s="11">
        <f>[5]Final!AJ116/10</f>
        <v>0.198136692705869</v>
      </c>
      <c r="BE19" s="11">
        <f>[5]Final!AK116/10</f>
        <v>0.0608075418710164</v>
      </c>
      <c r="BF19" s="11">
        <f>[5]Final!M116/10</f>
        <v>0.841975916272271</v>
      </c>
      <c r="BG19" s="11">
        <f>[5]Final!N116/10</f>
        <v>0.173783801453726</v>
      </c>
      <c r="BH19" s="11">
        <f>[5]Final!O116/10</f>
        <v>0.0528903432146089</v>
      </c>
      <c r="BI19" s="14">
        <f>[5]Final!X116</f>
        <v>0.778222935541367</v>
      </c>
      <c r="BJ19" s="14">
        <f>[5]Final!Y116</f>
        <v>0.171615245164502</v>
      </c>
      <c r="BK19" s="14">
        <f>[5]Final!Z116</f>
        <v>0.0501618192941313</v>
      </c>
      <c r="BL19" s="14">
        <f>[5]Final!Q116</f>
        <v>0.997948218907656</v>
      </c>
      <c r="BM19" s="10">
        <f>[5]Final!D116</f>
        <v>0.0450125809484734</v>
      </c>
      <c r="BN19" s="10">
        <f>[5]Final!E116</f>
        <v>0.116472865154784</v>
      </c>
      <c r="BO19" s="10">
        <f>[5]Final!F116</f>
        <v>0.0722791801322621</v>
      </c>
      <c r="BP19" s="11">
        <f>[5]Data!$BB20/10</f>
        <v>2.46</v>
      </c>
      <c r="BQ19" s="11">
        <f>[5]Data!$BD20/10</f>
        <v>0.33</v>
      </c>
      <c r="BR19" s="21">
        <f>[5]Data!$CR20/10</f>
        <v>0.989373040753753</v>
      </c>
      <c r="BS19" s="22">
        <f>[5]Data!BP20</f>
        <v>0.875560133058127</v>
      </c>
      <c r="BT19" s="22">
        <f>[5]Data!BQ20</f>
        <v>0.875560133058127</v>
      </c>
      <c r="BU19" s="22">
        <f>[5]Data!BR20</f>
        <v>0.875560133058127</v>
      </c>
      <c r="BV19" s="22">
        <f>[5]Data!BS20</f>
        <v>0.875560133058127</v>
      </c>
      <c r="BW19" s="21">
        <f>[5]Data!$AZ20</f>
        <v>104.1</v>
      </c>
      <c r="BX19" s="10"/>
    </row>
    <row r="20" spans="1:76">
      <c r="A20" s="1">
        <v>1957</v>
      </c>
      <c r="B20" s="11">
        <f>[5]OECD!AB13</f>
        <v>1.52387709237873</v>
      </c>
      <c r="C20" s="11">
        <f>[5]OECD!EA13</f>
        <v>1.33290519061727</v>
      </c>
      <c r="D20" s="10">
        <f>[5]OECD!EH13</f>
        <v>1.24257025199958</v>
      </c>
      <c r="E20" s="10">
        <f>[5]OECD!EI13</f>
        <v>0.0602794766466993</v>
      </c>
      <c r="F20" s="10">
        <f>[5]OECD!CG13</f>
        <v>1.28129245373667</v>
      </c>
      <c r="G20" s="10">
        <f>[5]OECD!CH13</f>
        <v>0.0588177347939577</v>
      </c>
      <c r="H20" s="12">
        <f t="shared" si="0"/>
        <v>0.407398641071345</v>
      </c>
      <c r="I20" s="12">
        <f t="shared" si="1"/>
        <v>0.356343543747857</v>
      </c>
      <c r="J20" s="11">
        <f>[5]OECD!Y13</f>
        <v>1.19695061710507</v>
      </c>
      <c r="K20" s="11">
        <f>[5]OECD!Z13</f>
        <v>0.249310237612398</v>
      </c>
      <c r="L20" s="11">
        <f>[5]OECD!AA13</f>
        <v>0.0776162376612684</v>
      </c>
      <c r="M20" s="11">
        <f>[5]OECD!AV13</f>
        <v>1.10826651275831</v>
      </c>
      <c r="N20" s="11">
        <f>[5]OECD!AW13</f>
        <v>0.240074267977081</v>
      </c>
      <c r="O20" s="11">
        <f>[5]OECD!AX13</f>
        <v>0.0723936398884251</v>
      </c>
      <c r="P20" s="14">
        <f>[5]OECD!BX13</f>
        <v>0.764011154415517</v>
      </c>
      <c r="Q20" s="14">
        <f>[5]OECD!BY13</f>
        <v>0.183867199072086</v>
      </c>
      <c r="R20" s="14">
        <f>[5]OECD!BZ13</f>
        <v>0.0521216465123974</v>
      </c>
      <c r="S20" s="14">
        <f>[5]OECD!BR13</f>
        <v>0.660748033356943</v>
      </c>
      <c r="T20" s="10">
        <f>[5]OECD!DR$7</f>
        <v>0.05</v>
      </c>
      <c r="U20" s="10">
        <f>[5]OECD!DS$7</f>
        <v>0.125</v>
      </c>
      <c r="V20" s="10">
        <f>[5]OECD!DT$7</f>
        <v>0.08</v>
      </c>
      <c r="W20" s="16">
        <f>[5]OECD!BM13</f>
        <v>0.0214673400228014</v>
      </c>
      <c r="X20" s="16">
        <f>[5]OECD!BN13</f>
        <v>0.0214673400228014</v>
      </c>
      <c r="Y20" s="16">
        <f>[5]OECD!BO13</f>
        <v>0.0214673400228014</v>
      </c>
      <c r="Z20" s="11">
        <f>[5]Final!AL17/10</f>
        <v>1.68761049826633</v>
      </c>
      <c r="AA20" s="11">
        <f>[5]Final!AP17/10</f>
        <v>1.47611956641994</v>
      </c>
      <c r="AB20" s="10">
        <f>[5]Final!AS17</f>
        <v>1.2588932198588</v>
      </c>
      <c r="AC20" s="10">
        <f>[5]Final!AT17</f>
        <v>0.0546064705835826</v>
      </c>
      <c r="AD20" s="10">
        <f>[5]Final!AD17</f>
        <v>1.3057463182392</v>
      </c>
      <c r="AE20" s="10">
        <f>[5]Final!AF17</f>
        <v>0.0466217293492998</v>
      </c>
      <c r="AF20" s="12">
        <f t="shared" si="2"/>
        <v>0.32292350679326</v>
      </c>
      <c r="AG20" s="12">
        <f t="shared" si="3"/>
        <v>0.282454812484374</v>
      </c>
      <c r="AH20" s="11">
        <f>[5]Final!AI17/10</f>
        <v>1.31400938892103</v>
      </c>
      <c r="AI20" s="11">
        <f>[5]Final!AJ17/10</f>
        <v>0.287161616643661</v>
      </c>
      <c r="AJ20" s="11">
        <f>[5]Final!AK17/10</f>
        <v>0.0864394927016355</v>
      </c>
      <c r="AK20" s="11">
        <f>[5]Final!M17/10</f>
        <v>1.22211995943168</v>
      </c>
      <c r="AL20" s="11">
        <f>[5]Final!N17/10</f>
        <v>0.292898650217608</v>
      </c>
      <c r="AM20" s="11">
        <f>[5]Final!O17/10</f>
        <v>0.0824633010963841</v>
      </c>
      <c r="AN20" s="14">
        <f>[5]Final!X17</f>
        <v>0.75203398791945</v>
      </c>
      <c r="AO20" s="14">
        <f>[5]Final!Y17</f>
        <v>0.195527717548606</v>
      </c>
      <c r="AP20" s="14">
        <f>[5]Final!Z17</f>
        <v>0.0524382945319441</v>
      </c>
      <c r="AQ20" s="14">
        <f>[5]Final!Q17</f>
        <v>0.586712269490987</v>
      </c>
      <c r="AR20" s="10">
        <f>[5]Final!D17</f>
        <v>0.0149508182209767</v>
      </c>
      <c r="AS20" s="10">
        <f>[5]Final!E17</f>
        <v>0.0660837261837288</v>
      </c>
      <c r="AT20" s="10">
        <f>[5]Final!F17</f>
        <v>0.0350738743463669</v>
      </c>
      <c r="AU20" s="11">
        <f>[5]Final!AL117/10</f>
        <v>1.51400980599861</v>
      </c>
      <c r="AV20" s="11">
        <f>[5]Final!AP117/10</f>
        <v>1.32427447013519</v>
      </c>
      <c r="AW20" s="10">
        <f>[5]Final!AS117</f>
        <v>1.24493639113116</v>
      </c>
      <c r="AX20" s="10">
        <f>[5]Final!AT117</f>
        <v>0.0599966328142341</v>
      </c>
      <c r="AY20" s="10">
        <f>[5]Final!AD117</f>
        <v>1.28293361441016</v>
      </c>
      <c r="AZ20" s="10">
        <f>[5]Final!AF117</f>
        <v>0.0585712731270047</v>
      </c>
      <c r="BA20" s="12">
        <f t="shared" si="4"/>
        <v>0.405691534387544</v>
      </c>
      <c r="BB20" s="12">
        <f t="shared" si="5"/>
        <v>0.35485037125307</v>
      </c>
      <c r="BC20" s="11">
        <f>[5]Final!AI117/10</f>
        <v>1.1902292547979</v>
      </c>
      <c r="BD20" s="11">
        <f>[5]Final!AJ117/10</f>
        <v>0.246716195621569</v>
      </c>
      <c r="BE20" s="11">
        <f>[5]Final!AK117/10</f>
        <v>0.0770643555791477</v>
      </c>
      <c r="BF20" s="11">
        <f>[5]Final!M117/10</f>
        <v>1.07692710648759</v>
      </c>
      <c r="BG20" s="11">
        <f>[5]Final!N117/10</f>
        <v>0.224556875521318</v>
      </c>
      <c r="BH20" s="11">
        <f>[5]Final!O117/10</f>
        <v>0.0693330670860894</v>
      </c>
      <c r="BI20" s="14">
        <f>[5]Final!X117</f>
        <v>0.770531065764778</v>
      </c>
      <c r="BJ20" s="14">
        <f>[5]Final!Y117</f>
        <v>0.177840681538298</v>
      </c>
      <c r="BK20" s="14">
        <f>[5]Final!Z117</f>
        <v>0.0516282526969245</v>
      </c>
      <c r="BL20" s="14">
        <f>[5]Final!Q117</f>
        <v>0.653397226177525</v>
      </c>
      <c r="BM20" s="10">
        <f>[5]Final!D117</f>
        <v>0.0463403481143195</v>
      </c>
      <c r="BN20" s="10">
        <f>[5]Final!E117</f>
        <v>0.121236480944624</v>
      </c>
      <c r="BO20" s="10">
        <f>[5]Final!F117</f>
        <v>0.0748901898462764</v>
      </c>
      <c r="BP20" s="11">
        <f>[5]Data!$BB21/10</f>
        <v>2.13</v>
      </c>
      <c r="BQ20" s="11">
        <f>[5]Data!$BD21/10</f>
        <v>0.34</v>
      </c>
      <c r="BR20" s="21">
        <f>[5]Data!$CR21/10</f>
        <v>0.856652266994103</v>
      </c>
      <c r="BS20" s="22">
        <f>[5]Data!BP21</f>
        <v>0.874680246381707</v>
      </c>
      <c r="BT20" s="22">
        <f>[5]Data!BQ21</f>
        <v>0.874680246381707</v>
      </c>
      <c r="BU20" s="22">
        <f>[5]Data!BR21</f>
        <v>0.874680246381707</v>
      </c>
      <c r="BV20" s="22">
        <f>[5]Data!BS21</f>
        <v>0.874680246381707</v>
      </c>
      <c r="BW20" s="21">
        <f>[5]Data!$AZ21</f>
        <v>97.8</v>
      </c>
      <c r="BX20" s="10"/>
    </row>
    <row r="21" spans="1:76">
      <c r="A21" s="1">
        <v>1958</v>
      </c>
      <c r="B21" s="11">
        <f>[5]OECD!AB14</f>
        <v>2.77300322423545</v>
      </c>
      <c r="C21" s="11">
        <f>[5]OECD!EA14</f>
        <v>2.42872944932397</v>
      </c>
      <c r="D21" s="10">
        <f>[5]OECD!EH14</f>
        <v>1.81966420045271</v>
      </c>
      <c r="E21" s="10">
        <f>[5]OECD!EI14</f>
        <v>0.109688405676024</v>
      </c>
      <c r="F21" s="10">
        <f>[5]OECD!CG14</f>
        <v>1.56422456165401</v>
      </c>
      <c r="G21" s="10">
        <f>[5]OECD!CH14</f>
        <v>0.0920041454255602</v>
      </c>
      <c r="H21" s="12">
        <f t="shared" si="0"/>
        <v>0.637262960748264</v>
      </c>
      <c r="I21" s="12">
        <f t="shared" si="1"/>
        <v>0.558145517540615</v>
      </c>
      <c r="J21" s="11">
        <f>[5]OECD!Y14</f>
        <v>2.14234973958112</v>
      </c>
      <c r="K21" s="11">
        <f>[5]OECD!Z14</f>
        <v>0.482193053646516</v>
      </c>
      <c r="L21" s="11">
        <f>[5]OECD!AA14</f>
        <v>0.148460431007823</v>
      </c>
      <c r="M21" s="11">
        <f>[5]OECD!AV14</f>
        <v>1.71246172137753</v>
      </c>
      <c r="N21" s="11">
        <f>[5]OECD!AW14</f>
        <v>0.390135088671421</v>
      </c>
      <c r="O21" s="11">
        <f>[5]OECD!AX14</f>
        <v>0.117748264931818</v>
      </c>
      <c r="P21" s="14">
        <f>[5]OECD!BX14</f>
        <v>0.751632315923123</v>
      </c>
      <c r="Q21" s="14">
        <f>[5]OECD!BY14</f>
        <v>0.19394443514314</v>
      </c>
      <c r="R21" s="14">
        <f>[5]OECD!BZ14</f>
        <v>0.0544232489337369</v>
      </c>
      <c r="S21" s="14">
        <f>[5]OECD!BR14</f>
        <v>0.536053856567475</v>
      </c>
      <c r="T21" s="10">
        <f>[5]OECD!DR$7</f>
        <v>0.05</v>
      </c>
      <c r="U21" s="10">
        <f>[5]OECD!DS$7</f>
        <v>0.125</v>
      </c>
      <c r="V21" s="10">
        <f>[5]OECD!DT$7</f>
        <v>0.08</v>
      </c>
      <c r="W21" s="16">
        <f>[5]OECD!BM14</f>
        <v>0.0134970784257553</v>
      </c>
      <c r="X21" s="16">
        <f>[5]OECD!BN14</f>
        <v>0.0134970784257553</v>
      </c>
      <c r="Y21" s="16">
        <f>[5]OECD!BO14</f>
        <v>0.0134970784257553</v>
      </c>
      <c r="Z21" s="11">
        <f>[5]Final!AL18/10</f>
        <v>3.01557534472635</v>
      </c>
      <c r="AA21" s="11">
        <f>[5]Final!AP18/10</f>
        <v>2.64118576652989</v>
      </c>
      <c r="AB21" s="10">
        <f>[5]Final!AS18</f>
        <v>1.7868906052814</v>
      </c>
      <c r="AC21" s="10">
        <f>[5]Final!AT18</f>
        <v>0.0975757892733787</v>
      </c>
      <c r="AD21" s="10">
        <f>[5]Final!AD18</f>
        <v>1.55095646253176</v>
      </c>
      <c r="AE21" s="10">
        <f>[5]Final!AF18</f>
        <v>0.0723082724287029</v>
      </c>
      <c r="AF21" s="12">
        <f t="shared" si="2"/>
        <v>0.500840299764424</v>
      </c>
      <c r="AG21" s="12">
        <f t="shared" si="3"/>
        <v>0.438659996791557</v>
      </c>
      <c r="AH21" s="11">
        <f>[5]Final!AI18/10</f>
        <v>2.31498121009067</v>
      </c>
      <c r="AI21" s="11">
        <f>[5]Final!AJ18/10</f>
        <v>0.538739073200146</v>
      </c>
      <c r="AJ21" s="11">
        <f>[5]Final!AK18/10</f>
        <v>0.16185506143554</v>
      </c>
      <c r="AK21" s="11">
        <f>[5]Final!M18/10</f>
        <v>1.87707037893595</v>
      </c>
      <c r="AL21" s="11">
        <f>[5]Final!N18/10</f>
        <v>0.466767157594791</v>
      </c>
      <c r="AM21" s="11">
        <f>[5]Final!O18/10</f>
        <v>0.132577843110616</v>
      </c>
      <c r="AN21" s="14">
        <f>[5]Final!X18</f>
        <v>0.744910733637843</v>
      </c>
      <c r="AO21" s="14">
        <f>[5]Final!Y18</f>
        <v>0.200731961225188</v>
      </c>
      <c r="AP21" s="14">
        <f>[5]Final!Z18</f>
        <v>0.0543573051369694</v>
      </c>
      <c r="AQ21" s="14">
        <f>[5]Final!Q18</f>
        <v>0.500418800758979</v>
      </c>
      <c r="AR21" s="10">
        <f>[5]Final!D18</f>
        <v>0.0129808342479412</v>
      </c>
      <c r="AS21" s="10">
        <f>[5]Final!E18</f>
        <v>0.0558196853681497</v>
      </c>
      <c r="AT21" s="10">
        <f>[5]Final!F18</f>
        <v>0.0299557255991441</v>
      </c>
      <c r="AU21" s="11">
        <f>[5]Final!AL118/10</f>
        <v>2.76328327871743</v>
      </c>
      <c r="AV21" s="11">
        <f>[5]Final!AP118/10</f>
        <v>2.42021625405642</v>
      </c>
      <c r="AW21" s="10">
        <f>[5]Final!AS118</f>
        <v>1.82514225982494</v>
      </c>
      <c r="AX21" s="10">
        <f>[5]Final!AT118</f>
        <v>0.109502389996458</v>
      </c>
      <c r="AY21" s="10">
        <f>[5]Final!AD118</f>
        <v>1.57804916074457</v>
      </c>
      <c r="AZ21" s="10">
        <f>[5]Final!AF118</f>
        <v>0.0924283484018108</v>
      </c>
      <c r="BA21" s="12">
        <f t="shared" si="4"/>
        <v>0.640201185361441</v>
      </c>
      <c r="BB21" s="12">
        <f t="shared" si="5"/>
        <v>0.560718955820233</v>
      </c>
      <c r="BC21" s="11">
        <f>[5]Final!AI118/10</f>
        <v>2.1358249980278</v>
      </c>
      <c r="BD21" s="11">
        <f>[5]Final!AJ118/10</f>
        <v>0.47954646531271</v>
      </c>
      <c r="BE21" s="11">
        <f>[5]Final!AK118/10</f>
        <v>0.147911815376915</v>
      </c>
      <c r="BF21" s="11">
        <f>[5]Final!M118/10</f>
        <v>1.67548441392112</v>
      </c>
      <c r="BG21" s="11">
        <f>[5]Final!N118/10</f>
        <v>0.371651713631072</v>
      </c>
      <c r="BH21" s="11">
        <f>[5]Final!O118/10</f>
        <v>0.114051410836556</v>
      </c>
      <c r="BI21" s="14">
        <f>[5]Final!X118</f>
        <v>0.759838114301403</v>
      </c>
      <c r="BJ21" s="14">
        <f>[5]Final!Y118</f>
        <v>0.186347297395893</v>
      </c>
      <c r="BK21" s="14">
        <f>[5]Final!Z118</f>
        <v>0.0538145883027041</v>
      </c>
      <c r="BL21" s="14">
        <f>[5]Final!Q118</f>
        <v>0.546507942300642</v>
      </c>
      <c r="BM21" s="10">
        <f>[5]Final!D118</f>
        <v>0.0399969404768177</v>
      </c>
      <c r="BN21" s="10">
        <f>[5]Final!E118</f>
        <v>0.101803341194621</v>
      </c>
      <c r="BO21" s="10">
        <f>[5]Final!F118</f>
        <v>0.0636635735917181</v>
      </c>
      <c r="BP21" s="11">
        <f>[5]Data!$BB22/10</f>
        <v>2.81</v>
      </c>
      <c r="BQ21" s="11">
        <f>[5]Data!$BD22/10</f>
        <v>1.22</v>
      </c>
      <c r="BR21" s="21">
        <f>[5]Data!$CR22/10</f>
        <v>1.13013749777156</v>
      </c>
      <c r="BS21" s="22">
        <f>[5]Data!BP22</f>
        <v>0.875848043773405</v>
      </c>
      <c r="BT21" s="22">
        <f>[5]Data!BQ22</f>
        <v>0.875848043773405</v>
      </c>
      <c r="BU21" s="22">
        <f>[5]Data!BR22</f>
        <v>0.875848043773405</v>
      </c>
      <c r="BV21" s="22">
        <f>[5]Data!BS22</f>
        <v>0.875848043773405</v>
      </c>
      <c r="BW21" s="21">
        <f>[5]Data!$AZ22</f>
        <v>98.8</v>
      </c>
      <c r="BX21" s="10"/>
    </row>
    <row r="22" spans="1:76">
      <c r="A22" s="1">
        <v>1959</v>
      </c>
      <c r="B22" s="11">
        <f>[5]OECD!AB15</f>
        <v>4.02820647452434</v>
      </c>
      <c r="C22" s="11">
        <f>[5]OECD!EA15</f>
        <v>3.52840074592254</v>
      </c>
      <c r="D22" s="10">
        <f>[5]OECD!EH15</f>
        <v>1.45258383368177</v>
      </c>
      <c r="E22" s="10">
        <f>[5]OECD!EI15</f>
        <v>0.159331604827321</v>
      </c>
      <c r="F22" s="10">
        <f>[5]OECD!CG15</f>
        <v>1.58423387975824</v>
      </c>
      <c r="G22" s="10">
        <f>[5]OECD!CH15</f>
        <v>0.145756084261376</v>
      </c>
      <c r="H22" s="12">
        <f t="shared" si="0"/>
        <v>1.00957357273244</v>
      </c>
      <c r="I22" s="12">
        <f t="shared" si="1"/>
        <v>0.884309225363991</v>
      </c>
      <c r="J22" s="11">
        <f>[5]OECD!Y15</f>
        <v>3.1045280667</v>
      </c>
      <c r="K22" s="11">
        <f>[5]OECD!Z15</f>
        <v>0.703638203510888</v>
      </c>
      <c r="L22" s="11">
        <f>[5]OECD!AA15</f>
        <v>0.220040204313447</v>
      </c>
      <c r="M22" s="11">
        <f>[5]OECD!AV15</f>
        <v>2.69070656732365</v>
      </c>
      <c r="N22" s="11">
        <f>[5]OECD!AW15</f>
        <v>0.632443337150616</v>
      </c>
      <c r="O22" s="11">
        <f>[5]OECD!AX15</f>
        <v>0.191927414229828</v>
      </c>
      <c r="P22" s="14">
        <f>[5]OECD!BX15</f>
        <v>0.740703513789079</v>
      </c>
      <c r="Q22" s="14">
        <f>[5]OECD!BY15</f>
        <v>0.202959182390747</v>
      </c>
      <c r="R22" s="14">
        <f>[5]OECD!BZ15</f>
        <v>0.0563373038201739</v>
      </c>
      <c r="S22" s="14">
        <f>[5]OECD!BR15</f>
        <v>0.381855369115619</v>
      </c>
      <c r="T22" s="10">
        <f>[5]OECD!DR$7</f>
        <v>0.05</v>
      </c>
      <c r="U22" s="10">
        <f>[5]OECD!DS$7</f>
        <v>0.125</v>
      </c>
      <c r="V22" s="10">
        <f>[5]OECD!DT$7</f>
        <v>0.08</v>
      </c>
      <c r="W22" s="16">
        <f>[5]OECD!BM15</f>
        <v>-0.0146934371731242</v>
      </c>
      <c r="X22" s="16">
        <f>[5]OECD!BN15</f>
        <v>-0.0146934371731242</v>
      </c>
      <c r="Y22" s="16">
        <f>[5]OECD!BO15</f>
        <v>-0.0146934371731242</v>
      </c>
      <c r="Z22" s="11">
        <f>[5]Final!AL19/10</f>
        <v>4.39713119368708</v>
      </c>
      <c r="AA22" s="11">
        <f>[5]Final!AP19/10</f>
        <v>3.85155058010197</v>
      </c>
      <c r="AB22" s="10">
        <f>[5]Final!AS19</f>
        <v>1.45814005323289</v>
      </c>
      <c r="AC22" s="10">
        <f>[5]Final!AT19</f>
        <v>0.142279166565326</v>
      </c>
      <c r="AD22" s="10">
        <f>[5]Final!AD19</f>
        <v>1.57297265191027</v>
      </c>
      <c r="AE22" s="10">
        <f>[5]Final!AF19</f>
        <v>0.113738935037227</v>
      </c>
      <c r="AF22" s="12">
        <f t="shared" si="2"/>
        <v>0.787808094503981</v>
      </c>
      <c r="AG22" s="12">
        <f t="shared" si="3"/>
        <v>0.690059629731342</v>
      </c>
      <c r="AH22" s="11">
        <f>[5]Final!AI19/10</f>
        <v>3.36490963452092</v>
      </c>
      <c r="AI22" s="11">
        <f>[5]Final!AJ19/10</f>
        <v>0.791248428580875</v>
      </c>
      <c r="AJ22" s="11">
        <f>[5]Final!AK19/10</f>
        <v>0.240973130585279</v>
      </c>
      <c r="AK22" s="11">
        <f>[5]Final!M19/10</f>
        <v>2.93289053657572</v>
      </c>
      <c r="AL22" s="11">
        <f>[5]Final!N19/10</f>
        <v>0.746687371997755</v>
      </c>
      <c r="AM22" s="11">
        <f>[5]Final!O19/10</f>
        <v>0.214300336645498</v>
      </c>
      <c r="AN22" s="14">
        <f>[5]Final!X19</f>
        <v>0.7353910155515</v>
      </c>
      <c r="AO22" s="14">
        <f>[5]Final!Y19</f>
        <v>0.208459573320062</v>
      </c>
      <c r="AP22" s="14">
        <f>[5]Final!Z19</f>
        <v>0.0561494111284384</v>
      </c>
      <c r="AQ22" s="14">
        <f>[5]Final!Q19</f>
        <v>0.398340807865982</v>
      </c>
      <c r="AR22" s="10">
        <f>[5]Final!D19</f>
        <v>0.0139038595791222</v>
      </c>
      <c r="AS22" s="10">
        <f>[5]Final!E19</f>
        <v>0.0606525206167473</v>
      </c>
      <c r="AT22" s="10">
        <f>[5]Final!F19</f>
        <v>0.0324347252960853</v>
      </c>
      <c r="AU22" s="11">
        <f>[5]Final!AL119/10</f>
        <v>4.01830444446965</v>
      </c>
      <c r="AV22" s="11">
        <f>[5]Final!AP119/10</f>
        <v>3.51972732502119</v>
      </c>
      <c r="AW22" s="10">
        <f>[5]Final!AS119</f>
        <v>1.45417752693627</v>
      </c>
      <c r="AX22" s="10">
        <f>[5]Final!AT119</f>
        <v>0.15923591467866</v>
      </c>
      <c r="AY22" s="10">
        <f>[5]Final!AD119</f>
        <v>1.58037028808493</v>
      </c>
      <c r="AZ22" s="10">
        <f>[5]Final!AF119</f>
        <v>0.146071015590984</v>
      </c>
      <c r="BA22" s="12">
        <f t="shared" si="4"/>
        <v>1.01175493174197</v>
      </c>
      <c r="BB22" s="12">
        <f t="shared" si="5"/>
        <v>0.886219928999724</v>
      </c>
      <c r="BC22" s="11">
        <f>[5]Final!AI119/10</f>
        <v>3.09811271245</v>
      </c>
      <c r="BD22" s="11">
        <f>[5]Final!AJ119/10</f>
        <v>0.700722024539369</v>
      </c>
      <c r="BE22" s="11">
        <f>[5]Final!AK119/10</f>
        <v>0.219469707480284</v>
      </c>
      <c r="BF22" s="11">
        <f>[5]Final!M119/10</f>
        <v>2.62980257002643</v>
      </c>
      <c r="BG22" s="11">
        <f>[5]Final!N119/10</f>
        <v>0.598667277607932</v>
      </c>
      <c r="BH22" s="11">
        <f>[5]Final!O119/10</f>
        <v>0.185315746280543</v>
      </c>
      <c r="BI22" s="14">
        <f>[5]Final!X119</f>
        <v>0.748444105381116</v>
      </c>
      <c r="BJ22" s="14">
        <f>[5]Final!Y119</f>
        <v>0.195808091582392</v>
      </c>
      <c r="BK22" s="14">
        <f>[5]Final!Z119</f>
        <v>0.0557478030364918</v>
      </c>
      <c r="BL22" s="14">
        <f>[5]Final!Q119</f>
        <v>0.424515725501773</v>
      </c>
      <c r="BM22" s="10">
        <f>[5]Final!D119</f>
        <v>0.0433896225023286</v>
      </c>
      <c r="BN22" s="10">
        <f>[5]Final!E119</f>
        <v>0.113204673185042</v>
      </c>
      <c r="BO22" s="10">
        <f>[5]Final!F119</f>
        <v>0.0700601213587685</v>
      </c>
      <c r="BP22" s="11">
        <f>[5]Data!$BB23/10</f>
        <v>3.58</v>
      </c>
      <c r="BQ22" s="11">
        <f>[5]Data!$BD23/10</f>
        <v>1.3</v>
      </c>
      <c r="BR22" s="21">
        <f>[5]Data!$CR23/10</f>
        <v>1.43981930321075</v>
      </c>
      <c r="BS22" s="22">
        <f>[5]Data!BP23</f>
        <v>0.875923507952552</v>
      </c>
      <c r="BT22" s="22">
        <f>[5]Data!BQ23</f>
        <v>0.875923507952552</v>
      </c>
      <c r="BU22" s="22">
        <f>[5]Data!BR23</f>
        <v>0.875923507952552</v>
      </c>
      <c r="BV22" s="22">
        <f>[5]Data!BS23</f>
        <v>0.875923507952552</v>
      </c>
      <c r="BW22" s="21">
        <f>[5]Data!$AZ23</f>
        <v>101.5</v>
      </c>
      <c r="BX22" s="10"/>
    </row>
    <row r="23" spans="1:76">
      <c r="A23" s="1">
        <v>1960</v>
      </c>
      <c r="B23" s="11">
        <f>[5]OECD!AB16</f>
        <v>5.62082195068003</v>
      </c>
      <c r="C23" s="11">
        <f>[5]OECD!EA16</f>
        <v>4.92429151704542</v>
      </c>
      <c r="D23" s="10">
        <f>[5]OECD!EH16</f>
        <v>1.39535578946726</v>
      </c>
      <c r="E23" s="10">
        <f>[5]OECD!EI16</f>
        <v>0.222324277240911</v>
      </c>
      <c r="F23" s="10">
        <f>[5]OECD!CG16</f>
        <v>1.41889832658616</v>
      </c>
      <c r="G23" s="10">
        <f>[5]OECD!CH16</f>
        <v>0.206813064048219</v>
      </c>
      <c r="H23" s="12">
        <f t="shared" si="0"/>
        <v>1.43248225291568</v>
      </c>
      <c r="I23" s="12">
        <f t="shared" si="1"/>
        <v>1.25496951660199</v>
      </c>
      <c r="J23" s="11">
        <f>[5]OECD!Y16</f>
        <v>4.32861831713577</v>
      </c>
      <c r="K23" s="11">
        <f>[5]OECD!Z16</f>
        <v>0.980180339359137</v>
      </c>
      <c r="L23" s="11">
        <f>[5]OECD!AA16</f>
        <v>0.312023294185118</v>
      </c>
      <c r="M23" s="11">
        <f>[5]OECD!AV16</f>
        <v>3.8118699404286</v>
      </c>
      <c r="N23" s="11">
        <f>[5]OECD!AW16</f>
        <v>0.898036556197347</v>
      </c>
      <c r="O23" s="11">
        <f>[5]OECD!AX16</f>
        <v>0.277116405468003</v>
      </c>
      <c r="P23" s="14">
        <f>[5]OECD!BX16</f>
        <v>0.729929606732607</v>
      </c>
      <c r="Q23" s="14">
        <f>[5]OECD!BY16</f>
        <v>0.212056972042802</v>
      </c>
      <c r="R23" s="14">
        <f>[5]OECD!BZ16</f>
        <v>0.0580134212245913</v>
      </c>
      <c r="S23" s="14">
        <f>[5]OECD!BR16</f>
        <v>0.269371314439041</v>
      </c>
      <c r="T23" s="10">
        <f>[5]OECD!DR$7</f>
        <v>0.05</v>
      </c>
      <c r="U23" s="10">
        <f>[5]OECD!DS$7</f>
        <v>0.125</v>
      </c>
      <c r="V23" s="10">
        <f>[5]OECD!DT$7</f>
        <v>0.08</v>
      </c>
      <c r="W23" s="16">
        <f>[5]OECD!BM16</f>
        <v>-0.00181733566941422</v>
      </c>
      <c r="X23" s="16">
        <f>[5]OECD!BN16</f>
        <v>-0.00181733566941422</v>
      </c>
      <c r="Y23" s="16">
        <f>[5]OECD!BO16</f>
        <v>-0.00181733566941422</v>
      </c>
      <c r="Z23" s="11">
        <f>[5]Final!AL20/10</f>
        <v>6.16717436533729</v>
      </c>
      <c r="AA23" s="11">
        <f>[5]Final!AP20/10</f>
        <v>5.40294011762751</v>
      </c>
      <c r="AB23" s="10">
        <f>[5]Final!AS20</f>
        <v>1.40254499892827</v>
      </c>
      <c r="AC23" s="10">
        <f>[5]Final!AT20</f>
        <v>0.19955293351788</v>
      </c>
      <c r="AD23" s="10">
        <f>[5]Final!AD20</f>
        <v>1.42911516123045</v>
      </c>
      <c r="AE23" s="10">
        <f>[5]Final!AF20</f>
        <v>0.162546036483906</v>
      </c>
      <c r="AF23" s="12">
        <f t="shared" si="2"/>
        <v>1.12586849199571</v>
      </c>
      <c r="AG23" s="12">
        <f t="shared" si="3"/>
        <v>0.986351233518869</v>
      </c>
      <c r="AH23" s="11">
        <f>[5]Final!AI20/10</f>
        <v>4.71273652548928</v>
      </c>
      <c r="AI23" s="11">
        <f>[5]Final!AJ20/10</f>
        <v>1.11073105492765</v>
      </c>
      <c r="AJ23" s="11">
        <f>[5]Final!AK20/10</f>
        <v>0.34370678492036</v>
      </c>
      <c r="AK23" s="11">
        <f>[5]Final!M20/10</f>
        <v>4.17685198691397</v>
      </c>
      <c r="AL23" s="11">
        <f>[5]Final!N20/10</f>
        <v>1.07456228341031</v>
      </c>
      <c r="AM23" s="11">
        <f>[5]Final!O20/10</f>
        <v>0.312028940966476</v>
      </c>
      <c r="AN23" s="14">
        <f>[5]Final!X20</f>
        <v>0.724961794025688</v>
      </c>
      <c r="AO23" s="14">
        <f>[5]Final!Y20</f>
        <v>0.217345276325046</v>
      </c>
      <c r="AP23" s="14">
        <f>[5]Final!Z20</f>
        <v>0.0576929296492659</v>
      </c>
      <c r="AQ23" s="14">
        <f>[5]Final!Q20</f>
        <v>0.277619865328473</v>
      </c>
      <c r="AR23" s="10">
        <f>[5]Final!D20</f>
        <v>0.0141864193186356</v>
      </c>
      <c r="AS23" s="10">
        <f>[5]Final!E20</f>
        <v>0.0624040164526183</v>
      </c>
      <c r="AT23" s="10">
        <f>[5]Final!F20</f>
        <v>0.0332223525255007</v>
      </c>
      <c r="AU23" s="11">
        <f>[5]Final!AL120/10</f>
        <v>5.61037283237294</v>
      </c>
      <c r="AV23" s="11">
        <f>[5]Final!AP120/10</f>
        <v>4.91513725009093</v>
      </c>
      <c r="AW23" s="10">
        <f>[5]Final!AS120</f>
        <v>1.39620402333985</v>
      </c>
      <c r="AX23" s="10">
        <f>[5]Final!AT120</f>
        <v>0.222325824734547</v>
      </c>
      <c r="AY23" s="10">
        <f>[5]Final!AD120</f>
        <v>1.41901216685229</v>
      </c>
      <c r="AZ23" s="10">
        <f>[5]Final!AF120</f>
        <v>0.207276548348076</v>
      </c>
      <c r="BA23" s="12">
        <f t="shared" si="4"/>
        <v>1.43569255801466</v>
      </c>
      <c r="BB23" s="12">
        <f t="shared" si="5"/>
        <v>1.25778200173402</v>
      </c>
      <c r="BC23" s="11">
        <f>[5]Final!AI120/10</f>
        <v>4.32221343131545</v>
      </c>
      <c r="BD23" s="11">
        <f>[5]Final!AJ120/10</f>
        <v>0.976757328800423</v>
      </c>
      <c r="BE23" s="11">
        <f>[5]Final!AK120/10</f>
        <v>0.311402072257064</v>
      </c>
      <c r="BF23" s="11">
        <f>[5]Final!M120/10</f>
        <v>3.72659330160912</v>
      </c>
      <c r="BG23" s="11">
        <f>[5]Final!N120/10</f>
        <v>0.849701218659486</v>
      </c>
      <c r="BH23" s="11">
        <f>[5]Final!O120/10</f>
        <v>0.2675563122969</v>
      </c>
      <c r="BI23" s="14">
        <f>[5]Final!X120</f>
        <v>0.738245119410489</v>
      </c>
      <c r="BJ23" s="14">
        <f>[5]Final!Y120</f>
        <v>0.204410428157732</v>
      </c>
      <c r="BK23" s="14">
        <f>[5]Final!Z120</f>
        <v>0.0573444524317788</v>
      </c>
      <c r="BL23" s="14">
        <f>[5]Final!Q120</f>
        <v>0.288936794356428</v>
      </c>
      <c r="BM23" s="10">
        <f>[5]Final!D120</f>
        <v>0.044093849510284</v>
      </c>
      <c r="BN23" s="10">
        <f>[5]Final!E120</f>
        <v>0.115444642990647</v>
      </c>
      <c r="BO23" s="10">
        <f>[5]Final!F120</f>
        <v>0.071354815885708</v>
      </c>
      <c r="BP23" s="11">
        <f>[5]Data!$BB24/10</f>
        <v>3.66</v>
      </c>
      <c r="BQ23" s="11">
        <f>[5]Data!$BD24/10</f>
        <v>1.68</v>
      </c>
      <c r="BR23" s="21">
        <f>[5]Data!$CR24/10</f>
        <v>1.47199403624339</v>
      </c>
      <c r="BS23" s="22">
        <f>[5]Data!BP24</f>
        <v>0.876080324239707</v>
      </c>
      <c r="BT23" s="22">
        <f>[5]Data!BQ24</f>
        <v>0.876080324239707</v>
      </c>
      <c r="BU23" s="22">
        <f>[5]Data!BR24</f>
        <v>0.876080324239707</v>
      </c>
      <c r="BV23" s="22">
        <f>[5]Data!BS24</f>
        <v>0.876080324239707</v>
      </c>
      <c r="BW23" s="21">
        <f>[5]Data!$AZ24</f>
        <v>100.2</v>
      </c>
      <c r="BX23" s="10"/>
    </row>
    <row r="24" spans="1:76">
      <c r="A24" s="1">
        <v>1961</v>
      </c>
      <c r="B24" s="11">
        <f>[5]OECD!AB17</f>
        <v>5.6648104782208</v>
      </c>
      <c r="C24" s="11">
        <f>[5]OECD!EA17</f>
        <v>4.96617519342725</v>
      </c>
      <c r="D24" s="10">
        <f>[5]OECD!EH17</f>
        <v>1.00782621175997</v>
      </c>
      <c r="E24" s="10">
        <f>[5]OECD!EI17</f>
        <v>0.224064234113981</v>
      </c>
      <c r="F24" s="10">
        <f>[5]OECD!CG17</f>
        <v>1.16779479127893</v>
      </c>
      <c r="G24" s="10">
        <f>[5]OECD!CH17</f>
        <v>0.241515218963945</v>
      </c>
      <c r="H24" s="12">
        <f t="shared" si="0"/>
        <v>1.67284531355443</v>
      </c>
      <c r="I24" s="12">
        <f t="shared" si="1"/>
        <v>1.46653501128679</v>
      </c>
      <c r="J24" s="11">
        <f>[5]OECD!Y17</f>
        <v>4.41525563868556</v>
      </c>
      <c r="K24" s="11">
        <f>[5]OECD!Z17</f>
        <v>0.937988555405922</v>
      </c>
      <c r="L24" s="11">
        <f>[5]OECD!AA17</f>
        <v>0.311566284129324</v>
      </c>
      <c r="M24" s="11">
        <f>[5]OECD!AV17</f>
        <v>4.48403792606222</v>
      </c>
      <c r="N24" s="11">
        <f>[5]OECD!AW17</f>
        <v>1.02302341054136</v>
      </c>
      <c r="O24" s="11">
        <f>[5]OECD!AX17</f>
        <v>0.324786238705438</v>
      </c>
      <c r="P24" s="14">
        <f>[5]OECD!BX17</f>
        <v>0.711566996514334</v>
      </c>
      <c r="Q24" s="14">
        <f>[5]OECD!BY17</f>
        <v>0.228492581989749</v>
      </c>
      <c r="R24" s="14">
        <f>[5]OECD!BZ17</f>
        <v>0.0599404214959174</v>
      </c>
      <c r="S24" s="14">
        <f>[5]OECD!BR17</f>
        <v>0.0344813156424197</v>
      </c>
      <c r="T24" s="10">
        <f>[5]OECD!DR$7</f>
        <v>0.05</v>
      </c>
      <c r="U24" s="10">
        <f>[5]OECD!DS$7</f>
        <v>0.125</v>
      </c>
      <c r="V24" s="10">
        <f>[5]OECD!DT$7</f>
        <v>0.08</v>
      </c>
      <c r="W24" s="16">
        <f>[5]OECD!BM17</f>
        <v>-0.0878083399273736</v>
      </c>
      <c r="X24" s="16">
        <f>[5]OECD!BN17</f>
        <v>-0.0878083399273736</v>
      </c>
      <c r="Y24" s="16">
        <f>[5]OECD!BO17</f>
        <v>-0.0878083399273736</v>
      </c>
      <c r="Z24" s="11">
        <f>[5]Final!AL21/10</f>
        <v>6.4092839292853</v>
      </c>
      <c r="AA24" s="11">
        <f>[5]Final!AP21/10</f>
        <v>5.61883349489312</v>
      </c>
      <c r="AB24" s="10">
        <f>[5]Final!AS21</f>
        <v>1.03925777829613</v>
      </c>
      <c r="AC24" s="10">
        <f>[5]Final!AT21</f>
        <v>0.207386938340267</v>
      </c>
      <c r="AD24" s="10">
        <f>[5]Final!AD21</f>
        <v>1.20206928430402</v>
      </c>
      <c r="AE24" s="10">
        <f>[5]Final!AF21</f>
        <v>0.195391597742664</v>
      </c>
      <c r="AF24" s="12">
        <f t="shared" si="2"/>
        <v>1.35337193239373</v>
      </c>
      <c r="AG24" s="12">
        <f t="shared" si="3"/>
        <v>1.18646195560727</v>
      </c>
      <c r="AH24" s="11">
        <f>[5]Final!AI21/10</f>
        <v>4.94194740658256</v>
      </c>
      <c r="AI24" s="11">
        <f>[5]Final!AJ21/10</f>
        <v>1.11212736521259</v>
      </c>
      <c r="AJ24" s="11">
        <f>[5]Final!AK21/10</f>
        <v>0.355209157490155</v>
      </c>
      <c r="AK24" s="11">
        <f>[5]Final!M21/10</f>
        <v>5.02312683745118</v>
      </c>
      <c r="AL24" s="11">
        <f>[5]Final!N21/10</f>
        <v>1.28752696076754</v>
      </c>
      <c r="AM24" s="11">
        <f>[5]Final!O21/10</f>
        <v>0.377812520369338</v>
      </c>
      <c r="AN24" s="14">
        <f>[5]Final!X21</f>
        <v>0.696018819575473</v>
      </c>
      <c r="AO24" s="14">
        <f>[5]Final!Y21</f>
        <v>0.244155929967918</v>
      </c>
      <c r="AP24" s="14">
        <f>[5]Final!Z21</f>
        <v>0.0598252504566093</v>
      </c>
      <c r="AQ24" s="14">
        <f>[5]Final!Q21</f>
        <v>0.144982135718817</v>
      </c>
      <c r="AR24" s="10">
        <f>[5]Final!D21</f>
        <v>0.0165174434375588</v>
      </c>
      <c r="AS24" s="10">
        <f>[5]Final!E21</f>
        <v>0.0757915277657162</v>
      </c>
      <c r="AT24" s="10">
        <f>[5]Final!F21</f>
        <v>0.0394796028625292</v>
      </c>
      <c r="AU24" s="11">
        <f>[5]Final!AL121/10</f>
        <v>5.65358239675872</v>
      </c>
      <c r="AV24" s="11">
        <f>[5]Final!AP121/10</f>
        <v>4.95633185977273</v>
      </c>
      <c r="AW24" s="10">
        <f>[5]Final!AS121</f>
        <v>1.00770172779543</v>
      </c>
      <c r="AX24" s="10">
        <f>[5]Final!AT121</f>
        <v>0.224038117718546</v>
      </c>
      <c r="AY24" s="10">
        <f>[5]Final!AD121</f>
        <v>1.16137016596472</v>
      </c>
      <c r="AZ24" s="10">
        <f>[5]Final!AF121</f>
        <v>0.240724799355599</v>
      </c>
      <c r="BA24" s="12">
        <f t="shared" si="4"/>
        <v>1.6673705043758</v>
      </c>
      <c r="BB24" s="12">
        <f t="shared" si="5"/>
        <v>1.46173540472692</v>
      </c>
      <c r="BC24" s="11">
        <f>[5]Final!AI121/10</f>
        <v>4.40879003860833</v>
      </c>
      <c r="BD24" s="11">
        <f>[5]Final!AJ121/10</f>
        <v>0.933917241640771</v>
      </c>
      <c r="BE24" s="11">
        <f>[5]Final!AK121/10</f>
        <v>0.310875116509618</v>
      </c>
      <c r="BF24" s="11">
        <f>[5]Final!M121/10</f>
        <v>4.36765802549728</v>
      </c>
      <c r="BG24" s="11">
        <f>[5]Final!N121/10</f>
        <v>0.95643019610993</v>
      </c>
      <c r="BH24" s="11">
        <f>[5]Final!O121/10</f>
        <v>0.311424856895659</v>
      </c>
      <c r="BI24" s="14">
        <f>[5]Final!X121</f>
        <v>0.712769968318791</v>
      </c>
      <c r="BJ24" s="14">
        <f>[5]Final!Y121</f>
        <v>0.227570095092821</v>
      </c>
      <c r="BK24" s="14">
        <f>[5]Final!Z121</f>
        <v>0.0596599365883882</v>
      </c>
      <c r="BL24" s="14">
        <f>[5]Final!Q121</f>
        <v>0.139219561403119</v>
      </c>
      <c r="BM24" s="10">
        <f>[5]Final!D121</f>
        <v>0.0508671559761555</v>
      </c>
      <c r="BN24" s="10">
        <f>[5]Final!E121</f>
        <v>0.137620576849297</v>
      </c>
      <c r="BO24" s="10">
        <f>[5]Final!F121</f>
        <v>0.0838048573349868</v>
      </c>
      <c r="BP24" s="11">
        <f>[5]Data!$BB25/10</f>
        <v>2.53</v>
      </c>
      <c r="BQ24" s="11">
        <f>[5]Data!$BD25/10</f>
        <v>0.37</v>
      </c>
      <c r="BR24" s="21">
        <f>[5]Data!$CR25/10</f>
        <v>1.01752593215731</v>
      </c>
      <c r="BS24" s="22">
        <f>[5]Data!BP25</f>
        <v>0.876671022361726</v>
      </c>
      <c r="BT24" s="22">
        <f>[5]Data!BQ25</f>
        <v>0.876671022361726</v>
      </c>
      <c r="BU24" s="22">
        <f>[5]Data!BR25</f>
        <v>0.876671022361726</v>
      </c>
      <c r="BV24" s="22">
        <f>[5]Data!BS25</f>
        <v>0.876671022361726</v>
      </c>
      <c r="BW24" s="21">
        <f>[5]Data!$AZ25</f>
        <v>109.7</v>
      </c>
      <c r="BX24" s="10"/>
    </row>
    <row r="25" spans="1:76">
      <c r="A25" s="1">
        <v>1962</v>
      </c>
      <c r="B25" s="11">
        <f>[5]OECD!AB18</f>
        <v>5.61027074313003</v>
      </c>
      <c r="C25" s="11">
        <f>[5]OECD!EA18</f>
        <v>4.92281493518506</v>
      </c>
      <c r="D25" s="10">
        <f>[5]OECD!EH18</f>
        <v>0.99009514166893</v>
      </c>
      <c r="E25" s="10">
        <f>[5]OECD!EI18</f>
        <v>0.221844909618022</v>
      </c>
      <c r="F25" s="10">
        <f>[5]OECD!CG18</f>
        <v>0.995313317630047</v>
      </c>
      <c r="G25" s="10">
        <f>[5]OECD!CH18</f>
        <v>0.240383313845151</v>
      </c>
      <c r="H25" s="12">
        <f t="shared" si="0"/>
        <v>1.66500521891574</v>
      </c>
      <c r="I25" s="12">
        <f t="shared" si="1"/>
        <v>1.46098342381718</v>
      </c>
      <c r="J25" s="11">
        <f>[5]OECD!Y18</f>
        <v>4.423252395359</v>
      </c>
      <c r="K25" s="11">
        <f>[5]OECD!Z18</f>
        <v>0.881558056612268</v>
      </c>
      <c r="L25" s="11">
        <f>[5]OECD!AA18</f>
        <v>0.305460291158764</v>
      </c>
      <c r="M25" s="11">
        <f>[5]OECD!AV18</f>
        <v>4.53256822258695</v>
      </c>
      <c r="N25" s="11">
        <f>[5]OECD!AW18</f>
        <v>0.970424859743035</v>
      </c>
      <c r="O25" s="11">
        <f>[5]OECD!AX18</f>
        <v>0.321368007962546</v>
      </c>
      <c r="P25" s="14">
        <f>[5]OECD!BX18</f>
        <v>0.722404312221343</v>
      </c>
      <c r="Q25" s="14">
        <f>[5]OECD!BY18</f>
        <v>0.2179880027279</v>
      </c>
      <c r="R25" s="14">
        <f>[5]OECD!BZ18</f>
        <v>0.0596076850507577</v>
      </c>
      <c r="S25" s="14">
        <f>[5]OECD!BR18</f>
        <v>0.081239562625697</v>
      </c>
      <c r="T25" s="10">
        <f>[5]OECD!DR$7</f>
        <v>0.05</v>
      </c>
      <c r="U25" s="10">
        <f>[5]OECD!DS$7</f>
        <v>0.125</v>
      </c>
      <c r="V25" s="10">
        <f>[5]OECD!DT$7</f>
        <v>0.08</v>
      </c>
      <c r="W25" s="16">
        <f>[5]OECD!BM18</f>
        <v>-0.0458480336795818</v>
      </c>
      <c r="X25" s="16">
        <f>[5]OECD!BN18</f>
        <v>-0.0458480336795818</v>
      </c>
      <c r="Y25" s="16">
        <f>[5]OECD!BO18</f>
        <v>-0.0458480336795818</v>
      </c>
      <c r="Z25" s="11">
        <f>[5]Final!AL22/10</f>
        <v>6.53586953924909</v>
      </c>
      <c r="AA25" s="11">
        <f>[5]Final!AP22/10</f>
        <v>5.73499527124173</v>
      </c>
      <c r="AB25" s="10">
        <f>[5]Final!AS22</f>
        <v>1.01975035142154</v>
      </c>
      <c r="AC25" s="10">
        <f>[5]Final!AT22</f>
        <v>0.211482903252724</v>
      </c>
      <c r="AD25" s="10">
        <f>[5]Final!AD22</f>
        <v>1.04715484403175</v>
      </c>
      <c r="AE25" s="10">
        <f>[5]Final!AF22</f>
        <v>0.204605258059334</v>
      </c>
      <c r="AF25" s="12">
        <f t="shared" si="2"/>
        <v>1.4171899747827</v>
      </c>
      <c r="AG25" s="12">
        <f t="shared" si="3"/>
        <v>1.24353427727135</v>
      </c>
      <c r="AH25" s="11">
        <f>[5]Final!AI22/10</f>
        <v>5.08856505418541</v>
      </c>
      <c r="AI25" s="11">
        <f>[5]Final!AJ22/10</f>
        <v>1.08753104896832</v>
      </c>
      <c r="AJ25" s="11">
        <f>[5]Final!AK22/10</f>
        <v>0.359773436095373</v>
      </c>
      <c r="AK25" s="11">
        <f>[5]Final!M22/10</f>
        <v>5.27796105215343</v>
      </c>
      <c r="AL25" s="11">
        <f>[5]Final!N22/10</f>
        <v>1.3351544540498</v>
      </c>
      <c r="AM25" s="11">
        <f>[5]Final!O22/10</f>
        <v>0.395932535913058</v>
      </c>
      <c r="AN25" s="14">
        <f>[5]Final!X22</f>
        <v>0.68988934721924</v>
      </c>
      <c r="AO25" s="14">
        <f>[5]Final!Y22</f>
        <v>0.24992374154657</v>
      </c>
      <c r="AP25" s="14">
        <f>[5]Final!Z22</f>
        <v>0.0601869112341908</v>
      </c>
      <c r="AQ25" s="14">
        <f>[5]Final!Q22</f>
        <v>0.133986729222281</v>
      </c>
      <c r="AR25" s="10">
        <f>[5]Final!D22</f>
        <v>0.0172951547760121</v>
      </c>
      <c r="AS25" s="10">
        <f>[5]Final!E22</f>
        <v>0.0822679269740114</v>
      </c>
      <c r="AT25" s="10">
        <f>[5]Final!F22</f>
        <v>0.0418017773197693</v>
      </c>
      <c r="AU25" s="11">
        <f>[5]Final!AL122/10</f>
        <v>5.5982116740143</v>
      </c>
      <c r="AV25" s="11">
        <f>[5]Final!AP122/10</f>
        <v>4.91223352685998</v>
      </c>
      <c r="AW25" s="10">
        <f>[5]Final!AS122</f>
        <v>0.990206081939096</v>
      </c>
      <c r="AX25" s="10">
        <f>[5]Final!AT122</f>
        <v>0.221843906751091</v>
      </c>
      <c r="AY25" s="10">
        <f>[5]Final!AD122</f>
        <v>0.995116337243794</v>
      </c>
      <c r="AZ25" s="10">
        <f>[5]Final!AF122</f>
        <v>0.239549180618491</v>
      </c>
      <c r="BA25" s="12">
        <f t="shared" si="4"/>
        <v>1.65922762914278</v>
      </c>
      <c r="BB25" s="12">
        <f t="shared" si="5"/>
        <v>1.45591379232774</v>
      </c>
      <c r="BC25" s="11">
        <f>[5]Final!AI122/10</f>
        <v>4.41669546552912</v>
      </c>
      <c r="BD25" s="11">
        <f>[5]Final!AJ122/10</f>
        <v>0.876822496518108</v>
      </c>
      <c r="BE25" s="11">
        <f>[5]Final!AK122/10</f>
        <v>0.304693711967068</v>
      </c>
      <c r="BF25" s="11">
        <f>[5]Final!M122/10</f>
        <v>4.41423633660394</v>
      </c>
      <c r="BG25" s="11">
        <f>[5]Final!N122/10</f>
        <v>0.90680041321775</v>
      </c>
      <c r="BH25" s="11">
        <f>[5]Final!O122/10</f>
        <v>0.308054501135924</v>
      </c>
      <c r="BI25" s="14">
        <f>[5]Final!X122</f>
        <v>0.722941687793443</v>
      </c>
      <c r="BJ25" s="14">
        <f>[5]Final!Y122</f>
        <v>0.217691867309372</v>
      </c>
      <c r="BK25" s="14">
        <f>[5]Final!Z122</f>
        <v>0.0593664448971851</v>
      </c>
      <c r="BL25" s="14">
        <f>[5]Final!Q122</f>
        <v>0.137987681686265</v>
      </c>
      <c r="BM25" s="10">
        <f>[5]Final!D122</f>
        <v>0.051332436807445</v>
      </c>
      <c r="BN25" s="10">
        <f>[5]Final!E122</f>
        <v>0.139101533413233</v>
      </c>
      <c r="BO25" s="10">
        <f>[5]Final!F122</f>
        <v>0.0846254819061751</v>
      </c>
      <c r="BP25" s="11">
        <f>[5]Data!$BB26/10</f>
        <v>2.51</v>
      </c>
      <c r="BQ25" s="11">
        <f>[5]Data!$BD26/10</f>
        <v>0.28</v>
      </c>
      <c r="BR25" s="21">
        <f>[5]Data!$CR26/10</f>
        <v>1.00948224889915</v>
      </c>
      <c r="BS25" s="22">
        <f>[5]Data!BP26</f>
        <v>0.877464771412898</v>
      </c>
      <c r="BT25" s="22">
        <f>[5]Data!BQ26</f>
        <v>0.877464771412898</v>
      </c>
      <c r="BU25" s="22">
        <f>[5]Data!BR26</f>
        <v>0.877464771412898</v>
      </c>
      <c r="BV25" s="22">
        <f>[5]Data!BS26</f>
        <v>0.877464771412898</v>
      </c>
      <c r="BW25" s="21">
        <f>[5]Data!$AZ26</f>
        <v>104.9</v>
      </c>
      <c r="BX25" s="10"/>
    </row>
    <row r="26" spans="1:76">
      <c r="A26" s="1">
        <v>1963</v>
      </c>
      <c r="B26" s="11">
        <f>[5]OECD!AB19</f>
        <v>5.7179644000323</v>
      </c>
      <c r="C26" s="11">
        <f>[5]OECD!EA19</f>
        <v>5.0075238084435</v>
      </c>
      <c r="D26" s="10">
        <f>[5]OECD!EH19</f>
        <v>1.01898509841004</v>
      </c>
      <c r="E26" s="10">
        <f>[5]OECD!EI19</f>
        <v>0.226056657058887</v>
      </c>
      <c r="F26" s="10">
        <f>[5]OECD!CG19</f>
        <v>1.00165656679874</v>
      </c>
      <c r="G26" s="10">
        <f>[5]OECD!CH19</f>
        <v>0.240781524861839</v>
      </c>
      <c r="H26" s="12">
        <f t="shared" si="0"/>
        <v>1.66776341128113</v>
      </c>
      <c r="I26" s="12">
        <f t="shared" si="1"/>
        <v>1.46054861565665</v>
      </c>
      <c r="J26" s="11">
        <f>[5]OECD!Y19</f>
        <v>4.5453258239474</v>
      </c>
      <c r="K26" s="11">
        <f>[5]OECD!Z19</f>
        <v>0.862892299925529</v>
      </c>
      <c r="L26" s="11">
        <f>[5]OECD!AA19</f>
        <v>0.309746276159371</v>
      </c>
      <c r="M26" s="11">
        <f>[5]OECD!AV19</f>
        <v>4.59927088169559</v>
      </c>
      <c r="N26" s="11">
        <f>[5]OECD!AW19</f>
        <v>0.930373523486825</v>
      </c>
      <c r="O26" s="11">
        <f>[5]OECD!AX19</f>
        <v>0.320420087144862</v>
      </c>
      <c r="P26" s="14">
        <f>[5]OECD!BX19</f>
        <v>0.739417106611147</v>
      </c>
      <c r="Q26" s="14">
        <f>[5]OECD!BY19</f>
        <v>0.201865859048474</v>
      </c>
      <c r="R26" s="14">
        <f>[5]OECD!BZ19</f>
        <v>0.0587170343403789</v>
      </c>
      <c r="S26" s="14">
        <f>[5]OECD!BR19</f>
        <v>0.188403921289827</v>
      </c>
      <c r="T26" s="10">
        <f>[5]OECD!DR$7</f>
        <v>0.05</v>
      </c>
      <c r="U26" s="10">
        <f>[5]OECD!DS$7</f>
        <v>0.125</v>
      </c>
      <c r="V26" s="10">
        <f>[5]OECD!DT$7</f>
        <v>0.08</v>
      </c>
      <c r="W26" s="16">
        <f>[5]OECD!BM19</f>
        <v>0.0205000528983494</v>
      </c>
      <c r="X26" s="16">
        <f>[5]OECD!BN19</f>
        <v>0.0205000528983494</v>
      </c>
      <c r="Y26" s="16">
        <f>[5]OECD!BO19</f>
        <v>0.0205000528983494</v>
      </c>
      <c r="Z26" s="11">
        <f>[5]Final!AL23/10</f>
        <v>6.80962486783929</v>
      </c>
      <c r="AA26" s="11">
        <f>[5]Final!AP23/10</f>
        <v>5.96354861042534</v>
      </c>
      <c r="AB26" s="10">
        <f>[5]Final!AS23</f>
        <v>1.04188506624042</v>
      </c>
      <c r="AC26" s="10">
        <f>[5]Final!AT23</f>
        <v>0.220340878664181</v>
      </c>
      <c r="AD26" s="10">
        <f>[5]Final!AD23</f>
        <v>1.04822018252952</v>
      </c>
      <c r="AE26" s="10">
        <f>[5]Final!AF23</f>
        <v>0.214471360949455</v>
      </c>
      <c r="AF26" s="12">
        <f t="shared" si="2"/>
        <v>1.48552713404573</v>
      </c>
      <c r="AG26" s="12">
        <f t="shared" si="3"/>
        <v>1.30095467047343</v>
      </c>
      <c r="AH26" s="11">
        <f>[5]Final!AI23/10</f>
        <v>5.34572770840657</v>
      </c>
      <c r="AI26" s="11">
        <f>[5]Final!AJ23/10</f>
        <v>1.0903459280697</v>
      </c>
      <c r="AJ26" s="11">
        <f>[5]Final!AK23/10</f>
        <v>0.373551231363018</v>
      </c>
      <c r="AK26" s="11">
        <f>[5]Final!M23/10</f>
        <v>5.55214814268229</v>
      </c>
      <c r="AL26" s="11">
        <f>[5]Final!N23/10</f>
        <v>1.3850085567162</v>
      </c>
      <c r="AM26" s="11">
        <f>[5]Final!O23/10</f>
        <v>0.415888049096039</v>
      </c>
      <c r="AN26" s="14">
        <f>[5]Final!X23</f>
        <v>0.694729017561264</v>
      </c>
      <c r="AO26" s="14">
        <f>[5]Final!Y23</f>
        <v>0.245280010829834</v>
      </c>
      <c r="AP26" s="14">
        <f>[5]Final!Z23</f>
        <v>0.0599909716089022</v>
      </c>
      <c r="AQ26" s="14">
        <f>[5]Final!Q23</f>
        <v>0.146943888390305</v>
      </c>
      <c r="AR26" s="10">
        <f>[5]Final!D23</f>
        <v>0.0177476900484129</v>
      </c>
      <c r="AS26" s="10">
        <f>[5]Final!E23</f>
        <v>0.0869596081452673</v>
      </c>
      <c r="AT26" s="10">
        <f>[5]Final!F23</f>
        <v>0.0432117346947344</v>
      </c>
      <c r="AU26" s="11">
        <f>[5]Final!AL123/10</f>
        <v>5.70501433134786</v>
      </c>
      <c r="AV26" s="11">
        <f>[5]Final!AP123/10</f>
        <v>4.99618274845755</v>
      </c>
      <c r="AW26" s="10">
        <f>[5]Final!AS123</f>
        <v>1.01907799553727</v>
      </c>
      <c r="AX26" s="10">
        <f>[5]Final!AT123</f>
        <v>0.22607624381406</v>
      </c>
      <c r="AY26" s="10">
        <f>[5]Final!AD123</f>
        <v>1.00236587987438</v>
      </c>
      <c r="AZ26" s="10">
        <f>[5]Final!AF123</f>
        <v>0.24011592520384</v>
      </c>
      <c r="BA26" s="12">
        <f t="shared" si="4"/>
        <v>1.66315316239758</v>
      </c>
      <c r="BB26" s="12">
        <f t="shared" si="5"/>
        <v>1.45651117690536</v>
      </c>
      <c r="BC26" s="11">
        <f>[5]Final!AI123/10</f>
        <v>4.53864574291124</v>
      </c>
      <c r="BD26" s="11">
        <f>[5]Final!AJ123/10</f>
        <v>0.857470385111539</v>
      </c>
      <c r="BE26" s="11">
        <f>[5]Final!AK123/10</f>
        <v>0.308898203325084</v>
      </c>
      <c r="BF26" s="11">
        <f>[5]Final!M123/10</f>
        <v>4.48098996081666</v>
      </c>
      <c r="BG26" s="11">
        <f>[5]Final!N123/10</f>
        <v>0.870647594735062</v>
      </c>
      <c r="BH26" s="11">
        <f>[5]Final!O123/10</f>
        <v>0.307387522957712</v>
      </c>
      <c r="BI26" s="14">
        <f>[5]Final!X123</f>
        <v>0.741501997583876</v>
      </c>
      <c r="BJ26" s="14">
        <f>[5]Final!Y123</f>
        <v>0.200119009722377</v>
      </c>
      <c r="BK26" s="14">
        <f>[5]Final!Z123</f>
        <v>0.0583789926937463</v>
      </c>
      <c r="BL26" s="14">
        <f>[5]Final!Q123</f>
        <v>0.167734065022639</v>
      </c>
      <c r="BM26" s="10">
        <f>[5]Final!D123</f>
        <v>0.0506950108742078</v>
      </c>
      <c r="BN26" s="10">
        <f>[5]Final!E123</f>
        <v>0.136428087998009</v>
      </c>
      <c r="BO26" s="10">
        <f>[5]Final!F123</f>
        <v>0.0832478154206598</v>
      </c>
      <c r="BP26" s="11">
        <f>[5]Data!$BB27/10</f>
        <v>2.9</v>
      </c>
      <c r="BQ26" s="11">
        <f>[5]Data!$BD27/10</f>
        <v>0.42</v>
      </c>
      <c r="BR26" s="21">
        <f>[5]Data!$CR27/10</f>
        <v>1.16633407243329</v>
      </c>
      <c r="BS26" s="22">
        <f>[5]Data!BP27</f>
        <v>0.875752883039148</v>
      </c>
      <c r="BT26" s="22">
        <f>[5]Data!BQ27</f>
        <v>0.875752883039148</v>
      </c>
      <c r="BU26" s="22">
        <f>[5]Data!BR27</f>
        <v>0.875752883039148</v>
      </c>
      <c r="BV26" s="22">
        <f>[5]Data!BS27</f>
        <v>0.875752883039148</v>
      </c>
      <c r="BW26" s="21">
        <f>[5]Data!$AZ27</f>
        <v>97.8</v>
      </c>
      <c r="BX26" s="10"/>
    </row>
    <row r="27" spans="1:76">
      <c r="A27" s="1">
        <v>1964</v>
      </c>
      <c r="B27" s="11">
        <f>[5]OECD!AB20</f>
        <v>6.00913039862343</v>
      </c>
      <c r="C27" s="11">
        <f>[5]OECD!EA20</f>
        <v>5.26251327115265</v>
      </c>
      <c r="D27" s="10">
        <f>[5]OECD!EH20</f>
        <v>1.05082297944018</v>
      </c>
      <c r="E27" s="10">
        <f>[5]OECD!EI20</f>
        <v>0.237545529892907</v>
      </c>
      <c r="F27" s="10">
        <f>[5]OECD!CG20</f>
        <v>1.0332929617361</v>
      </c>
      <c r="G27" s="10">
        <f>[5]OECD!CH20</f>
        <v>0.248797854955824</v>
      </c>
      <c r="H27" s="12">
        <f t="shared" si="0"/>
        <v>1.72328819471778</v>
      </c>
      <c r="I27" s="12">
        <f t="shared" si="1"/>
        <v>1.50917460483142</v>
      </c>
      <c r="J27" s="11">
        <f>[5]OECD!Y20</f>
        <v>4.799418103133</v>
      </c>
      <c r="K27" s="11">
        <f>[5]OECD!Z20</f>
        <v>0.883780797816845</v>
      </c>
      <c r="L27" s="11">
        <f>[5]OECD!AA20</f>
        <v>0.325931497673586</v>
      </c>
      <c r="M27" s="11">
        <f>[5]OECD!AV20</f>
        <v>4.79217637286174</v>
      </c>
      <c r="N27" s="11">
        <f>[5]OECD!AW20</f>
        <v>0.9315589854626</v>
      </c>
      <c r="O27" s="11">
        <f>[5]OECD!AX20</f>
        <v>0.331082173871331</v>
      </c>
      <c r="P27" s="14">
        <f>[5]OECD!BX20</f>
        <v>0.749278844801072</v>
      </c>
      <c r="Q27" s="14">
        <f>[5]OECD!BY20</f>
        <v>0.192320617994607</v>
      </c>
      <c r="R27" s="14">
        <f>[5]OECD!BZ20</f>
        <v>0.0584005372043211</v>
      </c>
      <c r="S27" s="14">
        <f>[5]OECD!BR20</f>
        <v>0.225759799035825</v>
      </c>
      <c r="T27" s="10">
        <f>[5]OECD!DR$7</f>
        <v>0.05</v>
      </c>
      <c r="U27" s="10">
        <f>[5]OECD!DS$7</f>
        <v>0.125</v>
      </c>
      <c r="V27" s="10">
        <f>[5]OECD!DT$7</f>
        <v>0.08</v>
      </c>
      <c r="W27" s="16">
        <f>[5]OECD!BM20</f>
        <v>0.0351966873706004</v>
      </c>
      <c r="X27" s="16">
        <f>[5]OECD!BN20</f>
        <v>0.0351966873706004</v>
      </c>
      <c r="Y27" s="16">
        <f>[5]OECD!BO20</f>
        <v>0.0351966873706004</v>
      </c>
      <c r="Z27" s="11">
        <f>[5]Final!AL24/10</f>
        <v>7.25974103837332</v>
      </c>
      <c r="AA27" s="11">
        <f>[5]Final!AP24/10</f>
        <v>6.35773914447305</v>
      </c>
      <c r="AB27" s="10">
        <f>[5]Final!AS24</f>
        <v>1.06609999512012</v>
      </c>
      <c r="AC27" s="10">
        <f>[5]Final!AT24</f>
        <v>0.234905409668647</v>
      </c>
      <c r="AD27" s="10">
        <f>[5]Final!AD24</f>
        <v>1.06910948106253</v>
      </c>
      <c r="AE27" s="10">
        <f>[5]Final!AF24</f>
        <v>0.229293365407447</v>
      </c>
      <c r="AF27" s="12">
        <f t="shared" si="2"/>
        <v>1.58819114338394</v>
      </c>
      <c r="AG27" s="12">
        <f t="shared" si="3"/>
        <v>1.39086297263573</v>
      </c>
      <c r="AH27" s="11">
        <f>[5]Final!AI24/10</f>
        <v>5.73556213156823</v>
      </c>
      <c r="AI27" s="11">
        <f>[5]Final!AJ24/10</f>
        <v>1.12560808241882</v>
      </c>
      <c r="AJ27" s="11">
        <f>[5]Final!AK24/10</f>
        <v>0.39857082438627</v>
      </c>
      <c r="AK27" s="11">
        <f>[5]Final!M24/10</f>
        <v>5.95417512082376</v>
      </c>
      <c r="AL27" s="11">
        <f>[5]Final!N24/10</f>
        <v>1.4659509189605</v>
      </c>
      <c r="AM27" s="11">
        <f>[5]Final!O24/10</f>
        <v>0.446871828899426</v>
      </c>
      <c r="AN27" s="14">
        <f>[5]Final!X24</f>
        <v>0.6971584230988</v>
      </c>
      <c r="AO27" s="14">
        <f>[5]Final!Y24</f>
        <v>0.242704370366836</v>
      </c>
      <c r="AP27" s="14">
        <f>[5]Final!Z24</f>
        <v>0.0601372065343643</v>
      </c>
      <c r="AQ27" s="14">
        <f>[5]Final!Q24</f>
        <v>0.157186298588938</v>
      </c>
      <c r="AR27" s="10">
        <f>[5]Final!D24</f>
        <v>0.0181092406087544</v>
      </c>
      <c r="AS27" s="10">
        <f>[5]Final!E24</f>
        <v>0.0906809557600906</v>
      </c>
      <c r="AT27" s="10">
        <f>[5]Final!F24</f>
        <v>0.044288746994592</v>
      </c>
      <c r="AU27" s="11">
        <f>[5]Final!AL124/10</f>
        <v>5.99519010334283</v>
      </c>
      <c r="AV27" s="11">
        <f>[5]Final!AP124/10</f>
        <v>5.25030501737025</v>
      </c>
      <c r="AW27" s="10">
        <f>[5]Final!AS124</f>
        <v>1.05086328537345</v>
      </c>
      <c r="AX27" s="10">
        <f>[5]Final!AT124</f>
        <v>0.237575224319333</v>
      </c>
      <c r="AY27" s="10">
        <f>[5]Final!AD124</f>
        <v>1.03412060763077</v>
      </c>
      <c r="AZ27" s="10">
        <f>[5]Final!AF124</f>
        <v>0.248308826473621</v>
      </c>
      <c r="BA27" s="12">
        <f t="shared" si="4"/>
        <v>1.71990095888164</v>
      </c>
      <c r="BB27" s="12">
        <f t="shared" si="5"/>
        <v>1.50620822328239</v>
      </c>
      <c r="BC27" s="11">
        <f>[5]Final!AI124/10</f>
        <v>4.7925744395437</v>
      </c>
      <c r="BD27" s="11">
        <f>[5]Final!AJ124/10</f>
        <v>0.877623020649058</v>
      </c>
      <c r="BE27" s="11">
        <f>[5]Final!AK124/10</f>
        <v>0.324992643150072</v>
      </c>
      <c r="BF27" s="11">
        <f>[5]Final!M124/10</f>
        <v>4.67100857370993</v>
      </c>
      <c r="BG27" s="11">
        <f>[5]Final!N124/10</f>
        <v>0.873196864445487</v>
      </c>
      <c r="BH27" s="11">
        <f>[5]Final!O124/10</f>
        <v>0.317895431140265</v>
      </c>
      <c r="BI27" s="14">
        <f>[5]Final!X124</f>
        <v>0.752641907405375</v>
      </c>
      <c r="BJ27" s="14">
        <f>[5]Final!Y124</f>
        <v>0.189394132993804</v>
      </c>
      <c r="BK27" s="14">
        <f>[5]Final!Z124</f>
        <v>0.0579639596008212</v>
      </c>
      <c r="BL27" s="14">
        <f>[5]Final!Q124</f>
        <v>0.191204133331507</v>
      </c>
      <c r="BM27" s="10">
        <f>[5]Final!D124</f>
        <v>0.0500299795487482</v>
      </c>
      <c r="BN27" s="10">
        <f>[5]Final!E124</f>
        <v>0.13352058090951</v>
      </c>
      <c r="BO27" s="10">
        <f>[5]Final!F124</f>
        <v>0.0817783299379501</v>
      </c>
      <c r="BP27" s="11">
        <f>[5]Data!$BB28/10</f>
        <v>3.26</v>
      </c>
      <c r="BQ27" s="11">
        <f>[5]Data!$BD28/10</f>
        <v>0.59</v>
      </c>
      <c r="BR27" s="21">
        <f>[5]Data!$CR28/10</f>
        <v>1.31112037108018</v>
      </c>
      <c r="BS27" s="22">
        <f>[5]Data!BP28</f>
        <v>0.875752883039148</v>
      </c>
      <c r="BT27" s="22">
        <f>[5]Data!BQ28</f>
        <v>0.875752883039148</v>
      </c>
      <c r="BU27" s="22">
        <f>[5]Data!BR28</f>
        <v>0.875752883039148</v>
      </c>
      <c r="BV27" s="22">
        <f>[5]Data!BS28</f>
        <v>0.875752883039148</v>
      </c>
      <c r="BW27" s="21">
        <f>[5]Data!$AZ28</f>
        <v>96.6</v>
      </c>
      <c r="BX27" s="10"/>
    </row>
    <row r="28" spans="1:76">
      <c r="A28" s="1">
        <v>1965</v>
      </c>
      <c r="B28" s="11">
        <f>[5]OECD!AB21</f>
        <v>6.48215142784598</v>
      </c>
      <c r="C28" s="11">
        <f>[5]OECD!EA21</f>
        <v>5.67773486478906</v>
      </c>
      <c r="D28" s="10">
        <f>[5]OECD!EH21</f>
        <v>1.07868823587069</v>
      </c>
      <c r="E28" s="10">
        <f>[5]OECD!EI21</f>
        <v>0.256237568579148</v>
      </c>
      <c r="F28" s="10">
        <f>[5]OECD!CG21</f>
        <v>1.0641546931499</v>
      </c>
      <c r="G28" s="10">
        <f>[5]OECD!CH21</f>
        <v>0.264759404996869</v>
      </c>
      <c r="H28" s="12">
        <f t="shared" si="0"/>
        <v>1.83384522005875</v>
      </c>
      <c r="I28" s="12">
        <f t="shared" si="1"/>
        <v>1.60627024197956</v>
      </c>
      <c r="J28" s="11">
        <f>[5]OECD!Y21</f>
        <v>5.18650119029056</v>
      </c>
      <c r="K28" s="11">
        <f>[5]OECD!Z21</f>
        <v>0.941535638578384</v>
      </c>
      <c r="L28" s="11">
        <f>[5]OECD!AA21</f>
        <v>0.35411459897703</v>
      </c>
      <c r="M28" s="11">
        <f>[5]OECD!AV21</f>
        <v>5.12098425303772</v>
      </c>
      <c r="N28" s="11">
        <f>[5]OECD!AW21</f>
        <v>0.973502099410789</v>
      </c>
      <c r="O28" s="11">
        <f>[5]OECD!AX21</f>
        <v>0.354190675338862</v>
      </c>
      <c r="P28" s="14">
        <f>[5]OECD!BX21</f>
        <v>0.753245261234982</v>
      </c>
      <c r="Q28" s="14">
        <f>[5]OECD!BY21</f>
        <v>0.188118620131763</v>
      </c>
      <c r="R28" s="14">
        <f>[5]OECD!BZ21</f>
        <v>0.058636118633255</v>
      </c>
      <c r="S28" s="14">
        <f>[5]OECD!BR21</f>
        <v>0.206135178824609</v>
      </c>
      <c r="T28" s="10">
        <f>[5]OECD!DR$7</f>
        <v>0.05</v>
      </c>
      <c r="U28" s="10">
        <f>[5]OECD!DS$7</f>
        <v>0.125</v>
      </c>
      <c r="V28" s="10">
        <f>[5]OECD!DT$7</f>
        <v>0.08</v>
      </c>
      <c r="W28" s="16">
        <f>[5]OECD!BM21</f>
        <v>0.0143724498400324</v>
      </c>
      <c r="X28" s="16">
        <f>[5]OECD!BN21</f>
        <v>0.0143724498400324</v>
      </c>
      <c r="Y28" s="16">
        <f>[5]OECD!BO21</f>
        <v>0.0143724498400324</v>
      </c>
      <c r="Z28" s="11">
        <f>[5]Final!AL25/10</f>
        <v>7.89249357995367</v>
      </c>
      <c r="AA28" s="11">
        <f>[5]Final!AP25/10</f>
        <v>6.9130575655061</v>
      </c>
      <c r="AB28" s="10">
        <f>[5]Final!AS25</f>
        <v>1.08715910639729</v>
      </c>
      <c r="AC28" s="10">
        <f>[5]Final!AT25</f>
        <v>0.255379555263255</v>
      </c>
      <c r="AD28" s="10">
        <f>[5]Final!AD25</f>
        <v>1.08874166761092</v>
      </c>
      <c r="AE28" s="10">
        <f>[5]Final!AF25</f>
        <v>0.249641241025824</v>
      </c>
      <c r="AF28" s="12">
        <f t="shared" si="2"/>
        <v>1.72912987393273</v>
      </c>
      <c r="AG28" s="12">
        <f t="shared" si="3"/>
        <v>1.51454977259588</v>
      </c>
      <c r="AH28" s="11">
        <f>[5]Final!AI25/10</f>
        <v>6.26341417592156</v>
      </c>
      <c r="AI28" s="11">
        <f>[5]Final!AJ25/10</f>
        <v>1.1936249403548</v>
      </c>
      <c r="AJ28" s="11">
        <f>[5]Final!AK25/10</f>
        <v>0.43545446367731</v>
      </c>
      <c r="AK28" s="11">
        <f>[5]Final!M25/10</f>
        <v>6.49949830098962</v>
      </c>
      <c r="AL28" s="11">
        <f>[5]Final!N25/10</f>
        <v>1.5809410143303</v>
      </c>
      <c r="AM28" s="11">
        <f>[5]Final!O25/10</f>
        <v>0.490465614728383</v>
      </c>
      <c r="AN28" s="14">
        <f>[5]Final!X25</f>
        <v>0.696938559736036</v>
      </c>
      <c r="AO28" s="14">
        <f>[5]Final!Y25</f>
        <v>0.242417067674068</v>
      </c>
      <c r="AP28" s="14">
        <f>[5]Final!Z25</f>
        <v>0.0606443725898962</v>
      </c>
      <c r="AQ28" s="14">
        <f>[5]Final!Q25</f>
        <v>0.156061679383615</v>
      </c>
      <c r="AR28" s="10">
        <f>[5]Final!D25</f>
        <v>0.0184053380821106</v>
      </c>
      <c r="AS28" s="10">
        <f>[5]Final!E25</f>
        <v>0.0933507180394425</v>
      </c>
      <c r="AT28" s="10">
        <f>[5]Final!F25</f>
        <v>0.0450901705627324</v>
      </c>
      <c r="AU28" s="11">
        <f>[5]Final!AL125/10</f>
        <v>6.46707989192578</v>
      </c>
      <c r="AV28" s="11">
        <f>[5]Final!AP125/10</f>
        <v>5.6645336636273</v>
      </c>
      <c r="AW28" s="10">
        <f>[5]Final!AS125</f>
        <v>1.07871139704475</v>
      </c>
      <c r="AX28" s="10">
        <f>[5]Final!AT125</f>
        <v>0.256275102128726</v>
      </c>
      <c r="AY28" s="10">
        <f>[5]Final!AD125</f>
        <v>1.06489951725253</v>
      </c>
      <c r="AZ28" s="10">
        <f>[5]Final!AF125</f>
        <v>0.264423949441301</v>
      </c>
      <c r="BA28" s="12">
        <f t="shared" si="4"/>
        <v>1.83152170083522</v>
      </c>
      <c r="BB28" s="12">
        <f t="shared" si="5"/>
        <v>1.60423506488577</v>
      </c>
      <c r="BC28" s="11">
        <f>[5]Final!AI125/10</f>
        <v>5.17944384450728</v>
      </c>
      <c r="BD28" s="11">
        <f>[5]Final!AJ125/10</f>
        <v>0.934563960848847</v>
      </c>
      <c r="BE28" s="11">
        <f>[5]Final!AK125/10</f>
        <v>0.353072086569658</v>
      </c>
      <c r="BF28" s="11">
        <f>[5]Final!M125/10</f>
        <v>4.99353231639778</v>
      </c>
      <c r="BG28" s="11">
        <f>[5]Final!N125/10</f>
        <v>0.913851907828682</v>
      </c>
      <c r="BH28" s="11">
        <f>[5]Final!O125/10</f>
        <v>0.340352000209325</v>
      </c>
      <c r="BI28" s="14">
        <f>[5]Final!X125</f>
        <v>0.757386682703465</v>
      </c>
      <c r="BJ28" s="14">
        <f>[5]Final!Y125</f>
        <v>0.184485152121678</v>
      </c>
      <c r="BK28" s="14">
        <f>[5]Final!Z125</f>
        <v>0.0581281651748573</v>
      </c>
      <c r="BL28" s="14">
        <f>[5]Final!Q125</f>
        <v>0.197231283623849</v>
      </c>
      <c r="BM28" s="10">
        <f>[5]Final!D125</f>
        <v>0.0494769134561886</v>
      </c>
      <c r="BN28" s="10">
        <f>[5]Final!E125</f>
        <v>0.13107895031265</v>
      </c>
      <c r="BO28" s="10">
        <f>[5]Final!F125</f>
        <v>0.0805470412211613</v>
      </c>
      <c r="BP28" s="11">
        <f>[5]Data!$BB29/10</f>
        <v>3.54</v>
      </c>
      <c r="BQ28" s="11">
        <f>[5]Data!$BD29/10</f>
        <v>0.77</v>
      </c>
      <c r="BR28" s="21">
        <f>[5]Data!$CR29/10</f>
        <v>1.42373193669442</v>
      </c>
      <c r="BS28" s="22">
        <f>[5]Data!BP29</f>
        <v>0.875902843058971</v>
      </c>
      <c r="BT28" s="22">
        <f>[5]Data!BQ29</f>
        <v>0.875902843058971</v>
      </c>
      <c r="BU28" s="22">
        <f>[5]Data!BR29</f>
        <v>0.875902843058971</v>
      </c>
      <c r="BV28" s="22">
        <f>[5]Data!BS29</f>
        <v>0.875902843058971</v>
      </c>
      <c r="BW28" s="21">
        <f>[5]Data!$AZ29</f>
        <v>98.6</v>
      </c>
      <c r="BX28" s="10"/>
    </row>
    <row r="29" spans="1:76">
      <c r="A29" s="1">
        <v>1966</v>
      </c>
      <c r="B29" s="11">
        <f>[5]OECD!AB22</f>
        <v>6.88209055823427</v>
      </c>
      <c r="C29" s="11">
        <f>[5]OECD!EA22</f>
        <v>6.02880144091081</v>
      </c>
      <c r="D29" s="10">
        <f>[5]OECD!EH22</f>
        <v>1.06168058650417</v>
      </c>
      <c r="E29" s="10">
        <f>[5]OECD!EI22</f>
        <v>0.272042452093514</v>
      </c>
      <c r="F29" s="10">
        <f>[5]OECD!CG22</f>
        <v>1.06916944467794</v>
      </c>
      <c r="G29" s="10">
        <f>[5]OECD!CH22</f>
        <v>0.283072666013764</v>
      </c>
      <c r="H29" s="12">
        <f t="shared" si="0"/>
        <v>1.9606912755555</v>
      </c>
      <c r="I29" s="12">
        <f t="shared" si="1"/>
        <v>1.7175912300525</v>
      </c>
      <c r="J29" s="11">
        <f>[5]OECD!Y22</f>
        <v>5.52058367474188</v>
      </c>
      <c r="K29" s="11">
        <f>[5]OECD!Z22</f>
        <v>0.98352667173619</v>
      </c>
      <c r="L29" s="11">
        <f>[5]OECD!AA22</f>
        <v>0.377980211756198</v>
      </c>
      <c r="M29" s="11">
        <f>[5]OECD!AV22</f>
        <v>5.49081275129869</v>
      </c>
      <c r="N29" s="11">
        <f>[5]OECD!AW22</f>
        <v>1.02669989883444</v>
      </c>
      <c r="O29" s="11">
        <f>[5]OECD!AX22</f>
        <v>0.381299380590223</v>
      </c>
      <c r="P29" s="14">
        <f>[5]OECD!BX22</f>
        <v>0.75587015295292</v>
      </c>
      <c r="Q29" s="14">
        <f>[5]OECD!BY22</f>
        <v>0.185133614202631</v>
      </c>
      <c r="R29" s="14">
        <f>[5]OECD!BZ22</f>
        <v>0.0589962328444495</v>
      </c>
      <c r="S29" s="14">
        <f>[5]OECD!BR22</f>
        <v>0.18389270493497</v>
      </c>
      <c r="T29" s="10">
        <f>[5]OECD!DR$7</f>
        <v>0.05</v>
      </c>
      <c r="U29" s="10">
        <f>[5]OECD!DS$7</f>
        <v>0.125</v>
      </c>
      <c r="V29" s="10">
        <f>[5]OECD!DT$7</f>
        <v>0.08</v>
      </c>
      <c r="W29" s="16">
        <f>[5]OECD!BM22</f>
        <v>-0.0068263447521022</v>
      </c>
      <c r="X29" s="16">
        <f>[5]OECD!BN22</f>
        <v>-0.0068263447521022</v>
      </c>
      <c r="Y29" s="16">
        <f>[5]OECD!BO22</f>
        <v>-0.0068263447521022</v>
      </c>
      <c r="Z29" s="11">
        <f>[5]Final!AL26/10</f>
        <v>8.45482511668047</v>
      </c>
      <c r="AA29" s="11">
        <f>[5]Final!AP26/10</f>
        <v>7.40653750699411</v>
      </c>
      <c r="AB29" s="10">
        <f>[5]Final!AS26</f>
        <v>1.07124890644892</v>
      </c>
      <c r="AC29" s="10">
        <f>[5]Final!AT26</f>
        <v>0.273575069305173</v>
      </c>
      <c r="AD29" s="10">
        <f>[5]Final!AD26</f>
        <v>1.08911922786623</v>
      </c>
      <c r="AE29" s="10">
        <f>[5]Final!AF26</f>
        <v>0.271889075669613</v>
      </c>
      <c r="AF29" s="12">
        <f t="shared" si="2"/>
        <v>1.88322859317805</v>
      </c>
      <c r="AG29" s="12">
        <f t="shared" si="3"/>
        <v>1.6497329060182</v>
      </c>
      <c r="AH29" s="11">
        <f>[5]Final!AI26/10</f>
        <v>6.74417352860876</v>
      </c>
      <c r="AI29" s="11">
        <f>[5]Final!AJ26/10</f>
        <v>1.24266324973551</v>
      </c>
      <c r="AJ29" s="11">
        <f>[5]Final!AK26/10</f>
        <v>0.467988338336203</v>
      </c>
      <c r="AK29" s="11">
        <f>[5]Final!M26/10</f>
        <v>7.0994281349993</v>
      </c>
      <c r="AL29" s="11">
        <f>[5]Final!N26/10</f>
        <v>1.70361672166018</v>
      </c>
      <c r="AM29" s="11">
        <f>[5]Final!O26/10</f>
        <v>0.539007301011844</v>
      </c>
      <c r="AN29" s="14">
        <f>[5]Final!X26</f>
        <v>0.695585531346628</v>
      </c>
      <c r="AO29" s="14">
        <f>[5]Final!Y26</f>
        <v>0.243112895813153</v>
      </c>
      <c r="AP29" s="14">
        <f>[5]Final!Z26</f>
        <v>0.0613015728402189</v>
      </c>
      <c r="AQ29" s="14">
        <f>[5]Final!Q26</f>
        <v>0.153448871484671</v>
      </c>
      <c r="AR29" s="10">
        <f>[5]Final!D26</f>
        <v>0.0189591458147767</v>
      </c>
      <c r="AS29" s="10">
        <f>[5]Final!E26</f>
        <v>0.0976050520180906</v>
      </c>
      <c r="AT29" s="10">
        <f>[5]Final!F26</f>
        <v>0.0466586168474283</v>
      </c>
      <c r="AU29" s="11">
        <f>[5]Final!AL126/10</f>
        <v>6.86573279420719</v>
      </c>
      <c r="AV29" s="11">
        <f>[5]Final!AP126/10</f>
        <v>6.01447182543975</v>
      </c>
      <c r="AW29" s="10">
        <f>[5]Final!AS126</f>
        <v>1.06164341695842</v>
      </c>
      <c r="AX29" s="10">
        <f>[5]Final!AT126</f>
        <v>0.272072775105309</v>
      </c>
      <c r="AY29" s="10">
        <f>[5]Final!AD126</f>
        <v>1.06903422671857</v>
      </c>
      <c r="AZ29" s="10">
        <f>[5]Final!AF126</f>
        <v>0.282678252316851</v>
      </c>
      <c r="BA29" s="12">
        <f t="shared" si="4"/>
        <v>1.95795938517065</v>
      </c>
      <c r="BB29" s="12">
        <f t="shared" si="5"/>
        <v>1.71519805830487</v>
      </c>
      <c r="BC29" s="11">
        <f>[5]Final!AI126/10</f>
        <v>5.5132588416112</v>
      </c>
      <c r="BD29" s="11">
        <f>[5]Final!AJ126/10</f>
        <v>0.97565418949997</v>
      </c>
      <c r="BE29" s="11">
        <f>[5]Final!AK126/10</f>
        <v>0.376819763096022</v>
      </c>
      <c r="BF29" s="11">
        <f>[5]Final!M126/10</f>
        <v>5.35365510399551</v>
      </c>
      <c r="BG29" s="11">
        <f>[5]Final!N126/10</f>
        <v>0.963290818500853</v>
      </c>
      <c r="BH29" s="11">
        <f>[5]Final!O126/10</f>
        <v>0.366307065257826</v>
      </c>
      <c r="BI29" s="14">
        <f>[5]Final!X126</f>
        <v>0.759555939282162</v>
      </c>
      <c r="BJ29" s="14">
        <f>[5]Final!Y126</f>
        <v>0.181928590101234</v>
      </c>
      <c r="BK29" s="14">
        <f>[5]Final!Z126</f>
        <v>0.0585154706166039</v>
      </c>
      <c r="BL29" s="14">
        <f>[5]Final!Q126</f>
        <v>0.19975330882783</v>
      </c>
      <c r="BM29" s="10">
        <f>[5]Final!D126</f>
        <v>0.0498449524695306</v>
      </c>
      <c r="BN29" s="10">
        <f>[5]Final!E126</f>
        <v>0.132463216221337</v>
      </c>
      <c r="BO29" s="10">
        <f>[5]Final!F126</f>
        <v>0.081264014520964</v>
      </c>
      <c r="BP29" s="11">
        <f>[5]Data!$BB30/10</f>
        <v>3.83</v>
      </c>
      <c r="BQ29" s="11">
        <f>[5]Data!$BD30/10</f>
        <v>0.73</v>
      </c>
      <c r="BR29" s="21">
        <f>[5]Data!$CR30/10</f>
        <v>1.54036534393775</v>
      </c>
      <c r="BS29" s="22">
        <f>[5]Data!BP30</f>
        <v>0.876013093680885</v>
      </c>
      <c r="BT29" s="22">
        <f>[5]Data!BQ30</f>
        <v>0.876013093680885</v>
      </c>
      <c r="BU29" s="22">
        <f>[5]Data!BR30</f>
        <v>0.876013093680885</v>
      </c>
      <c r="BV29" s="22">
        <f>[5]Data!BS30</f>
        <v>0.876013093680885</v>
      </c>
      <c r="BW29" s="21">
        <f>[5]Data!$AZ30</f>
        <v>100.7</v>
      </c>
      <c r="BX29" s="10"/>
    </row>
    <row r="30" spans="1:76">
      <c r="A30" s="1">
        <v>1967</v>
      </c>
      <c r="B30" s="11">
        <f>[5]OECD!AB23</f>
        <v>6.83921834715039</v>
      </c>
      <c r="C30" s="11">
        <f>[5]OECD!EA23</f>
        <v>5.98736252705957</v>
      </c>
      <c r="D30" s="10">
        <f>[5]OECD!EH23</f>
        <v>0.99371748140124</v>
      </c>
      <c r="E30" s="10">
        <f>[5]OECD!EI23</f>
        <v>0.270333340328584</v>
      </c>
      <c r="F30" s="10">
        <f>[5]OECD!CG23</f>
        <v>1.02514323882848</v>
      </c>
      <c r="G30" s="10">
        <f>[5]OECD!CH23</f>
        <v>0.290190029661163</v>
      </c>
      <c r="H30" s="12">
        <f t="shared" si="0"/>
        <v>2.00998940456571</v>
      </c>
      <c r="I30" s="12">
        <f t="shared" si="1"/>
        <v>1.75963606216752</v>
      </c>
      <c r="J30" s="11">
        <f>[5]OECD!Y23</f>
        <v>5.52877092415086</v>
      </c>
      <c r="K30" s="11">
        <f>[5]OECD!Z23</f>
        <v>0.937298826145685</v>
      </c>
      <c r="L30" s="11">
        <f>[5]OECD!AA23</f>
        <v>0.37314859685385</v>
      </c>
      <c r="M30" s="11">
        <f>[5]OECD!AV23</f>
        <v>5.66633569173987</v>
      </c>
      <c r="N30" s="11">
        <f>[5]OECD!AW23</f>
        <v>1.024440265537</v>
      </c>
      <c r="O30" s="11">
        <f>[5]OECD!AX23</f>
        <v>0.391212921151067</v>
      </c>
      <c r="P30" s="14">
        <f>[5]OECD!BX23</f>
        <v>0.751629192951165</v>
      </c>
      <c r="Q30" s="14">
        <f>[5]OECD!BY23</f>
        <v>0.188448702581111</v>
      </c>
      <c r="R30" s="14">
        <f>[5]OECD!BZ23</f>
        <v>0.0599221044677242</v>
      </c>
      <c r="S30" s="14">
        <f>[5]OECD!BR23</f>
        <v>0.12850076090799</v>
      </c>
      <c r="T30" s="10">
        <f>[5]OECD!DR$7</f>
        <v>0.05</v>
      </c>
      <c r="U30" s="10">
        <f>[5]OECD!DS$7</f>
        <v>0.125</v>
      </c>
      <c r="V30" s="10">
        <f>[5]OECD!DT$7</f>
        <v>0.08</v>
      </c>
      <c r="W30" s="16">
        <f>[5]OECD!BM23</f>
        <v>-0.0134728477947098</v>
      </c>
      <c r="X30" s="16">
        <f>[5]OECD!BN23</f>
        <v>-0.0134728477947098</v>
      </c>
      <c r="Y30" s="16">
        <f>[5]OECD!BO23</f>
        <v>-0.0134728477947098</v>
      </c>
      <c r="Z30" s="11">
        <f>[5]Final!AL27/10</f>
        <v>8.5653676236794</v>
      </c>
      <c r="AA30" s="11">
        <f>[5]Final!AP27/10</f>
        <v>7.4985120429552</v>
      </c>
      <c r="AB30" s="10">
        <f>[5]Final!AS27</f>
        <v>1.01307448770062</v>
      </c>
      <c r="AC30" s="10">
        <f>[5]Final!AT27</f>
        <v>0.277151923184</v>
      </c>
      <c r="AD30" s="10">
        <f>[5]Final!AD27</f>
        <v>1.05380747376653</v>
      </c>
      <c r="AE30" s="10">
        <f>[5]Final!AF27</f>
        <v>0.286518739976111</v>
      </c>
      <c r="AF30" s="12">
        <f t="shared" si="2"/>
        <v>1.98456036630185</v>
      </c>
      <c r="AG30" s="12">
        <f t="shared" si="3"/>
        <v>1.73737432653165</v>
      </c>
      <c r="AH30" s="11">
        <f>[5]Final!AI27/10</f>
        <v>6.89751602244781</v>
      </c>
      <c r="AI30" s="11">
        <f>[5]Final!AJ27/10</f>
        <v>1.19693025841863</v>
      </c>
      <c r="AJ30" s="11">
        <f>[5]Final!AK27/10</f>
        <v>0.470921342812966</v>
      </c>
      <c r="AK30" s="11">
        <f>[5]Final!M27/10</f>
        <v>7.5206362804366</v>
      </c>
      <c r="AL30" s="11">
        <f>[5]Final!N27/10</f>
        <v>1.76737643979188</v>
      </c>
      <c r="AM30" s="11">
        <f>[5]Final!O27/10</f>
        <v>0.571551667800941</v>
      </c>
      <c r="AN30" s="14">
        <f>[5]Final!X27</f>
        <v>0.673980636079844</v>
      </c>
      <c r="AO30" s="14">
        <f>[5]Final!Y27</f>
        <v>0.2630847447865</v>
      </c>
      <c r="AP30" s="14">
        <f>[5]Final!Z27</f>
        <v>0.0629346191336559</v>
      </c>
      <c r="AQ30" s="14">
        <f>[5]Final!Q27</f>
        <v>0.110243927675623</v>
      </c>
      <c r="AR30" s="10">
        <f>[5]Final!D27</f>
        <v>0.020030622575907</v>
      </c>
      <c r="AS30" s="10">
        <f>[5]Final!E27</f>
        <v>0.106572774830697</v>
      </c>
      <c r="AT30" s="10">
        <f>[5]Final!F27</f>
        <v>0.0499710082630934</v>
      </c>
      <c r="AU30" s="11">
        <f>[5]Final!AL127/10</f>
        <v>6.82147405214764</v>
      </c>
      <c r="AV30" s="11">
        <f>[5]Final!AP127/10</f>
        <v>5.97182836488258</v>
      </c>
      <c r="AW30" s="10">
        <f>[5]Final!AS127</f>
        <v>0.99355367542167</v>
      </c>
      <c r="AX30" s="10">
        <f>[5]Final!AT127</f>
        <v>0.270318905688054</v>
      </c>
      <c r="AY30" s="10">
        <f>[5]Final!AD127</f>
        <v>1.02399177592089</v>
      </c>
      <c r="AZ30" s="10">
        <f>[5]Final!AF127</f>
        <v>0.289460205604147</v>
      </c>
      <c r="BA30" s="12">
        <f t="shared" si="4"/>
        <v>2.00493430800188</v>
      </c>
      <c r="BB30" s="12">
        <f t="shared" si="5"/>
        <v>1.75521060092316</v>
      </c>
      <c r="BC30" s="11">
        <f>[5]Final!AI127/10</f>
        <v>5.52113677888042</v>
      </c>
      <c r="BD30" s="11">
        <f>[5]Final!AJ127/10</f>
        <v>0.928476921029644</v>
      </c>
      <c r="BE30" s="11">
        <f>[5]Final!AK127/10</f>
        <v>0.371860352237577</v>
      </c>
      <c r="BF30" s="11">
        <f>[5]Final!M127/10</f>
        <v>5.52082034875144</v>
      </c>
      <c r="BG30" s="11">
        <f>[5]Final!N127/10</f>
        <v>0.958311787713104</v>
      </c>
      <c r="BH30" s="11">
        <f>[5]Final!O127/10</f>
        <v>0.375245208516206</v>
      </c>
      <c r="BI30" s="14">
        <f>[5]Final!X127</f>
        <v>0.752321202544772</v>
      </c>
      <c r="BJ30" s="14">
        <f>[5]Final!Y127</f>
        <v>0.188032942853035</v>
      </c>
      <c r="BK30" s="14">
        <f>[5]Final!Z127</f>
        <v>0.0596458546021929</v>
      </c>
      <c r="BL30" s="14">
        <f>[5]Final!Q127</f>
        <v>0.147058357638133</v>
      </c>
      <c r="BM30" s="10">
        <f>[5]Final!D127</f>
        <v>0.0513709600189</v>
      </c>
      <c r="BN30" s="10">
        <f>[5]Final!E127</f>
        <v>0.138942016920447</v>
      </c>
      <c r="BO30" s="10">
        <f>[5]Final!F127</f>
        <v>0.0845070722358314</v>
      </c>
      <c r="BP30" s="11">
        <f>[5]Data!$BB31/10</f>
        <v>3.18</v>
      </c>
      <c r="BQ30" s="11">
        <f>[5]Data!$BD31/10</f>
        <v>0.35</v>
      </c>
      <c r="BR30" s="21">
        <f>[5]Data!$CR31/10</f>
        <v>1.27894563804753</v>
      </c>
      <c r="BS30" s="22">
        <f>[5]Data!BP31</f>
        <v>0.875445441737395</v>
      </c>
      <c r="BT30" s="22">
        <f>[5]Data!BQ31</f>
        <v>0.875445441737395</v>
      </c>
      <c r="BU30" s="22">
        <f>[5]Data!BR31</f>
        <v>0.875445441737395</v>
      </c>
      <c r="BV30" s="22">
        <f>[5]Data!BS31</f>
        <v>0.875445441737395</v>
      </c>
      <c r="BW30" s="21">
        <f>[5]Data!$AZ31</f>
        <v>101.3</v>
      </c>
      <c r="BX30" s="10"/>
    </row>
    <row r="31" spans="1:76">
      <c r="A31" s="1">
        <v>1968</v>
      </c>
      <c r="B31" s="11">
        <f>[5]OECD!AB24</f>
        <v>6.87869020039044</v>
      </c>
      <c r="C31" s="11">
        <f>[5]OECD!EA24</f>
        <v>6.03059509630198</v>
      </c>
      <c r="D31" s="10">
        <f>[5]OECD!EH24</f>
        <v>1.00565716500853</v>
      </c>
      <c r="E31" s="10">
        <f>[5]OECD!EI24</f>
        <v>0.271862660642129</v>
      </c>
      <c r="F31" s="10">
        <f>[5]OECD!CG24</f>
        <v>0.997611293420093</v>
      </c>
      <c r="G31" s="10">
        <f>[5]OECD!CH24</f>
        <v>0.289496850827888</v>
      </c>
      <c r="H31" s="12">
        <f t="shared" si="0"/>
        <v>2.00518812964949</v>
      </c>
      <c r="I31" s="12">
        <f t="shared" si="1"/>
        <v>1.75796225001393</v>
      </c>
      <c r="J31" s="11">
        <f>[5]OECD!Y24</f>
        <v>5.59232797373348</v>
      </c>
      <c r="K31" s="11">
        <f>[5]OECD!Z24</f>
        <v>0.91218303755665</v>
      </c>
      <c r="L31" s="11">
        <f>[5]OECD!AA24</f>
        <v>0.374179189100317</v>
      </c>
      <c r="M31" s="11">
        <f>[5]OECD!AV24</f>
        <v>5.70312763994068</v>
      </c>
      <c r="N31" s="11">
        <f>[5]OECD!AW24</f>
        <v>0.986390327307912</v>
      </c>
      <c r="O31" s="11">
        <f>[5]OECD!AX24</f>
        <v>0.389233221851128</v>
      </c>
      <c r="P31" s="14">
        <f>[5]OECD!BX24</f>
        <v>0.760016963487046</v>
      </c>
      <c r="Q31" s="14">
        <f>[5]OECD!BY24</f>
        <v>0.180388048051764</v>
      </c>
      <c r="R31" s="14">
        <f>[5]OECD!BZ24</f>
        <v>0.0595949884611902</v>
      </c>
      <c r="S31" s="14">
        <f>[5]OECD!BR24</f>
        <v>0.148516048835558</v>
      </c>
      <c r="T31" s="10">
        <f>[5]OECD!DR$7</f>
        <v>0.05</v>
      </c>
      <c r="U31" s="10">
        <f>[5]OECD!DS$7</f>
        <v>0.125</v>
      </c>
      <c r="V31" s="10">
        <f>[5]OECD!DT$7</f>
        <v>0.08</v>
      </c>
      <c r="W31" s="16">
        <f>[5]OECD!BM24</f>
        <v>-0.00254888228067562</v>
      </c>
      <c r="X31" s="16">
        <f>[5]OECD!BN24</f>
        <v>-0.00254888228067562</v>
      </c>
      <c r="Y31" s="16">
        <f>[5]OECD!BO24</f>
        <v>-0.00254888228067562</v>
      </c>
      <c r="Z31" s="11">
        <f>[5]Final!AL28/10</f>
        <v>8.74200618168713</v>
      </c>
      <c r="AA31" s="11">
        <f>[5]Final!AP28/10</f>
        <v>7.66417705628487</v>
      </c>
      <c r="AB31" s="10">
        <f>[5]Final!AS28</f>
        <v>1.02062241409457</v>
      </c>
      <c r="AC31" s="10">
        <f>[5]Final!AT28</f>
        <v>0.282867464911006</v>
      </c>
      <c r="AD31" s="10">
        <f>[5]Final!AD28</f>
        <v>1.03072629262945</v>
      </c>
      <c r="AE31" s="10">
        <f>[5]Final!AF28</f>
        <v>0.295322398624438</v>
      </c>
      <c r="AF31" s="12">
        <f t="shared" si="2"/>
        <v>2.04553854885765</v>
      </c>
      <c r="AG31" s="12">
        <f t="shared" si="3"/>
        <v>1.79333774056831</v>
      </c>
      <c r="AH31" s="11">
        <f>[5]Final!AI28/10</f>
        <v>7.09944281824167</v>
      </c>
      <c r="AI31" s="11">
        <f>[5]Final!AJ28/10</f>
        <v>1.164316045134</v>
      </c>
      <c r="AJ31" s="11">
        <f>[5]Final!AK28/10</f>
        <v>0.478247318311456</v>
      </c>
      <c r="AK31" s="11">
        <f>[5]Final!M28/10</f>
        <v>7.80977399729218</v>
      </c>
      <c r="AL31" s="11">
        <f>[5]Final!N28/10</f>
        <v>1.78488130427104</v>
      </c>
      <c r="AM31" s="11">
        <f>[5]Final!O28/10</f>
        <v>0.592194815853921</v>
      </c>
      <c r="AN31" s="14">
        <f>[5]Final!X28</f>
        <v>0.67442009861832</v>
      </c>
      <c r="AO31" s="14">
        <f>[5]Final!Y28</f>
        <v>0.262207810593108</v>
      </c>
      <c r="AP31" s="14">
        <f>[5]Final!Z28</f>
        <v>0.0633720907885716</v>
      </c>
      <c r="AQ31" s="14">
        <f>[5]Final!Q28</f>
        <v>0.111493432180695</v>
      </c>
      <c r="AR31" s="10">
        <f>[5]Final!D28</f>
        <v>0.0206757966144365</v>
      </c>
      <c r="AS31" s="10">
        <f>[5]Final!E28</f>
        <v>0.112338240253338</v>
      </c>
      <c r="AT31" s="10">
        <f>[5]Final!F28</f>
        <v>0.0519465003667591</v>
      </c>
      <c r="AU31" s="11">
        <f>[5]Final!AL128/10</f>
        <v>6.85949630546799</v>
      </c>
      <c r="AV31" s="11">
        <f>[5]Final!AP128/10</f>
        <v>6.01376767636792</v>
      </c>
      <c r="AW31" s="10">
        <f>[5]Final!AS128</f>
        <v>1.00557390573206</v>
      </c>
      <c r="AX31" s="10">
        <f>[5]Final!AT128</f>
        <v>0.271825637785952</v>
      </c>
      <c r="AY31" s="10">
        <f>[5]Final!AD128</f>
        <v>0.997934298569082</v>
      </c>
      <c r="AZ31" s="10">
        <f>[5]Final!AF128</f>
        <v>0.288862267243237</v>
      </c>
      <c r="BA31" s="12">
        <f t="shared" si="4"/>
        <v>2.00079271233295</v>
      </c>
      <c r="BB31" s="12">
        <f t="shared" si="5"/>
        <v>1.75410875736589</v>
      </c>
      <c r="BC31" s="11">
        <f>[5]Final!AI128/10</f>
        <v>5.58435134839709</v>
      </c>
      <c r="BD31" s="11">
        <f>[5]Final!AJ128/10</f>
        <v>0.902388564023334</v>
      </c>
      <c r="BE31" s="11">
        <f>[5]Final!AK128/10</f>
        <v>0.372756393047564</v>
      </c>
      <c r="BF31" s="11">
        <f>[5]Final!M128/10</f>
        <v>5.55760046325178</v>
      </c>
      <c r="BG31" s="11">
        <f>[5]Final!N128/10</f>
        <v>0.923413709986902</v>
      </c>
      <c r="BH31" s="11">
        <f>[5]Final!O128/10</f>
        <v>0.373484309475467</v>
      </c>
      <c r="BI31" s="14">
        <f>[5]Final!X128</f>
        <v>0.76141665343209</v>
      </c>
      <c r="BJ31" s="14">
        <f>[5]Final!Y128</f>
        <v>0.179328996517959</v>
      </c>
      <c r="BK31" s="14">
        <f>[5]Final!Z128</f>
        <v>0.0592543500499516</v>
      </c>
      <c r="BL31" s="14">
        <f>[5]Final!Q128</f>
        <v>0.15771919519647</v>
      </c>
      <c r="BM31" s="10">
        <f>[5]Final!D128</f>
        <v>0.0511248029092815</v>
      </c>
      <c r="BN31" s="10">
        <f>[5]Final!E128</f>
        <v>0.137713801221832</v>
      </c>
      <c r="BO31" s="10">
        <f>[5]Final!F128</f>
        <v>0.0838971772660633</v>
      </c>
      <c r="BP31" s="11">
        <f>[5]Data!$BB32/10</f>
        <v>3.3</v>
      </c>
      <c r="BQ31" s="11">
        <f>[5]Data!$BD32/10</f>
        <v>0.42</v>
      </c>
      <c r="BR31" s="21">
        <f>[5]Data!$CR32/10</f>
        <v>1.3272077375965</v>
      </c>
      <c r="BS31" s="22">
        <f>[5]Data!BP32</f>
        <v>0.876706890500706</v>
      </c>
      <c r="BT31" s="22">
        <f>[5]Data!BQ32</f>
        <v>0.876706890500706</v>
      </c>
      <c r="BU31" s="22">
        <f>[5]Data!BR32</f>
        <v>0.876706890500706</v>
      </c>
      <c r="BV31" s="22">
        <f>[5]Data!BS32</f>
        <v>0.876706890500706</v>
      </c>
      <c r="BW31" s="21">
        <f>[5]Data!$AZ32</f>
        <v>100.4</v>
      </c>
      <c r="BX31" s="10"/>
    </row>
    <row r="32" spans="1:76">
      <c r="A32" s="1">
        <v>1969</v>
      </c>
      <c r="B32" s="11">
        <f>[5]OECD!AB25</f>
        <v>6.91858406648495</v>
      </c>
      <c r="C32" s="11">
        <f>[5]OECD!EA25</f>
        <v>6.05831191647863</v>
      </c>
      <c r="D32" s="10">
        <f>[5]OECD!EH25</f>
        <v>1.00572256377579</v>
      </c>
      <c r="E32" s="10">
        <f>[5]OECD!EI25</f>
        <v>0.27341841205591</v>
      </c>
      <c r="F32" s="10">
        <f>[5]OECD!CG25</f>
        <v>1.00408100657</v>
      </c>
      <c r="G32" s="10">
        <f>[5]OECD!CH25</f>
        <v>0.290678289378111</v>
      </c>
      <c r="H32" s="12">
        <f t="shared" si="0"/>
        <v>2.01337131558067</v>
      </c>
      <c r="I32" s="12">
        <f t="shared" si="1"/>
        <v>1.76302424257103</v>
      </c>
      <c r="J32" s="11">
        <f>[5]OECD!Y25</f>
        <v>5.65254043884635</v>
      </c>
      <c r="K32" s="11">
        <f>[5]OECD!Z25</f>
        <v>0.89044058326521</v>
      </c>
      <c r="L32" s="11">
        <f>[5]OECD!AA25</f>
        <v>0.37560304437339</v>
      </c>
      <c r="M32" s="11">
        <f>[5]OECD!AV25</f>
        <v>5.76659918593837</v>
      </c>
      <c r="N32" s="11">
        <f>[5]OECD!AW25</f>
        <v>0.961399264438325</v>
      </c>
      <c r="O32" s="11">
        <f>[5]OECD!AX25</f>
        <v>0.390511579934222</v>
      </c>
      <c r="P32" s="14">
        <f>[5]OECD!BX25</f>
        <v>0.765203018332123</v>
      </c>
      <c r="Q32" s="14">
        <f>[5]OECD!BY25</f>
        <v>0.175234063985801</v>
      </c>
      <c r="R32" s="14">
        <f>[5]OECD!BZ25</f>
        <v>0.059562917682076</v>
      </c>
      <c r="S32" s="14">
        <f>[5]OECD!BR25</f>
        <v>0.139124438729063</v>
      </c>
      <c r="T32" s="10">
        <f>[5]OECD!DR$7</f>
        <v>0.05</v>
      </c>
      <c r="U32" s="10">
        <f>[5]OECD!DS$7</f>
        <v>0.125</v>
      </c>
      <c r="V32" s="10">
        <f>[5]OECD!DT$7</f>
        <v>0.08</v>
      </c>
      <c r="W32" s="16">
        <f>[5]OECD!BM25</f>
        <v>-0.0101057056377842</v>
      </c>
      <c r="X32" s="16">
        <f>[5]OECD!BN25</f>
        <v>-0.0101057056377842</v>
      </c>
      <c r="Y32" s="16">
        <f>[5]OECD!BO25</f>
        <v>-0.0101057056377842</v>
      </c>
      <c r="Z32" s="11">
        <f>[5]Final!AL29/10</f>
        <v>8.90585787573905</v>
      </c>
      <c r="AA32" s="11">
        <f>[5]Final!AP29/10</f>
        <v>7.79848367477697</v>
      </c>
      <c r="AB32" s="10">
        <f>[5]Final!AS29</f>
        <v>1.01874303113571</v>
      </c>
      <c r="AC32" s="10">
        <f>[5]Final!AT29</f>
        <v>0.288169258613112</v>
      </c>
      <c r="AD32" s="10">
        <f>[5]Final!AD29</f>
        <v>1.03158611595113</v>
      </c>
      <c r="AE32" s="10">
        <f>[5]Final!AF29</f>
        <v>0.304650486150356</v>
      </c>
      <c r="AF32" s="12">
        <f t="shared" si="2"/>
        <v>2.11014916664438</v>
      </c>
      <c r="AG32" s="12">
        <f t="shared" si="3"/>
        <v>1.8477685201163</v>
      </c>
      <c r="AH32" s="11">
        <f>[5]Final!AI29/10</f>
        <v>7.29193663351394</v>
      </c>
      <c r="AI32" s="11">
        <f>[5]Final!AJ29/10</f>
        <v>1.12925061302658</v>
      </c>
      <c r="AJ32" s="11">
        <f>[5]Final!AK29/10</f>
        <v>0.484670629198525</v>
      </c>
      <c r="AK32" s="11">
        <f>[5]Final!M29/10</f>
        <v>8.12491731822783</v>
      </c>
      <c r="AL32" s="11">
        <f>[5]Final!N29/10</f>
        <v>1.79894137536442</v>
      </c>
      <c r="AM32" s="11">
        <f>[5]Final!O29/10</f>
        <v>0.614952343824812</v>
      </c>
      <c r="AN32" s="14">
        <f>[5]Final!X29</f>
        <v>0.671817450661445</v>
      </c>
      <c r="AO32" s="14">
        <f>[5]Final!Y29</f>
        <v>0.26400947516577</v>
      </c>
      <c r="AP32" s="14">
        <f>[5]Final!Z29</f>
        <v>0.0641730741727843</v>
      </c>
      <c r="AQ32" s="14">
        <f>[5]Final!Q29</f>
        <v>0.102346722152226</v>
      </c>
      <c r="AR32" s="10">
        <f>[5]Final!D29</f>
        <v>0.0214001597902434</v>
      </c>
      <c r="AS32" s="10">
        <f>[5]Final!E29</f>
        <v>0.118218121230837</v>
      </c>
      <c r="AT32" s="10">
        <f>[5]Final!F29</f>
        <v>0.054142894575921</v>
      </c>
      <c r="AU32" s="11">
        <f>[5]Final!AL129/10</f>
        <v>6.89786556136343</v>
      </c>
      <c r="AV32" s="11">
        <f>[5]Final!AP129/10</f>
        <v>6.04016959642251</v>
      </c>
      <c r="AW32" s="10">
        <f>[5]Final!AS129</f>
        <v>1.00559359669964</v>
      </c>
      <c r="AX32" s="10">
        <f>[5]Final!AT129</f>
        <v>0.273346120776348</v>
      </c>
      <c r="AY32" s="10">
        <f>[5]Final!AD129</f>
        <v>1.00417522398274</v>
      </c>
      <c r="AZ32" s="10">
        <f>[5]Final!AF129</f>
        <v>0.290068331909138</v>
      </c>
      <c r="BA32" s="12">
        <f t="shared" si="4"/>
        <v>2.00914647004996</v>
      </c>
      <c r="BB32" s="12">
        <f t="shared" si="5"/>
        <v>1.75932472374203</v>
      </c>
      <c r="BC32" s="11">
        <f>[5]Final!AI129/10</f>
        <v>5.64418595316703</v>
      </c>
      <c r="BD32" s="11">
        <f>[5]Final!AJ129/10</f>
        <v>0.879641667619287</v>
      </c>
      <c r="BE32" s="11">
        <f>[5]Final!AK129/10</f>
        <v>0.374037940577106</v>
      </c>
      <c r="BF32" s="11">
        <f>[5]Final!M129/10</f>
        <v>5.61963053229442</v>
      </c>
      <c r="BG32" s="11">
        <f>[5]Final!N129/10</f>
        <v>0.900158286637163</v>
      </c>
      <c r="BH32" s="11">
        <f>[5]Final!O129/10</f>
        <v>0.374735810548832</v>
      </c>
      <c r="BI32" s="14">
        <f>[5]Final!X129</f>
        <v>0.766412605571929</v>
      </c>
      <c r="BJ32" s="14">
        <f>[5]Final!Y129</f>
        <v>0.174358050236392</v>
      </c>
      <c r="BK32" s="14">
        <f>[5]Final!Z129</f>
        <v>0.0592293441916788</v>
      </c>
      <c r="BL32" s="14">
        <f>[5]Final!Q129</f>
        <v>0.153733146808379</v>
      </c>
      <c r="BM32" s="10">
        <f>[5]Final!D129</f>
        <v>0.0511513656770749</v>
      </c>
      <c r="BN32" s="10">
        <f>[5]Final!E129</f>
        <v>0.13775990227403</v>
      </c>
      <c r="BO32" s="10">
        <f>[5]Final!F129</f>
        <v>0.0839038790820189</v>
      </c>
      <c r="BP32" s="11">
        <f>[5]Data!$BB33/10</f>
        <v>3.29</v>
      </c>
      <c r="BQ32" s="11">
        <f>[5]Data!$BD33/10</f>
        <v>0.42</v>
      </c>
      <c r="BR32" s="21">
        <f>[5]Data!$CR33/10</f>
        <v>1.32318589596742</v>
      </c>
      <c r="BS32" s="22">
        <f>[5]Data!BP33</f>
        <v>0.875657773073301</v>
      </c>
      <c r="BT32" s="22">
        <f>[5]Data!BQ33</f>
        <v>0.875657773073301</v>
      </c>
      <c r="BU32" s="22">
        <f>[5]Data!BR33</f>
        <v>0.875657773073301</v>
      </c>
      <c r="BV32" s="22">
        <f>[5]Data!BS33</f>
        <v>0.875657773073301</v>
      </c>
      <c r="BW32" s="21">
        <f>[5]Data!$AZ33</f>
        <v>100.9</v>
      </c>
      <c r="BX32" s="10"/>
    </row>
    <row r="33" spans="1:76">
      <c r="A33" s="1">
        <v>1970</v>
      </c>
      <c r="B33" s="11">
        <f>[5]OECD!AB26</f>
        <v>7.30027477352258</v>
      </c>
      <c r="C33" s="11">
        <f>[5]OECD!EA26</f>
        <v>6.39142429193563</v>
      </c>
      <c r="D33" s="10">
        <f>[5]OECD!EH26</f>
        <v>1.05517166939526</v>
      </c>
      <c r="E33" s="10">
        <f>[5]OECD!EI26</f>
        <v>0.288503362292436</v>
      </c>
      <c r="F33" s="10">
        <f>[5]OECD!CG26</f>
        <v>1.02984235513366</v>
      </c>
      <c r="G33" s="10">
        <f>[5]OECD!CH26</f>
        <v>0.299352814119377</v>
      </c>
      <c r="H33" s="12">
        <f t="shared" si="0"/>
        <v>2.07345505739615</v>
      </c>
      <c r="I33" s="12">
        <f t="shared" si="1"/>
        <v>1.8153194822397</v>
      </c>
      <c r="J33" s="11">
        <f>[5]OECD!Y26</f>
        <v>5.95967369477412</v>
      </c>
      <c r="K33" s="11">
        <f>[5]OECD!Z26</f>
        <v>0.939770568314815</v>
      </c>
      <c r="L33" s="11">
        <f>[5]OECD!AA26</f>
        <v>0.400830510433645</v>
      </c>
      <c r="M33" s="11">
        <f>[5]OECD!AV26</f>
        <v>5.95498160698486</v>
      </c>
      <c r="N33" s="11">
        <f>[5]OECD!AW26</f>
        <v>0.976112614176014</v>
      </c>
      <c r="O33" s="11">
        <f>[5]OECD!AX26</f>
        <v>0.404392476461998</v>
      </c>
      <c r="P33" s="14">
        <f>[5]OECD!BX26</f>
        <v>0.773338597014411</v>
      </c>
      <c r="Q33" s="14">
        <f>[5]OECD!BY26</f>
        <v>0.167409417532521</v>
      </c>
      <c r="R33" s="14">
        <f>[5]OECD!BZ26</f>
        <v>0.059251985453068</v>
      </c>
      <c r="S33" s="14">
        <f>[5]OECD!BR26</f>
        <v>0.178970373905901</v>
      </c>
      <c r="T33" s="10">
        <f>[5]OECD!DR$7</f>
        <v>0.05</v>
      </c>
      <c r="U33" s="10">
        <f>[5]OECD!DS$7</f>
        <v>0.125</v>
      </c>
      <c r="V33" s="10">
        <f>[5]OECD!DT$7</f>
        <v>0.08</v>
      </c>
      <c r="W33" s="16">
        <f>[5]OECD!BM26</f>
        <v>-0.00415826746407244</v>
      </c>
      <c r="X33" s="16">
        <f>[5]OECD!BN26</f>
        <v>-0.00415826746407244</v>
      </c>
      <c r="Y33" s="16">
        <f>[5]OECD!BO26</f>
        <v>-0.00415826746407244</v>
      </c>
      <c r="Z33" s="11">
        <f>[5]Final!AL30/10</f>
        <v>9.40692412315961</v>
      </c>
      <c r="AA33" s="11">
        <f>[5]Final!AP30/10</f>
        <v>8.23580553039187</v>
      </c>
      <c r="AB33" s="10">
        <f>[5]Final!AS30</f>
        <v>1.05626254701252</v>
      </c>
      <c r="AC33" s="10">
        <f>[5]Final!AT30</f>
        <v>0.304382395073395</v>
      </c>
      <c r="AD33" s="10">
        <f>[5]Final!AD30</f>
        <v>1.0457614761339</v>
      </c>
      <c r="AE33" s="10">
        <f>[5]Final!AF30</f>
        <v>0.318591742101506</v>
      </c>
      <c r="AF33" s="12">
        <f t="shared" si="2"/>
        <v>2.20671270737274</v>
      </c>
      <c r="AG33" s="12">
        <f t="shared" si="3"/>
        <v>1.9319871704527</v>
      </c>
      <c r="AH33" s="11">
        <f>[5]Final!AI30/10</f>
        <v>7.72937901211107</v>
      </c>
      <c r="AI33" s="11">
        <f>[5]Final!AJ30/10</f>
        <v>1.16334402771449</v>
      </c>
      <c r="AJ33" s="11">
        <f>[5]Final!AK30/10</f>
        <v>0.514201083334044</v>
      </c>
      <c r="AK33" s="11">
        <f>[5]Final!M30/10</f>
        <v>8.56535852228539</v>
      </c>
      <c r="AL33" s="11">
        <f>[5]Final!N30/10</f>
        <v>1.83687747825161</v>
      </c>
      <c r="AM33" s="11">
        <f>[5]Final!O30/10</f>
        <v>0.649274979352325</v>
      </c>
      <c r="AN33" s="14">
        <f>[5]Final!X30</f>
        <v>0.689703045979442</v>
      </c>
      <c r="AO33" s="14">
        <f>[5]Final!Y30</f>
        <v>0.24615890051052</v>
      </c>
      <c r="AP33" s="14">
        <f>[5]Final!Z30</f>
        <v>0.0641380535100375</v>
      </c>
      <c r="AQ33" s="14">
        <f>[5]Final!Q30</f>
        <v>0.123162669108171</v>
      </c>
      <c r="AR33" s="10">
        <f>[5]Final!D30</f>
        <v>0.0216627956033105</v>
      </c>
      <c r="AS33" s="10">
        <f>[5]Final!E30</f>
        <v>0.117979414398454</v>
      </c>
      <c r="AT33" s="10">
        <f>[5]Final!F30</f>
        <v>0.054547551436168</v>
      </c>
      <c r="AU33" s="11">
        <f>[5]Final!AL130/10</f>
        <v>7.27791565394465</v>
      </c>
      <c r="AV33" s="11">
        <f>[5]Final!AP130/10</f>
        <v>6.37184877944464</v>
      </c>
      <c r="AW33" s="10">
        <f>[5]Final!AS130</f>
        <v>1.05509676713764</v>
      </c>
      <c r="AX33" s="10">
        <f>[5]Final!AT130</f>
        <v>0.288406608340741</v>
      </c>
      <c r="AY33" s="10">
        <f>[5]Final!AD130</f>
        <v>1.03089053126585</v>
      </c>
      <c r="AZ33" s="10">
        <f>[5]Final!AF130</f>
        <v>0.299028696785211</v>
      </c>
      <c r="BA33" s="12">
        <f t="shared" si="4"/>
        <v>2.07121007190071</v>
      </c>
      <c r="BB33" s="12">
        <f t="shared" si="5"/>
        <v>1.81335398706647</v>
      </c>
      <c r="BC33" s="11">
        <f>[5]Final!AI130/10</f>
        <v>5.95089698999971</v>
      </c>
      <c r="BD33" s="11">
        <f>[5]Final!AJ130/10</f>
        <v>0.927906975194632</v>
      </c>
      <c r="BE33" s="11">
        <f>[5]Final!AK130/10</f>
        <v>0.399111688750302</v>
      </c>
      <c r="BF33" s="11">
        <f>[5]Final!M130/10</f>
        <v>5.80664782541286</v>
      </c>
      <c r="BG33" s="11">
        <f>[5]Final!N130/10</f>
        <v>0.916374730239787</v>
      </c>
      <c r="BH33" s="11">
        <f>[5]Final!O130/10</f>
        <v>0.388572177360726</v>
      </c>
      <c r="BI33" s="14">
        <f>[5]Final!X130</f>
        <v>0.77668852106291</v>
      </c>
      <c r="BJ33" s="14">
        <f>[5]Final!Y130</f>
        <v>0.164574325334122</v>
      </c>
      <c r="BK33" s="14">
        <f>[5]Final!Z130</f>
        <v>0.0587371536029681</v>
      </c>
      <c r="BL33" s="14">
        <f>[5]Final!Q130</f>
        <v>0.190584961159123</v>
      </c>
      <c r="BM33" s="10">
        <f>[5]Final!D130</f>
        <v>0.0501052698350178</v>
      </c>
      <c r="BN33" s="10">
        <f>[5]Final!E130</f>
        <v>0.132641264196173</v>
      </c>
      <c r="BO33" s="10">
        <f>[5]Final!F130</f>
        <v>0.0814436583047715</v>
      </c>
      <c r="BP33" s="11">
        <f>[5]Data!$BB34/10</f>
        <v>3.92</v>
      </c>
      <c r="BQ33" s="11">
        <f>[5]Data!$BD34/10</f>
        <v>0.73</v>
      </c>
      <c r="BR33" s="21">
        <f>[5]Data!$CR34/10</f>
        <v>1.57656191859948</v>
      </c>
      <c r="BS33" s="22">
        <f>[5]Data!BP34</f>
        <v>0.875504620061252</v>
      </c>
      <c r="BT33" s="22">
        <f>[5]Data!BQ34</f>
        <v>0.875504620061252</v>
      </c>
      <c r="BU33" s="22">
        <f>[5]Data!BR34</f>
        <v>0.875504620061252</v>
      </c>
      <c r="BV33" s="22">
        <f>[5]Data!BS34</f>
        <v>0.875504620061252</v>
      </c>
      <c r="BW33" s="21">
        <f>[5]Data!$AZ34</f>
        <v>100.4</v>
      </c>
      <c r="BX33" s="10"/>
    </row>
    <row r="34" spans="1:76">
      <c r="A34" s="1">
        <v>1971</v>
      </c>
      <c r="B34" s="11">
        <f>[5]OECD!AB27</f>
        <v>7.7457338669446</v>
      </c>
      <c r="C34" s="11">
        <f>[5]OECD!EA27</f>
        <v>6.78871986990683</v>
      </c>
      <c r="D34" s="10">
        <f>[5]OECD!EH27</f>
        <v>1.06101478191706</v>
      </c>
      <c r="E34" s="10">
        <f>[5]OECD!EI27</f>
        <v>0.306106332025048</v>
      </c>
      <c r="F34" s="10">
        <f>[5]OECD!CG27</f>
        <v>1.05836232821087</v>
      </c>
      <c r="G34" s="10">
        <f>[5]OECD!CH27</f>
        <v>0.31682374130786</v>
      </c>
      <c r="H34" s="12">
        <f t="shared" si="0"/>
        <v>2.1944667219864</v>
      </c>
      <c r="I34" s="12">
        <f t="shared" si="1"/>
        <v>1.9233322620307</v>
      </c>
      <c r="J34" s="11">
        <f>[5]OECD!Y27</f>
        <v>6.31427229222349</v>
      </c>
      <c r="K34" s="11">
        <f>[5]OECD!Z27</f>
        <v>1.00058475946611</v>
      </c>
      <c r="L34" s="11">
        <f>[5]OECD!AA27</f>
        <v>0.430876815254995</v>
      </c>
      <c r="M34" s="11">
        <f>[5]OECD!AV27</f>
        <v>6.29433127538339</v>
      </c>
      <c r="N34" s="11">
        <f>[5]OECD!AW27</f>
        <v>1.0348561748165</v>
      </c>
      <c r="O34" s="11">
        <f>[5]OECD!AX27</f>
        <v>0.433180898796167</v>
      </c>
      <c r="P34" s="14">
        <f>[5]OECD!BX27</f>
        <v>0.77234727300266</v>
      </c>
      <c r="Q34" s="14">
        <f>[5]OECD!BY27</f>
        <v>0.167684193778027</v>
      </c>
      <c r="R34" s="14">
        <f>[5]OECD!BZ27</f>
        <v>0.0599685332193137</v>
      </c>
      <c r="S34" s="14">
        <f>[5]OECD!BR27</f>
        <v>0.17468690631319</v>
      </c>
      <c r="T34" s="10">
        <f>[5]OECD!DR$7</f>
        <v>0.05</v>
      </c>
      <c r="U34" s="10">
        <f>[5]OECD!DS$7</f>
        <v>0.125</v>
      </c>
      <c r="V34" s="10">
        <f>[5]OECD!DT$7</f>
        <v>0.08</v>
      </c>
      <c r="W34" s="16">
        <f>[5]OECD!BM27</f>
        <v>-0.0078537191734579</v>
      </c>
      <c r="X34" s="16">
        <f>[5]OECD!BN27</f>
        <v>-0.0078537191734579</v>
      </c>
      <c r="Y34" s="16">
        <f>[5]OECD!BO27</f>
        <v>-0.0078537191734579</v>
      </c>
      <c r="Z34" s="11">
        <f>[5]Final!AL31/10</f>
        <v>9.97667615120844</v>
      </c>
      <c r="AA34" s="11">
        <f>[5]Final!AP31/10</f>
        <v>8.74402100391953</v>
      </c>
      <c r="AB34" s="10">
        <f>[5]Final!AS31</f>
        <v>1.06056730346598</v>
      </c>
      <c r="AC34" s="10">
        <f>[5]Final!AT31</f>
        <v>0.322818015965506</v>
      </c>
      <c r="AD34" s="10">
        <f>[5]Final!AD31</f>
        <v>1.06222204489383</v>
      </c>
      <c r="AE34" s="10">
        <f>[5]Final!AF31</f>
        <v>0.33841517178135</v>
      </c>
      <c r="AF34" s="12">
        <f t="shared" si="2"/>
        <v>2.34401888451867</v>
      </c>
      <c r="AG34" s="12">
        <f t="shared" si="3"/>
        <v>2.0544067031115</v>
      </c>
      <c r="AH34" s="11">
        <f>[5]Final!AI31/10</f>
        <v>8.21720601907461</v>
      </c>
      <c r="AI34" s="11">
        <f>[5]Final!AJ31/10</f>
        <v>1.2109407972714</v>
      </c>
      <c r="AJ34" s="11">
        <f>[5]Final!AK31/10</f>
        <v>0.548529334862425</v>
      </c>
      <c r="AK34" s="11">
        <f>[5]Final!M31/10</f>
        <v>9.16227768007622</v>
      </c>
      <c r="AL34" s="11">
        <f>[5]Final!N31/10</f>
        <v>1.9065055601286</v>
      </c>
      <c r="AM34" s="11">
        <f>[5]Final!O31/10</f>
        <v>0.698056549828507</v>
      </c>
      <c r="AN34" s="14">
        <f>[5]Final!X31</f>
        <v>0.694790384121715</v>
      </c>
      <c r="AO34" s="14">
        <f>[5]Final!Y31</f>
        <v>0.240103489175205</v>
      </c>
      <c r="AP34" s="14">
        <f>[5]Final!Z31</f>
        <v>0.06510612670308</v>
      </c>
      <c r="AQ34" s="14">
        <f>[5]Final!Q31</f>
        <v>0.123746334893544</v>
      </c>
      <c r="AR34" s="10">
        <f>[5]Final!D31</f>
        <v>0.0220863580435625</v>
      </c>
      <c r="AS34" s="10">
        <f>[5]Final!E31</f>
        <v>0.11773857464189</v>
      </c>
      <c r="AT34" s="10">
        <f>[5]Final!F31</f>
        <v>0.0553708311776606</v>
      </c>
      <c r="AU34" s="11">
        <f>[5]Final!AL131/10</f>
        <v>7.72156976914908</v>
      </c>
      <c r="AV34" s="11">
        <f>[5]Final!AP131/10</f>
        <v>6.76754133554705</v>
      </c>
      <c r="AW34" s="10">
        <f>[5]Final!AS131</f>
        <v>1.06095895257648</v>
      </c>
      <c r="AX34" s="10">
        <f>[5]Final!AT131</f>
        <v>0.305987573101327</v>
      </c>
      <c r="AY34" s="10">
        <f>[5]Final!AD131</f>
        <v>1.05852228599423</v>
      </c>
      <c r="AZ34" s="10">
        <f>[5]Final!AF131</f>
        <v>0.316528539698956</v>
      </c>
      <c r="BA34" s="12">
        <f t="shared" si="4"/>
        <v>2.19242202008261</v>
      </c>
      <c r="BB34" s="12">
        <f t="shared" si="5"/>
        <v>1.92154019059103</v>
      </c>
      <c r="BC34" s="11">
        <f>[5]Final!AI131/10</f>
        <v>6.30501786936368</v>
      </c>
      <c r="BD34" s="11">
        <f>[5]Final!AJ131/10</f>
        <v>0.987563488228541</v>
      </c>
      <c r="BE34" s="11">
        <f>[5]Final!AK131/10</f>
        <v>0.428988411556852</v>
      </c>
      <c r="BF34" s="11">
        <f>[5]Final!M131/10</f>
        <v>6.13829212448306</v>
      </c>
      <c r="BG34" s="11">
        <f>[5]Final!N131/10</f>
        <v>0.971876522508448</v>
      </c>
      <c r="BH34" s="11">
        <f>[5]Final!O131/10</f>
        <v>0.416323069055909</v>
      </c>
      <c r="BI34" s="14">
        <f>[5]Final!X131</f>
        <v>0.775894181828182</v>
      </c>
      <c r="BJ34" s="14">
        <f>[5]Final!Y131</f>
        <v>0.16468022003392</v>
      </c>
      <c r="BK34" s="14">
        <f>[5]Final!Z131</f>
        <v>0.0594255981378978</v>
      </c>
      <c r="BL34" s="14">
        <f>[5]Final!Q131</f>
        <v>0.192378197233551</v>
      </c>
      <c r="BM34" s="10">
        <f>[5]Final!D131</f>
        <v>0.0499910211810988</v>
      </c>
      <c r="BN34" s="10">
        <f>[5]Final!E131</f>
        <v>0.132158288074789</v>
      </c>
      <c r="BO34" s="10">
        <f>[5]Final!F131</f>
        <v>0.0811771436718121</v>
      </c>
      <c r="BP34" s="11">
        <f>[5]Data!$BB35/10</f>
        <v>4.16</v>
      </c>
      <c r="BQ34" s="11">
        <f>[5]Data!$BD35/10</f>
        <v>0.81</v>
      </c>
      <c r="BR34" s="21">
        <f>[5]Data!$CR35/10</f>
        <v>1.6730861176974</v>
      </c>
      <c r="BS34" s="22">
        <f>[5]Data!BP35</f>
        <v>0.876446310513987</v>
      </c>
      <c r="BT34" s="22">
        <f>[5]Data!BQ35</f>
        <v>0.876446310513987</v>
      </c>
      <c r="BU34" s="22">
        <f>[5]Data!BR35</f>
        <v>0.876446310513987</v>
      </c>
      <c r="BV34" s="22">
        <f>[5]Data!BS35</f>
        <v>0.876446310513987</v>
      </c>
      <c r="BW34" s="21">
        <f>[5]Data!$AZ35</f>
        <v>100.9</v>
      </c>
      <c r="BX34" s="10"/>
    </row>
    <row r="35" spans="1:76">
      <c r="A35" s="1">
        <v>1972</v>
      </c>
      <c r="B35" s="11">
        <f>[5]OECD!AB28</f>
        <v>8.07596048645722</v>
      </c>
      <c r="C35" s="11">
        <f>[5]OECD!EA28</f>
        <v>7.07182750010143</v>
      </c>
      <c r="D35" s="10">
        <f>[5]OECD!EH28</f>
        <v>1.04263184731045</v>
      </c>
      <c r="E35" s="10">
        <f>[5]OECD!EI28</f>
        <v>0.3191562104327</v>
      </c>
      <c r="F35" s="10">
        <f>[5]OECD!CG28</f>
        <v>1.05156533640081</v>
      </c>
      <c r="G35" s="10">
        <f>[5]OECD!CH28</f>
        <v>0.333160864108164</v>
      </c>
      <c r="H35" s="12">
        <f t="shared" si="0"/>
        <v>2.30762513672601</v>
      </c>
      <c r="I35" s="12">
        <f t="shared" si="1"/>
        <v>2.02070415391337</v>
      </c>
      <c r="J35" s="11">
        <f>[5]OECD!Y28</f>
        <v>6.58621605446129</v>
      </c>
      <c r="K35" s="11">
        <f>[5]OECD!Z28</f>
        <v>1.03654708013618</v>
      </c>
      <c r="L35" s="11">
        <f>[5]OECD!AA28</f>
        <v>0.453197351859753</v>
      </c>
      <c r="M35" s="11">
        <f>[5]OECD!AV28</f>
        <v>6.61563504958194</v>
      </c>
      <c r="N35" s="11">
        <f>[5]OECD!AW28</f>
        <v>1.08647031445456</v>
      </c>
      <c r="O35" s="11">
        <f>[5]OECD!AX28</f>
        <v>0.460455295372265</v>
      </c>
      <c r="P35" s="14">
        <f>[5]OECD!BX28</f>
        <v>0.7678408945526</v>
      </c>
      <c r="Q35" s="14">
        <f>[5]OECD!BY28</f>
        <v>0.171089846726731</v>
      </c>
      <c r="R35" s="14">
        <f>[5]OECD!BZ28</f>
        <v>0.0610692587206696</v>
      </c>
      <c r="S35" s="14">
        <f>[5]OECD!BR28</f>
        <v>0.145437740412963</v>
      </c>
      <c r="T35" s="10">
        <f>[5]OECD!DR$7</f>
        <v>0.05</v>
      </c>
      <c r="U35" s="10">
        <f>[5]OECD!DS$7</f>
        <v>0.125</v>
      </c>
      <c r="V35" s="10">
        <f>[5]OECD!DT$7</f>
        <v>0.08</v>
      </c>
      <c r="W35" s="16">
        <f>[5]OECD!BM28</f>
        <v>-0.0127397678812008</v>
      </c>
      <c r="X35" s="16">
        <f>[5]OECD!BN28</f>
        <v>-0.0127397678812008</v>
      </c>
      <c r="Y35" s="16">
        <f>[5]OECD!BO28</f>
        <v>-0.0127397678812008</v>
      </c>
      <c r="Z35" s="11">
        <f>[5]Final!AL32/10</f>
        <v>10.4350569363772</v>
      </c>
      <c r="AA35" s="11">
        <f>[5]Final!AP32/10</f>
        <v>9.13760322769597</v>
      </c>
      <c r="AB35" s="10">
        <f>[5]Final!AS32</f>
        <v>1.04594524050109</v>
      </c>
      <c r="AC35" s="10">
        <f>[5]Final!AT32</f>
        <v>0.337649967347127</v>
      </c>
      <c r="AD35" s="10">
        <f>[5]Final!AD32</f>
        <v>1.05617641570978</v>
      </c>
      <c r="AE35" s="10">
        <f>[5]Final!AF32</f>
        <v>0.357426123153835</v>
      </c>
      <c r="AF35" s="12">
        <f t="shared" si="2"/>
        <v>2.47569746380696</v>
      </c>
      <c r="AG35" s="12">
        <f t="shared" si="3"/>
        <v>2.16787903257335</v>
      </c>
      <c r="AH35" s="11">
        <f>[5]Final!AI32/10</f>
        <v>8.62409222873611</v>
      </c>
      <c r="AI35" s="11">
        <f>[5]Final!AJ32/10</f>
        <v>1.23596156414969</v>
      </c>
      <c r="AJ35" s="11">
        <f>[5]Final!AK32/10</f>
        <v>0.575003143491425</v>
      </c>
      <c r="AK35" s="11">
        <f>[5]Final!M32/10</f>
        <v>9.75362116354459</v>
      </c>
      <c r="AL35" s="11">
        <f>[5]Final!N32/10</f>
        <v>1.96239824030848</v>
      </c>
      <c r="AM35" s="11">
        <f>[5]Final!O32/10</f>
        <v>0.745808524403496</v>
      </c>
      <c r="AN35" s="14">
        <f>[5]Final!X32</f>
        <v>0.690166928859423</v>
      </c>
      <c r="AO35" s="14">
        <f>[5]Final!Y32</f>
        <v>0.242992663932754</v>
      </c>
      <c r="AP35" s="14">
        <f>[5]Final!Z32</f>
        <v>0.0668404072078234</v>
      </c>
      <c r="AQ35" s="14">
        <f>[5]Final!Q32</f>
        <v>0.104445917992658</v>
      </c>
      <c r="AR35" s="10">
        <f>[5]Final!D32</f>
        <v>0.0227083964156656</v>
      </c>
      <c r="AS35" s="10">
        <f>[5]Final!E32</f>
        <v>0.118733743309859</v>
      </c>
      <c r="AT35" s="10">
        <f>[5]Final!F32</f>
        <v>0.0568399529211026</v>
      </c>
      <c r="AU35" s="11">
        <f>[5]Final!AL132/10</f>
        <v>8.04982918194306</v>
      </c>
      <c r="AV35" s="11">
        <f>[5]Final!AP132/10</f>
        <v>7.04894525864091</v>
      </c>
      <c r="AW35" s="10">
        <f>[5]Final!AS132</f>
        <v>1.04251200502073</v>
      </c>
      <c r="AX35" s="10">
        <f>[5]Final!AT132</f>
        <v>0.318995718345292</v>
      </c>
      <c r="AY35" s="10">
        <f>[5]Final!AD132</f>
        <v>1.05126524233356</v>
      </c>
      <c r="AZ35" s="10">
        <f>[5]Final!AF132</f>
        <v>0.332755451992111</v>
      </c>
      <c r="BA35" s="12">
        <f t="shared" si="4"/>
        <v>2.30481706623958</v>
      </c>
      <c r="BB35" s="12">
        <f t="shared" si="5"/>
        <v>2.01824522780526</v>
      </c>
      <c r="BC35" s="11">
        <f>[5]Final!AI132/10</f>
        <v>6.57642819788384</v>
      </c>
      <c r="BD35" s="11">
        <f>[5]Final!AJ132/10</f>
        <v>1.02227755882625</v>
      </c>
      <c r="BE35" s="11">
        <f>[5]Final!AK132/10</f>
        <v>0.451123425232977</v>
      </c>
      <c r="BF35" s="11">
        <f>[5]Final!M132/10</f>
        <v>6.45066497719616</v>
      </c>
      <c r="BG35" s="11">
        <f>[5]Final!N132/10</f>
        <v>1.0194774178723</v>
      </c>
      <c r="BH35" s="11">
        <f>[5]Final!O132/10</f>
        <v>0.442358060942225</v>
      </c>
      <c r="BI35" s="14">
        <f>[5]Final!X132</f>
        <v>0.770496783304456</v>
      </c>
      <c r="BJ35" s="14">
        <f>[5]Final!Y132</f>
        <v>0.168920086844414</v>
      </c>
      <c r="BK35" s="14">
        <f>[5]Final!Z132</f>
        <v>0.0605831298511302</v>
      </c>
      <c r="BL35" s="14">
        <f>[5]Final!Q132</f>
        <v>0.164874778543292</v>
      </c>
      <c r="BM35" s="10">
        <f>[5]Final!D132</f>
        <v>0.0503791991986404</v>
      </c>
      <c r="BN35" s="10">
        <f>[5]Final!E132</f>
        <v>0.134070280811548</v>
      </c>
      <c r="BO35" s="10">
        <f>[5]Final!F132</f>
        <v>0.082066114255303</v>
      </c>
      <c r="BP35" s="11">
        <f>[5]Data!$BB36/10</f>
        <v>3.94</v>
      </c>
      <c r="BQ35" s="11">
        <f>[5]Data!$BD36/10</f>
        <v>0.73</v>
      </c>
      <c r="BR35" s="21">
        <f>[5]Data!$CR36/10</f>
        <v>1.58460560185764</v>
      </c>
      <c r="BS35" s="22">
        <f>[5]Data!BP36</f>
        <v>0.875663955013197</v>
      </c>
      <c r="BT35" s="22">
        <f>[5]Data!BQ36</f>
        <v>0.875663955013197</v>
      </c>
      <c r="BU35" s="22">
        <f>[5]Data!BR36</f>
        <v>0.875663955013197</v>
      </c>
      <c r="BV35" s="22">
        <f>[5]Data!BS36</f>
        <v>0.875663955013197</v>
      </c>
      <c r="BW35" s="21">
        <f>[5]Data!$AZ36</f>
        <v>101.2</v>
      </c>
      <c r="BX35" s="10"/>
    </row>
    <row r="36" spans="1:76">
      <c r="A36" s="1">
        <v>1973</v>
      </c>
      <c r="B36" s="11">
        <f>[5]OECD!AB29</f>
        <v>8.5073008595378</v>
      </c>
      <c r="C36" s="11">
        <f>[5]OECD!EA29</f>
        <v>7.45242152548248</v>
      </c>
      <c r="D36" s="10">
        <f>[5]OECD!EH29</f>
        <v>1.05340775004486</v>
      </c>
      <c r="E36" s="10">
        <f>[5]OECD!EI29</f>
        <v>0.336201625544755</v>
      </c>
      <c r="F36" s="10">
        <f>[5]OECD!CG29</f>
        <v>1.04807743740414</v>
      </c>
      <c r="G36" s="10">
        <f>[5]OECD!CH29</f>
        <v>0.349178384697833</v>
      </c>
      <c r="H36" s="12">
        <f t="shared" si="0"/>
        <v>2.41856983978918</v>
      </c>
      <c r="I36" s="12">
        <f t="shared" si="1"/>
        <v>2.11867456347451</v>
      </c>
      <c r="J36" s="11">
        <f>[5]OECD!Y29</f>
        <v>6.9317042794937</v>
      </c>
      <c r="K36" s="11">
        <f>[5]OECD!Z29</f>
        <v>1.09245505562702</v>
      </c>
      <c r="L36" s="11">
        <f>[5]OECD!AA29</f>
        <v>0.483141524417078</v>
      </c>
      <c r="M36" s="11">
        <f>[5]OECD!AV29</f>
        <v>6.93226683792564</v>
      </c>
      <c r="N36" s="11">
        <f>[5]OECD!AW29</f>
        <v>1.13546780574037</v>
      </c>
      <c r="O36" s="11">
        <f>[5]OECD!AX29</f>
        <v>0.48767649806085</v>
      </c>
      <c r="P36" s="14">
        <f>[5]OECD!BX29</f>
        <v>0.770327115072191</v>
      </c>
      <c r="Q36" s="14">
        <f>[5]OECD!BY29</f>
        <v>0.168252562566087</v>
      </c>
      <c r="R36" s="14">
        <f>[5]OECD!BZ29</f>
        <v>0.0614203223617218</v>
      </c>
      <c r="S36" s="14">
        <f>[5]OECD!BR29</f>
        <v>0.156845574667241</v>
      </c>
      <c r="T36" s="10">
        <f>[5]OECD!DR$7</f>
        <v>0.05</v>
      </c>
      <c r="U36" s="10">
        <f>[5]OECD!DS$7</f>
        <v>0.125</v>
      </c>
      <c r="V36" s="10">
        <f>[5]OECD!DT$7</f>
        <v>0.08</v>
      </c>
      <c r="W36" s="16">
        <f>[5]OECD!BM29</f>
        <v>-0.0153668831927829</v>
      </c>
      <c r="X36" s="16">
        <f>[5]OECD!BN29</f>
        <v>-0.0153668831927829</v>
      </c>
      <c r="Y36" s="16">
        <f>[5]OECD!BO29</f>
        <v>-0.0153668831927829</v>
      </c>
      <c r="Z36" s="11">
        <f>[5]Final!AL33/10</f>
        <v>10.9981768074226</v>
      </c>
      <c r="AA36" s="11">
        <f>[5]Final!AP33/10</f>
        <v>9.63443646039711</v>
      </c>
      <c r="AB36" s="10">
        <f>[5]Final!AS33</f>
        <v>1.053964235603</v>
      </c>
      <c r="AC36" s="10">
        <f>[5]Final!AT33</f>
        <v>0.355870989736393</v>
      </c>
      <c r="AD36" s="10">
        <f>[5]Final!AD33</f>
        <v>1.05262846116177</v>
      </c>
      <c r="AE36" s="10">
        <f>[5]Final!AF33</f>
        <v>0.37623690999444</v>
      </c>
      <c r="AF36" s="12">
        <f t="shared" si="2"/>
        <v>2.60598961162923</v>
      </c>
      <c r="AG36" s="12">
        <f t="shared" si="3"/>
        <v>2.28285485579319</v>
      </c>
      <c r="AH36" s="11">
        <f>[5]Final!AI33/10</f>
        <v>9.10552695242922</v>
      </c>
      <c r="AI36" s="11">
        <f>[5]Final!AJ33/10</f>
        <v>1.28369920605644</v>
      </c>
      <c r="AJ36" s="11">
        <f>[5]Final!AK33/10</f>
        <v>0.608950648936979</v>
      </c>
      <c r="AK36" s="11">
        <f>[5]Final!M33/10</f>
        <v>10.3516100949953</v>
      </c>
      <c r="AL36" s="11">
        <f>[5]Final!N33/10</f>
        <v>2.00998636887967</v>
      </c>
      <c r="AM36" s="11">
        <f>[5]Final!O33/10</f>
        <v>0.793728572683691</v>
      </c>
      <c r="AN36" s="14">
        <f>[5]Final!X33</f>
        <v>0.703008825175563</v>
      </c>
      <c r="AO36" s="14">
        <f>[5]Final!Y33</f>
        <v>0.229617688724931</v>
      </c>
      <c r="AP36" s="14">
        <f>[5]Final!Z33</f>
        <v>0.0673734860995063</v>
      </c>
      <c r="AQ36" s="14">
        <f>[5]Final!Q33</f>
        <v>0.114753513237985</v>
      </c>
      <c r="AR36" s="10">
        <f>[5]Final!D33</f>
        <v>0.0231361506408347</v>
      </c>
      <c r="AS36" s="10">
        <f>[5]Final!E33</f>
        <v>0.11693067082495</v>
      </c>
      <c r="AT36" s="10">
        <f>[5]Final!F33</f>
        <v>0.0574936360077067</v>
      </c>
      <c r="AU36" s="11">
        <f>[5]Final!AL133/10</f>
        <v>8.47903761781031</v>
      </c>
      <c r="AV36" s="11">
        <f>[5]Final!AP133/10</f>
        <v>7.4276628394424</v>
      </c>
      <c r="AW36" s="10">
        <f>[5]Final!AS133</f>
        <v>1.05331894952877</v>
      </c>
      <c r="AX36" s="10">
        <f>[5]Final!AT133</f>
        <v>0.336004234951638</v>
      </c>
      <c r="AY36" s="10">
        <f>[5]Final!AD133</f>
        <v>1.04833626535799</v>
      </c>
      <c r="AZ36" s="10">
        <f>[5]Final!AF133</f>
        <v>0.348839607818921</v>
      </c>
      <c r="BA36" s="12">
        <f t="shared" si="4"/>
        <v>2.41622331555497</v>
      </c>
      <c r="BB36" s="12">
        <f t="shared" si="5"/>
        <v>2.11661900108148</v>
      </c>
      <c r="BC36" s="11">
        <f>[5]Final!AI133/10</f>
        <v>6.92132610610145</v>
      </c>
      <c r="BD36" s="11">
        <f>[5]Final!AJ133/10</f>
        <v>1.07684587484764</v>
      </c>
      <c r="BE36" s="11">
        <f>[5]Final!AK133/10</f>
        <v>0.480865636861222</v>
      </c>
      <c r="BF36" s="11">
        <f>[5]Final!M133/10</f>
        <v>6.76047713129123</v>
      </c>
      <c r="BG36" s="11">
        <f>[5]Final!N133/10</f>
        <v>1.06611332685735</v>
      </c>
      <c r="BH36" s="11">
        <f>[5]Final!O133/10</f>
        <v>0.468660763975832</v>
      </c>
      <c r="BI36" s="14">
        <f>[5]Final!X133</f>
        <v>0.773491619431408</v>
      </c>
      <c r="BJ36" s="14">
        <f>[5]Final!Y133</f>
        <v>0.16562148178499</v>
      </c>
      <c r="BK36" s="14">
        <f>[5]Final!Z133</f>
        <v>0.0608868987836027</v>
      </c>
      <c r="BL36" s="14">
        <f>[5]Final!Q133</f>
        <v>0.181874848322961</v>
      </c>
      <c r="BM36" s="10">
        <f>[5]Final!D133</f>
        <v>0.0501643259382045</v>
      </c>
      <c r="BN36" s="10">
        <f>[5]Final!E133</f>
        <v>0.133048877776745</v>
      </c>
      <c r="BO36" s="10">
        <f>[5]Final!F133</f>
        <v>0.0815530946023206</v>
      </c>
      <c r="BP36" s="11">
        <f>[5]Data!$BB37/10</f>
        <v>4.41</v>
      </c>
      <c r="BQ36" s="11">
        <f>[5]Data!$BD37/10</f>
        <v>0.84</v>
      </c>
      <c r="BR36" s="21">
        <f>[5]Data!$CR37/10</f>
        <v>1.77363215842441</v>
      </c>
      <c r="BS36" s="22">
        <f>[5]Data!BP37</f>
        <v>0.876003052969185</v>
      </c>
      <c r="BT36" s="22">
        <f>[5]Data!BQ37</f>
        <v>0.876003052969185</v>
      </c>
      <c r="BU36" s="22">
        <f>[5]Data!BR37</f>
        <v>0.876003052969185</v>
      </c>
      <c r="BV36" s="22">
        <f>[5]Data!BS37</f>
        <v>0.876003052969185</v>
      </c>
      <c r="BW36" s="21">
        <f>[5]Data!$AZ37</f>
        <v>101.6</v>
      </c>
      <c r="BX36" s="10"/>
    </row>
    <row r="37" spans="1:76">
      <c r="A37" s="1">
        <v>1974</v>
      </c>
      <c r="B37" s="11">
        <f>[5]OECD!AB30</f>
        <v>9.06689014523313</v>
      </c>
      <c r="C37" s="11">
        <f>[5]OECD!EA30</f>
        <v>7.93878730983676</v>
      </c>
      <c r="D37" s="10">
        <f>[5]OECD!EH30</f>
        <v>1.06577110899305</v>
      </c>
      <c r="E37" s="10">
        <f>[5]OECD!EI30</f>
        <v>0.358313979302102</v>
      </c>
      <c r="F37" s="10">
        <f>[5]OECD!CG30</f>
        <v>1.06007972382554</v>
      </c>
      <c r="G37" s="10">
        <f>[5]OECD!CH30</f>
        <v>0.370156925616327</v>
      </c>
      <c r="H37" s="12">
        <f t="shared" si="0"/>
        <v>2.56387684781649</v>
      </c>
      <c r="I37" s="12">
        <f t="shared" si="1"/>
        <v>2.24487918761549</v>
      </c>
      <c r="J37" s="11">
        <f>[5]OECD!Y30</f>
        <v>7.37142538281345</v>
      </c>
      <c r="K37" s="11">
        <f>[5]OECD!Z30</f>
        <v>1.17268020364957</v>
      </c>
      <c r="L37" s="11">
        <f>[5]OECD!AA30</f>
        <v>0.522784558770115</v>
      </c>
      <c r="M37" s="11">
        <f>[5]OECD!AV30</f>
        <v>7.33493828836264</v>
      </c>
      <c r="N37" s="11">
        <f>[5]OECD!AW30</f>
        <v>1.20807213828084</v>
      </c>
      <c r="O37" s="11">
        <f>[5]OECD!AX30</f>
        <v>0.52391983499333</v>
      </c>
      <c r="P37" s="14">
        <f>[5]OECD!BX30</f>
        <v>0.765751870280307</v>
      </c>
      <c r="Q37" s="14">
        <f>[5]OECD!BY30</f>
        <v>0.171653253583729</v>
      </c>
      <c r="R37" s="14">
        <f>[5]OECD!BZ30</f>
        <v>0.0625948761359646</v>
      </c>
      <c r="S37" s="14">
        <f>[5]OECD!BR30</f>
        <v>0.137836809001898</v>
      </c>
      <c r="T37" s="10">
        <f>[5]OECD!DR$7</f>
        <v>0.05</v>
      </c>
      <c r="U37" s="10">
        <f>[5]OECD!DS$7</f>
        <v>0.125</v>
      </c>
      <c r="V37" s="10">
        <f>[5]OECD!DT$7</f>
        <v>0.08</v>
      </c>
      <c r="W37" s="16">
        <f>[5]OECD!BM30</f>
        <v>-0.0171907387073855</v>
      </c>
      <c r="X37" s="16">
        <f>[5]OECD!BN30</f>
        <v>-0.0171907387073855</v>
      </c>
      <c r="Y37" s="16">
        <f>[5]OECD!BO30</f>
        <v>-0.0171907387073855</v>
      </c>
      <c r="Z37" s="11">
        <f>[5]Final!AL34/10</f>
        <v>11.6980685646429</v>
      </c>
      <c r="AA37" s="11">
        <f>[5]Final!AP34/10</f>
        <v>10.2425944048095</v>
      </c>
      <c r="AB37" s="10">
        <f>[5]Final!AS34</f>
        <v>1.06363707089596</v>
      </c>
      <c r="AC37" s="10">
        <f>[5]Final!AT34</f>
        <v>0.378517577140065</v>
      </c>
      <c r="AD37" s="10">
        <f>[5]Final!AD34</f>
        <v>1.05961546966261</v>
      </c>
      <c r="AE37" s="10">
        <f>[5]Final!AF34</f>
        <v>0.398666450088169</v>
      </c>
      <c r="AF37" s="12">
        <f t="shared" si="2"/>
        <v>2.7613469062624</v>
      </c>
      <c r="AG37" s="12">
        <f t="shared" si="3"/>
        <v>2.41778001347222</v>
      </c>
      <c r="AH37" s="11">
        <f>[5]Final!AI34/10</f>
        <v>9.68468511009352</v>
      </c>
      <c r="AI37" s="11">
        <f>[5]Final!AJ34/10</f>
        <v>1.36052910463732</v>
      </c>
      <c r="AJ37" s="11">
        <f>[5]Final!AK34/10</f>
        <v>0.652854349912099</v>
      </c>
      <c r="AK37" s="11">
        <f>[5]Final!M34/10</f>
        <v>11.0459163337279</v>
      </c>
      <c r="AL37" s="11">
        <f>[5]Final!N34/10</f>
        <v>2.07720196550766</v>
      </c>
      <c r="AM37" s="11">
        <f>[5]Final!O34/10</f>
        <v>0.850592866067215</v>
      </c>
      <c r="AN37" s="14">
        <f>[5]Final!X34</f>
        <v>0.704600365948345</v>
      </c>
      <c r="AO37" s="14">
        <f>[5]Final!Y34</f>
        <v>0.226514188551948</v>
      </c>
      <c r="AP37" s="14">
        <f>[5]Final!Z34</f>
        <v>0.0688854454997071</v>
      </c>
      <c r="AQ37" s="14">
        <f>[5]Final!Q34</f>
        <v>0.102915494958259</v>
      </c>
      <c r="AR37" s="10">
        <f>[5]Final!D34</f>
        <v>0.0234710635905618</v>
      </c>
      <c r="AS37" s="10">
        <f>[5]Final!E34</f>
        <v>0.113488396683683</v>
      </c>
      <c r="AT37" s="10">
        <f>[5]Final!F34</f>
        <v>0.0576743038971138</v>
      </c>
      <c r="AU37" s="11">
        <f>[5]Final!AL134/10</f>
        <v>9.03630003648104</v>
      </c>
      <c r="AV37" s="11">
        <f>[5]Final!AP134/10</f>
        <v>7.91200322364208</v>
      </c>
      <c r="AW37" s="10">
        <f>[5]Final!AS134</f>
        <v>1.06572236659267</v>
      </c>
      <c r="AX37" s="10">
        <f>[5]Final!AT134</f>
        <v>0.358087228457818</v>
      </c>
      <c r="AY37" s="10">
        <f>[5]Final!AD134</f>
        <v>1.06033769609806</v>
      </c>
      <c r="AZ37" s="10">
        <f>[5]Final!AF134</f>
        <v>0.369887786062464</v>
      </c>
      <c r="BA37" s="12">
        <f t="shared" si="4"/>
        <v>2.56201266367396</v>
      </c>
      <c r="BB37" s="12">
        <f t="shared" si="5"/>
        <v>2.24324694533872</v>
      </c>
      <c r="BC37" s="11">
        <f>[5]Final!AI134/10</f>
        <v>7.36039263387703</v>
      </c>
      <c r="BD37" s="11">
        <f>[5]Final!AJ134/10</f>
        <v>1.15562018142521</v>
      </c>
      <c r="BE37" s="11">
        <f>[5]Final!AK134/10</f>
        <v>0.520287221178802</v>
      </c>
      <c r="BF37" s="11">
        <f>[5]Final!M134/10</f>
        <v>7.15443552788673</v>
      </c>
      <c r="BG37" s="11">
        <f>[5]Final!N134/10</f>
        <v>1.13502187855767</v>
      </c>
      <c r="BH37" s="11">
        <f>[5]Final!O134/10</f>
        <v>0.503667027939025</v>
      </c>
      <c r="BI37" s="14">
        <f>[5]Final!X134</f>
        <v>0.769157899490701</v>
      </c>
      <c r="BJ37" s="14">
        <f>[5]Final!Y134</f>
        <v>0.168826349872032</v>
      </c>
      <c r="BK37" s="14">
        <f>[5]Final!Z134</f>
        <v>0.0620157506372666</v>
      </c>
      <c r="BL37" s="14">
        <f>[5]Final!Q134</f>
        <v>0.163425126532948</v>
      </c>
      <c r="BM37" s="10">
        <f>[5]Final!D134</f>
        <v>0.0499160178318879</v>
      </c>
      <c r="BN37" s="10">
        <f>[5]Final!E134</f>
        <v>0.131929037914561</v>
      </c>
      <c r="BO37" s="10">
        <f>[5]Final!F134</f>
        <v>0.0809841855032654</v>
      </c>
      <c r="BP37" s="11">
        <f>[5]Data!$BB38/10</f>
        <v>4.33</v>
      </c>
      <c r="BQ37" s="11">
        <f>[5]Data!$BD38/10</f>
        <v>0.98</v>
      </c>
      <c r="BR37" s="21">
        <f>[5]Data!$CR38/10</f>
        <v>1.74145742539177</v>
      </c>
      <c r="BS37" s="22">
        <f>[5]Data!BP38</f>
        <v>0.875579959906158</v>
      </c>
      <c r="BT37" s="22">
        <f>[5]Data!BQ38</f>
        <v>0.875579959906158</v>
      </c>
      <c r="BU37" s="22">
        <f>[5]Data!BR38</f>
        <v>0.875579959906158</v>
      </c>
      <c r="BV37" s="22">
        <f>[5]Data!BS38</f>
        <v>0.875579959906158</v>
      </c>
      <c r="BW37" s="21">
        <f>[5]Data!$AZ38</f>
        <v>101.7</v>
      </c>
      <c r="BX37" s="10"/>
    </row>
    <row r="38" spans="1:76">
      <c r="A38" s="1">
        <v>1975</v>
      </c>
      <c r="B38" s="11">
        <f>[5]OECD!AB31</f>
        <v>9.67919889901778</v>
      </c>
      <c r="C38" s="11">
        <f>[5]OECD!EA31</f>
        <v>8.47738615552351</v>
      </c>
      <c r="D38" s="10">
        <f>[5]OECD!EH31</f>
        <v>1.06751997438211</v>
      </c>
      <c r="E38" s="10">
        <f>[5]OECD!EI31</f>
        <v>0.382507330005332</v>
      </c>
      <c r="F38" s="10">
        <f>[5]OECD!CG31</f>
        <v>1.06720007479171</v>
      </c>
      <c r="G38" s="10">
        <f>[5]OECD!CH31</f>
        <v>0.395031498702413</v>
      </c>
      <c r="H38" s="12">
        <f t="shared" si="0"/>
        <v>2.73616956374649</v>
      </c>
      <c r="I38" s="12">
        <f t="shared" si="1"/>
        <v>2.39643447984348</v>
      </c>
      <c r="J38" s="11">
        <f>[5]OECD!Y31</f>
        <v>7.85165197210247</v>
      </c>
      <c r="K38" s="11">
        <f>[5]OECD!Z31</f>
        <v>1.26081711374455</v>
      </c>
      <c r="L38" s="11">
        <f>[5]OECD!AA31</f>
        <v>0.566729813170764</v>
      </c>
      <c r="M38" s="11">
        <f>[5]OECD!AV31</f>
        <v>7.80670633585431</v>
      </c>
      <c r="N38" s="11">
        <f>[5]OECD!AW31</f>
        <v>1.29786523594353</v>
      </c>
      <c r="O38" s="11">
        <f>[5]OECD!AX31</f>
        <v>0.567455402052541</v>
      </c>
      <c r="P38" s="14">
        <f>[5]OECD!BX31</f>
        <v>0.765768877662674</v>
      </c>
      <c r="Q38" s="14">
        <f>[5]OECD!BY31</f>
        <v>0.170938473858866</v>
      </c>
      <c r="R38" s="14">
        <f>[5]OECD!BZ31</f>
        <v>0.0632926484784599</v>
      </c>
      <c r="S38" s="14">
        <f>[5]OECD!BR31</f>
        <v>0.153046117882768</v>
      </c>
      <c r="T38" s="10">
        <f>[5]OECD!DR$7</f>
        <v>0.05</v>
      </c>
      <c r="U38" s="10">
        <f>[5]OECD!DS$7</f>
        <v>0.125</v>
      </c>
      <c r="V38" s="10">
        <f>[5]OECD!DT$7</f>
        <v>0.08</v>
      </c>
      <c r="W38" s="16">
        <f>[5]OECD!BM31</f>
        <v>-0.0135188660101461</v>
      </c>
      <c r="X38" s="16">
        <f>[5]OECD!BN31</f>
        <v>-0.0135188660101461</v>
      </c>
      <c r="Y38" s="16">
        <f>[5]OECD!BO31</f>
        <v>-0.0135188660101461</v>
      </c>
      <c r="Z38" s="11">
        <f>[5]Final!AL35/10</f>
        <v>12.4624461985748</v>
      </c>
      <c r="AA38" s="11">
        <f>[5]Final!AP35/10</f>
        <v>10.9150529883703</v>
      </c>
      <c r="AB38" s="10">
        <f>[5]Final!AS35</f>
        <v>1.06534220839175</v>
      </c>
      <c r="AC38" s="10">
        <f>[5]Final!AT35</f>
        <v>0.403250751545492</v>
      </c>
      <c r="AD38" s="10">
        <f>[5]Final!AD35</f>
        <v>1.06425700806389</v>
      </c>
      <c r="AE38" s="10">
        <f>[5]Final!AF35</f>
        <v>0.424283563386286</v>
      </c>
      <c r="AF38" s="12">
        <f t="shared" si="2"/>
        <v>2.93878279668529</v>
      </c>
      <c r="AG38" s="12">
        <f t="shared" si="3"/>
        <v>2.57389034512336</v>
      </c>
      <c r="AH38" s="11">
        <f>[5]Final!AI35/10</f>
        <v>10.309645792727</v>
      </c>
      <c r="AI38" s="11">
        <f>[5]Final!AJ35/10</f>
        <v>1.45116958421797</v>
      </c>
      <c r="AJ38" s="11">
        <f>[5]Final!AK35/10</f>
        <v>0.701630821629873</v>
      </c>
      <c r="AK38" s="11">
        <f>[5]Final!M35/10</f>
        <v>11.822935187569</v>
      </c>
      <c r="AL38" s="11">
        <f>[5]Final!N35/10</f>
        <v>2.16310501385692</v>
      </c>
      <c r="AM38" s="11">
        <f>[5]Final!O35/10</f>
        <v>0.915080548667425</v>
      </c>
      <c r="AN38" s="14">
        <f>[5]Final!X35</f>
        <v>0.716039939449171</v>
      </c>
      <c r="AO38" s="14">
        <f>[5]Final!Y35</f>
        <v>0.214601086954592</v>
      </c>
      <c r="AP38" s="14">
        <f>[5]Final!Z35</f>
        <v>0.069358973596237</v>
      </c>
      <c r="AQ38" s="14">
        <f>[5]Final!Q35</f>
        <v>0.111630073742096</v>
      </c>
      <c r="AR38" s="10">
        <f>[5]Final!D35</f>
        <v>0.0238224695965324</v>
      </c>
      <c r="AS38" s="10">
        <f>[5]Final!E35</f>
        <v>0.110069551308405</v>
      </c>
      <c r="AT38" s="10">
        <f>[5]Final!F35</f>
        <v>0.057815611282364</v>
      </c>
      <c r="AU38" s="11">
        <f>[5]Final!AL135/10</f>
        <v>9.64606166507532</v>
      </c>
      <c r="AV38" s="11">
        <f>[5]Final!AP135/10</f>
        <v>8.44836338915752</v>
      </c>
      <c r="AW38" s="10">
        <f>[5]Final!AS135</f>
        <v>1.06747912598437</v>
      </c>
      <c r="AX38" s="10">
        <f>[5]Final!AT135</f>
        <v>0.382250641660317</v>
      </c>
      <c r="AY38" s="10">
        <f>[5]Final!AD135</f>
        <v>1.06723238845808</v>
      </c>
      <c r="AZ38" s="10">
        <f>[5]Final!AF135</f>
        <v>0.394756225380917</v>
      </c>
      <c r="BA38" s="12">
        <f t="shared" si="4"/>
        <v>2.73426289431263</v>
      </c>
      <c r="BB38" s="12">
        <f t="shared" si="5"/>
        <v>2.39476455103735</v>
      </c>
      <c r="BC38" s="11">
        <f>[5]Final!AI135/10</f>
        <v>7.83989382668306</v>
      </c>
      <c r="BD38" s="11">
        <f>[5]Final!AJ135/10</f>
        <v>1.24217900323087</v>
      </c>
      <c r="BE38" s="11">
        <f>[5]Final!AK135/10</f>
        <v>0.563988835161399</v>
      </c>
      <c r="BF38" s="11">
        <f>[5]Final!M135/10</f>
        <v>7.61506701295876</v>
      </c>
      <c r="BG38" s="11">
        <f>[5]Final!N135/10</f>
        <v>1.21949412335403</v>
      </c>
      <c r="BH38" s="11">
        <f>[5]Final!O135/10</f>
        <v>0.545560554716481</v>
      </c>
      <c r="BI38" s="14">
        <f>[5]Final!X135</f>
        <v>0.769296151647012</v>
      </c>
      <c r="BJ38" s="14">
        <f>[5]Final!Y135</f>
        <v>0.168001066146136</v>
      </c>
      <c r="BK38" s="14">
        <f>[5]Final!Z135</f>
        <v>0.0627027822068529</v>
      </c>
      <c r="BL38" s="14">
        <f>[5]Final!Q135</f>
        <v>0.175865210957137</v>
      </c>
      <c r="BM38" s="10">
        <f>[5]Final!D135</f>
        <v>0.049880868532267</v>
      </c>
      <c r="BN38" s="10">
        <f>[5]Final!E135</f>
        <v>0.13187410377748</v>
      </c>
      <c r="BO38" s="10">
        <f>[5]Final!F135</f>
        <v>0.0809237164583139</v>
      </c>
      <c r="BP38" s="11">
        <f>[5]Data!$BB39/10</f>
        <v>4.86</v>
      </c>
      <c r="BQ38" s="11">
        <f>[5]Data!$BD39/10</f>
        <v>1.06</v>
      </c>
      <c r="BR38" s="21">
        <f>[5]Data!$CR39/10</f>
        <v>1.95461503173302</v>
      </c>
      <c r="BS38" s="22">
        <f>[5]Data!BP39</f>
        <v>0.875835515311476</v>
      </c>
      <c r="BT38" s="22">
        <f>[5]Data!BQ39</f>
        <v>0.875835515311476</v>
      </c>
      <c r="BU38" s="22">
        <f>[5]Data!BR39</f>
        <v>0.875835515311476</v>
      </c>
      <c r="BV38" s="22">
        <f>[5]Data!BS39</f>
        <v>0.875835515311476</v>
      </c>
      <c r="BW38" s="21">
        <f>[5]Data!$AZ39</f>
        <v>101.4</v>
      </c>
      <c r="BX38" s="10"/>
    </row>
    <row r="39" spans="1:76">
      <c r="A39" s="1">
        <v>1976</v>
      </c>
      <c r="B39" s="11">
        <f>[5]OECD!AB32</f>
        <v>10.3744870494023</v>
      </c>
      <c r="C39" s="11">
        <f>[5]OECD!EA32</f>
        <v>9.08483007266008</v>
      </c>
      <c r="D39" s="10">
        <f>[5]OECD!EH32</f>
        <v>1.0718193537632</v>
      </c>
      <c r="E39" s="10">
        <f>[5]OECD!EI32</f>
        <v>0.409978759256002</v>
      </c>
      <c r="F39" s="10">
        <f>[5]OECD!CG32</f>
        <v>1.07032111641345</v>
      </c>
      <c r="G39" s="10">
        <f>[5]OECD!CH32</f>
        <v>0.422810554709646</v>
      </c>
      <c r="H39" s="12">
        <f t="shared" si="0"/>
        <v>2.92858006216565</v>
      </c>
      <c r="I39" s="12">
        <f t="shared" si="1"/>
        <v>2.56452700670998</v>
      </c>
      <c r="J39" s="11">
        <f>[5]OECD!Y32</f>
        <v>8.39450701736553</v>
      </c>
      <c r="K39" s="11">
        <f>[5]OECD!Z32</f>
        <v>1.36268227448474</v>
      </c>
      <c r="L39" s="11">
        <f>[5]OECD!AA32</f>
        <v>0.617297757552056</v>
      </c>
      <c r="M39" s="11">
        <f>[5]OECD!AV32</f>
        <v>8.33136358434256</v>
      </c>
      <c r="N39" s="11">
        <f>[5]OECD!AW32</f>
        <v>1.39919967372229</v>
      </c>
      <c r="O39" s="11">
        <f>[5]OECD!AX32</f>
        <v>0.616681026418135</v>
      </c>
      <c r="P39" s="14">
        <f>[5]OECD!BX32</f>
        <v>0.760193209874504</v>
      </c>
      <c r="Q39" s="14">
        <f>[5]OECD!BY32</f>
        <v>0.175164718348994</v>
      </c>
      <c r="R39" s="14">
        <f>[5]OECD!BZ32</f>
        <v>0.0646420717765025</v>
      </c>
      <c r="S39" s="14">
        <f>[5]OECD!BR32</f>
        <v>0.13216574266476</v>
      </c>
      <c r="T39" s="10">
        <f>[5]OECD!DR$7</f>
        <v>0.05</v>
      </c>
      <c r="U39" s="10">
        <f>[5]OECD!DS$7</f>
        <v>0.125</v>
      </c>
      <c r="V39" s="10">
        <f>[5]OECD!DT$7</f>
        <v>0.08</v>
      </c>
      <c r="W39" s="16">
        <f>[5]OECD!BM32</f>
        <v>-0.0168796842610796</v>
      </c>
      <c r="X39" s="16">
        <f>[5]OECD!BN32</f>
        <v>-0.0168796842610796</v>
      </c>
      <c r="Y39" s="16">
        <f>[5]OECD!BO32</f>
        <v>-0.0168796842610796</v>
      </c>
      <c r="Z39" s="11">
        <f>[5]Final!AL36/10</f>
        <v>13.3232935391179</v>
      </c>
      <c r="AA39" s="11">
        <f>[5]Final!AP36/10</f>
        <v>11.6670691509542</v>
      </c>
      <c r="AB39" s="10">
        <f>[5]Final!AS36</f>
        <v>1.0690753104829</v>
      </c>
      <c r="AC39" s="10">
        <f>[5]Final!AT36</f>
        <v>0.431105422410961</v>
      </c>
      <c r="AD39" s="10">
        <f>[5]Final!AD36</f>
        <v>1.06690745712732</v>
      </c>
      <c r="AE39" s="10">
        <f>[5]Final!AF36</f>
        <v>0.452671297713379</v>
      </c>
      <c r="AF39" s="12">
        <f t="shared" si="2"/>
        <v>3.13540928066101</v>
      </c>
      <c r="AG39" s="12">
        <f t="shared" si="3"/>
        <v>2.74564519550754</v>
      </c>
      <c r="AH39" s="11">
        <f>[5]Final!AI36/10</f>
        <v>11.0037060112717</v>
      </c>
      <c r="AI39" s="11">
        <f>[5]Final!AJ36/10</f>
        <v>1.56175794612904</v>
      </c>
      <c r="AJ39" s="11">
        <f>[5]Final!AK36/10</f>
        <v>0.757829581717119</v>
      </c>
      <c r="AK39" s="11">
        <f>[5]Final!M36/10</f>
        <v>12.6690212869871</v>
      </c>
      <c r="AL39" s="11">
        <f>[5]Final!N36/10</f>
        <v>2.26708099974584</v>
      </c>
      <c r="AM39" s="11">
        <f>[5]Final!O36/10</f>
        <v>0.98593098199724</v>
      </c>
      <c r="AN39" s="14">
        <f>[5]Final!X36</f>
        <v>0.716582133188885</v>
      </c>
      <c r="AO39" s="14">
        <f>[5]Final!Y36</f>
        <v>0.212676853139706</v>
      </c>
      <c r="AP39" s="14">
        <f>[5]Final!Z36</f>
        <v>0.0707410136714087</v>
      </c>
      <c r="AQ39" s="14">
        <f>[5]Final!Q36</f>
        <v>0.100669423014625</v>
      </c>
      <c r="AR39" s="10">
        <f>[5]Final!D36</f>
        <v>0.0241157847786588</v>
      </c>
      <c r="AS39" s="10">
        <f>[5]Final!E36</f>
        <v>0.106403657785954</v>
      </c>
      <c r="AT39" s="10">
        <f>[5]Final!F36</f>
        <v>0.0576695176090521</v>
      </c>
      <c r="AU39" s="11">
        <f>[5]Final!AL136/10</f>
        <v>10.3385615471883</v>
      </c>
      <c r="AV39" s="11">
        <f>[5]Final!AP136/10</f>
        <v>9.05337048518025</v>
      </c>
      <c r="AW39" s="10">
        <f>[5]Final!AS136</f>
        <v>1.07179094496361</v>
      </c>
      <c r="AX39" s="10">
        <f>[5]Final!AT136</f>
        <v>0.409692776438058</v>
      </c>
      <c r="AY39" s="10">
        <f>[5]Final!AD136</f>
        <v>1.07039389995337</v>
      </c>
      <c r="AZ39" s="10">
        <f>[5]Final!AF136</f>
        <v>0.422544655616352</v>
      </c>
      <c r="BA39" s="12">
        <f t="shared" si="4"/>
        <v>2.92673832294109</v>
      </c>
      <c r="BB39" s="12">
        <f t="shared" si="5"/>
        <v>2.5629142148858</v>
      </c>
      <c r="BC39" s="11">
        <f>[5]Final!AI136/10</f>
        <v>8.38194689037872</v>
      </c>
      <c r="BD39" s="11">
        <f>[5]Final!AJ136/10</f>
        <v>1.34232608030572</v>
      </c>
      <c r="BE39" s="11">
        <f>[5]Final!AK136/10</f>
        <v>0.6142885765039</v>
      </c>
      <c r="BF39" s="11">
        <f>[5]Final!M136/10</f>
        <v>8.12754217993974</v>
      </c>
      <c r="BG39" s="11">
        <f>[5]Final!N136/10</f>
        <v>1.31497682116973</v>
      </c>
      <c r="BH39" s="11">
        <f>[5]Final!O136/10</f>
        <v>0.592964099406366</v>
      </c>
      <c r="BI39" s="14">
        <f>[5]Final!X136</f>
        <v>0.763725970528849</v>
      </c>
      <c r="BJ39" s="14">
        <f>[5]Final!Y136</f>
        <v>0.172245975399568</v>
      </c>
      <c r="BK39" s="14">
        <f>[5]Final!Z136</f>
        <v>0.0640280540715828</v>
      </c>
      <c r="BL39" s="14">
        <f>[5]Final!Q136</f>
        <v>0.157625456578768</v>
      </c>
      <c r="BM39" s="10">
        <f>[5]Final!D136</f>
        <v>0.0497939400288498</v>
      </c>
      <c r="BN39" s="10">
        <f>[5]Final!E136</f>
        <v>0.131576109167451</v>
      </c>
      <c r="BO39" s="10">
        <f>[5]Final!F136</f>
        <v>0.0807481809844895</v>
      </c>
      <c r="BP39" s="11">
        <f>[5]Data!$BB40/10</f>
        <v>4.81</v>
      </c>
      <c r="BQ39" s="11">
        <f>[5]Data!$BD40/10</f>
        <v>1.17</v>
      </c>
      <c r="BR39" s="21">
        <f>[5]Data!$CR40/10</f>
        <v>1.93450582358762</v>
      </c>
      <c r="BS39" s="22">
        <f>[5]Data!BP40</f>
        <v>0.875689567050301</v>
      </c>
      <c r="BT39" s="22">
        <f>[5]Data!BQ40</f>
        <v>0.875689567050301</v>
      </c>
      <c r="BU39" s="22">
        <f>[5]Data!BR40</f>
        <v>0.875689567050301</v>
      </c>
      <c r="BV39" s="22">
        <f>[5]Data!BS40</f>
        <v>0.875689567050301</v>
      </c>
      <c r="BW39" s="21">
        <f>[5]Data!$AZ40</f>
        <v>101.7</v>
      </c>
      <c r="BX39" s="10"/>
    </row>
    <row r="40" spans="1:76">
      <c r="A40" s="1">
        <v>1977</v>
      </c>
      <c r="B40" s="11">
        <f>[5]OECD!AB33</f>
        <v>11.1465901868284</v>
      </c>
      <c r="C40" s="11">
        <f>[5]OECD!EA33</f>
        <v>9.76500555620416</v>
      </c>
      <c r="D40" s="10">
        <f>[5]OECD!EH33</f>
        <v>1.07440766819799</v>
      </c>
      <c r="E40" s="10">
        <f>[5]OECD!EI33</f>
        <v>0.440484322742947</v>
      </c>
      <c r="F40" s="10">
        <f>[5]OECD!CG33</f>
        <v>1.07380820682866</v>
      </c>
      <c r="G40" s="10">
        <f>[5]OECD!CH33</f>
        <v>0.454017443580997</v>
      </c>
      <c r="H40" s="12">
        <f t="shared" si="0"/>
        <v>3.14473330510827</v>
      </c>
      <c r="I40" s="12">
        <f t="shared" si="1"/>
        <v>2.75495354924323</v>
      </c>
      <c r="J40" s="11">
        <f>[5]OECD!Y33</f>
        <v>8.99599291848746</v>
      </c>
      <c r="K40" s="11">
        <f>[5]OECD!Z33</f>
        <v>1.47646729565736</v>
      </c>
      <c r="L40" s="11">
        <f>[5]OECD!AA33</f>
        <v>0.67412997268354</v>
      </c>
      <c r="M40" s="11">
        <f>[5]OECD!AV33</f>
        <v>8.91820509530923</v>
      </c>
      <c r="N40" s="11">
        <f>[5]OECD!AW33</f>
        <v>1.51421310407579</v>
      </c>
      <c r="O40" s="11">
        <f>[5]OECD!AX33</f>
        <v>0.672618609497706</v>
      </c>
      <c r="P40" s="14">
        <f>[5]OECD!BX33</f>
        <v>0.757805587229328</v>
      </c>
      <c r="Q40" s="14">
        <f>[5]OECD!BY33</f>
        <v>0.176534854727648</v>
      </c>
      <c r="R40" s="14">
        <f>[5]OECD!BZ33</f>
        <v>0.0656595580430237</v>
      </c>
      <c r="S40" s="14">
        <f>[5]OECD!BR33</f>
        <v>0.139540689459066</v>
      </c>
      <c r="T40" s="10">
        <f>[5]OECD!DR$7</f>
        <v>0.05</v>
      </c>
      <c r="U40" s="10">
        <f>[5]OECD!DS$7</f>
        <v>0.125</v>
      </c>
      <c r="V40" s="10">
        <f>[5]OECD!DT$7</f>
        <v>0.08</v>
      </c>
      <c r="W40" s="16">
        <f>[5]OECD!BM33</f>
        <v>-0.0104696265434104</v>
      </c>
      <c r="X40" s="16">
        <f>[5]OECD!BN33</f>
        <v>-0.0104696265434104</v>
      </c>
      <c r="Y40" s="16">
        <f>[5]OECD!BO33</f>
        <v>-0.0104696265434104</v>
      </c>
      <c r="Z40" s="11">
        <f>[5]Final!AL37/10</f>
        <v>14.276260370543</v>
      </c>
      <c r="AA40" s="11">
        <f>[5]Final!AP37/10</f>
        <v>12.5067630103513</v>
      </c>
      <c r="AB40" s="10">
        <f>[5]Final!AS37</f>
        <v>1.07152637061003</v>
      </c>
      <c r="AC40" s="10">
        <f>[5]Final!AT37</f>
        <v>0.461940828626321</v>
      </c>
      <c r="AD40" s="10">
        <f>[5]Final!AD37</f>
        <v>1.0700447879442</v>
      </c>
      <c r="AE40" s="10">
        <f>[5]Final!AF37</f>
        <v>0.484378562770139</v>
      </c>
      <c r="AF40" s="12">
        <f t="shared" si="2"/>
        <v>3.35502835884319</v>
      </c>
      <c r="AG40" s="12">
        <f t="shared" si="3"/>
        <v>2.93918319559646</v>
      </c>
      <c r="AH40" s="11">
        <f>[5]Final!AI37/10</f>
        <v>11.764325813351</v>
      </c>
      <c r="AI40" s="11">
        <f>[5]Final!AJ37/10</f>
        <v>1.69057531030857</v>
      </c>
      <c r="AJ40" s="11">
        <f>[5]Final!AK37/10</f>
        <v>0.821359246883436</v>
      </c>
      <c r="AK40" s="11">
        <f>[5]Final!M37/10</f>
        <v>13.5950585244319</v>
      </c>
      <c r="AL40" s="11">
        <f>[5]Final!N37/10</f>
        <v>2.39509655445204</v>
      </c>
      <c r="AM40" s="11">
        <f>[5]Final!O37/10</f>
        <v>1.06438766470043</v>
      </c>
      <c r="AN40" s="14">
        <f>[5]Final!X37</f>
        <v>0.722061019603963</v>
      </c>
      <c r="AO40" s="14">
        <f>[5]Final!Y37</f>
        <v>0.20661646534049</v>
      </c>
      <c r="AP40" s="14">
        <f>[5]Final!Z37</f>
        <v>0.0713225150555467</v>
      </c>
      <c r="AQ40" s="14">
        <f>[5]Final!Q37</f>
        <v>0.102098421267448</v>
      </c>
      <c r="AR40" s="10">
        <f>[5]Final!D37</f>
        <v>0.0243767775865793</v>
      </c>
      <c r="AS40" s="10">
        <f>[5]Final!E37</f>
        <v>0.103068046682135</v>
      </c>
      <c r="AT40" s="10">
        <f>[5]Final!F37</f>
        <v>0.0573586270608703</v>
      </c>
      <c r="AU40" s="11">
        <f>[5]Final!AL137/10</f>
        <v>11.1076109936116</v>
      </c>
      <c r="AV40" s="11">
        <f>[5]Final!AP137/10</f>
        <v>9.73085771081303</v>
      </c>
      <c r="AW40" s="10">
        <f>[5]Final!AS137</f>
        <v>1.07438650366524</v>
      </c>
      <c r="AX40" s="10">
        <f>[5]Final!AT137</f>
        <v>0.44016838965419</v>
      </c>
      <c r="AY40" s="10">
        <f>[5]Final!AD137</f>
        <v>1.07383951682736</v>
      </c>
      <c r="AZ40" s="10">
        <f>[5]Final!AF137</f>
        <v>0.453745148825044</v>
      </c>
      <c r="BA40" s="12">
        <f t="shared" si="4"/>
        <v>3.14284726658716</v>
      </c>
      <c r="BB40" s="12">
        <f t="shared" si="5"/>
        <v>2.75330127923696</v>
      </c>
      <c r="BC40" s="11">
        <f>[5]Final!AI137/10</f>
        <v>8.98254757063441</v>
      </c>
      <c r="BD40" s="11">
        <f>[5]Final!AJ137/10</f>
        <v>1.45423815617923</v>
      </c>
      <c r="BE40" s="11">
        <f>[5]Final!AK137/10</f>
        <v>0.670825266797948</v>
      </c>
      <c r="BF40" s="11">
        <f>[5]Final!M137/10</f>
        <v>8.70058918051454</v>
      </c>
      <c r="BG40" s="11">
        <f>[5]Final!N137/10</f>
        <v>1.42322028809508</v>
      </c>
      <c r="BH40" s="11">
        <f>[5]Final!O137/10</f>
        <v>0.646802939587089</v>
      </c>
      <c r="BI40" s="14">
        <f>[5]Final!X137</f>
        <v>0.761426870871704</v>
      </c>
      <c r="BJ40" s="14">
        <f>[5]Final!Y137</f>
        <v>0.173544091759047</v>
      </c>
      <c r="BK40" s="14">
        <f>[5]Final!Z137</f>
        <v>0.0650290373692494</v>
      </c>
      <c r="BL40" s="14">
        <f>[5]Final!Q137</f>
        <v>0.158388072092836</v>
      </c>
      <c r="BM40" s="10">
        <f>[5]Final!D137</f>
        <v>0.0497403962649043</v>
      </c>
      <c r="BN40" s="10">
        <f>[5]Final!E137</f>
        <v>0.131443108198176</v>
      </c>
      <c r="BO40" s="10">
        <f>[5]Final!F137</f>
        <v>0.0806544062591927</v>
      </c>
      <c r="BP40" s="11">
        <f>[5]Data!$BB41/10</f>
        <v>5.17</v>
      </c>
      <c r="BQ40" s="11">
        <f>[5]Data!$BD41/10</f>
        <v>1.28</v>
      </c>
      <c r="BR40" s="21">
        <f>[5]Data!$CR41/10</f>
        <v>2.07929212223451</v>
      </c>
      <c r="BS40" s="22">
        <f>[5]Data!BP41</f>
        <v>0.876053159982792</v>
      </c>
      <c r="BT40" s="22">
        <f>[5]Data!BQ41</f>
        <v>0.876053159982792</v>
      </c>
      <c r="BU40" s="22">
        <f>[5]Data!BR41</f>
        <v>0.876053159982792</v>
      </c>
      <c r="BV40" s="22">
        <f>[5]Data!BS41</f>
        <v>0.876053159982792</v>
      </c>
      <c r="BW40" s="21">
        <f>[5]Data!$AZ41</f>
        <v>101.1</v>
      </c>
      <c r="BX40" s="10"/>
    </row>
    <row r="41" spans="1:76">
      <c r="A41" s="1">
        <v>1978</v>
      </c>
      <c r="B41" s="11">
        <f>[5]OECD!AB34</f>
        <v>12.2891533066325</v>
      </c>
      <c r="C41" s="11">
        <f>[5]OECD!EA34</f>
        <v>10.7642030548042</v>
      </c>
      <c r="D41" s="10">
        <f>[5]OECD!EH34</f>
        <v>1.10247432806337</v>
      </c>
      <c r="E41" s="10">
        <f>[5]OECD!EI34</f>
        <v>0.485622657738477</v>
      </c>
      <c r="F41" s="10">
        <f>[5]OECD!CG34</f>
        <v>1.09002403050936</v>
      </c>
      <c r="G41" s="10">
        <f>[5]OECD!CH34</f>
        <v>0.494889923773715</v>
      </c>
      <c r="H41" s="12">
        <f t="shared" si="0"/>
        <v>3.42783487211114</v>
      </c>
      <c r="I41" s="12">
        <f t="shared" si="1"/>
        <v>3.00247785027056</v>
      </c>
      <c r="J41" s="11">
        <f>[5]OECD!Y34</f>
        <v>9.86852342978048</v>
      </c>
      <c r="K41" s="11">
        <f>[5]OECD!Z34</f>
        <v>1.66092555519462</v>
      </c>
      <c r="L41" s="11">
        <f>[5]OECD!AA34</f>
        <v>0.759704321657374</v>
      </c>
      <c r="M41" s="11">
        <f>[5]OECD!AV34</f>
        <v>9.67411094782971</v>
      </c>
      <c r="N41" s="11">
        <f>[5]OECD!AW34</f>
        <v>1.67327618712106</v>
      </c>
      <c r="O41" s="11">
        <f>[5]OECD!AX34</f>
        <v>0.746788694969226</v>
      </c>
      <c r="P41" s="14">
        <f>[5]OECD!BX34</f>
        <v>0.753406462138511</v>
      </c>
      <c r="Q41" s="14">
        <f>[5]OECD!BY34</f>
        <v>0.179630361883757</v>
      </c>
      <c r="R41" s="14">
        <f>[5]OECD!BZ34</f>
        <v>0.0669631759777316</v>
      </c>
      <c r="S41" s="14">
        <f>[5]OECD!BR34</f>
        <v>0.131020304732892</v>
      </c>
      <c r="T41" s="10">
        <f>[5]OECD!DR$7</f>
        <v>0.05</v>
      </c>
      <c r="U41" s="10">
        <f>[5]OECD!DS$7</f>
        <v>0.125</v>
      </c>
      <c r="V41" s="10">
        <f>[5]OECD!DT$7</f>
        <v>0.08</v>
      </c>
      <c r="W41" s="16">
        <f>[5]OECD!BM34</f>
        <v>-0.0149383381588019</v>
      </c>
      <c r="X41" s="16">
        <f>[5]OECD!BN34</f>
        <v>-0.0149383381588019</v>
      </c>
      <c r="Y41" s="16">
        <f>[5]OECD!BO34</f>
        <v>-0.0149383381588019</v>
      </c>
      <c r="Z41" s="11">
        <f>[5]Final!AL38/10</f>
        <v>15.622648299262</v>
      </c>
      <c r="AA41" s="11">
        <f>[5]Final!AP38/10</f>
        <v>13.6840475784681</v>
      </c>
      <c r="AB41" s="10">
        <f>[5]Final!AS38</f>
        <v>1.09430956663532</v>
      </c>
      <c r="AC41" s="10">
        <f>[5]Final!AT38</f>
        <v>0.505506267985232</v>
      </c>
      <c r="AD41" s="10">
        <f>[5]Final!AD38</f>
        <v>1.08180059702403</v>
      </c>
      <c r="AE41" s="10">
        <f>[5]Final!AF38</f>
        <v>0.524001018390377</v>
      </c>
      <c r="AF41" s="12">
        <f t="shared" si="2"/>
        <v>3.62947168162911</v>
      </c>
      <c r="AG41" s="12">
        <f t="shared" si="3"/>
        <v>3.17909372500318</v>
      </c>
      <c r="AH41" s="11">
        <f>[5]Final!AI38/10</f>
        <v>12.8090749931635</v>
      </c>
      <c r="AI41" s="11">
        <f>[5]Final!AJ38/10</f>
        <v>1.89809979569143</v>
      </c>
      <c r="AJ41" s="11">
        <f>[5]Final!AK38/10</f>
        <v>0.915473510407042</v>
      </c>
      <c r="AK41" s="11">
        <f>[5]Final!M38/10</f>
        <v>14.7098897340273</v>
      </c>
      <c r="AL41" s="11">
        <f>[5]Final!N38/10</f>
        <v>2.5808031585044</v>
      </c>
      <c r="AM41" s="11">
        <f>[5]Final!O38/10</f>
        <v>1.16231902737542</v>
      </c>
      <c r="AN41" s="14">
        <f>[5]Final!X38</f>
        <v>0.726026319582116</v>
      </c>
      <c r="AO41" s="14">
        <f>[5]Final!Y38</f>
        <v>0.202163466744862</v>
      </c>
      <c r="AP41" s="14">
        <f>[5]Final!Z38</f>
        <v>0.0718102136730216</v>
      </c>
      <c r="AQ41" s="14">
        <f>[5]Final!Q38</f>
        <v>0.101092988320685</v>
      </c>
      <c r="AR41" s="10">
        <f>[5]Final!D38</f>
        <v>0.0243176715756784</v>
      </c>
      <c r="AS41" s="10">
        <f>[5]Final!E38</f>
        <v>0.0980418932486941</v>
      </c>
      <c r="AT41" s="10">
        <f>[5]Final!F38</f>
        <v>0.0559308166382661</v>
      </c>
      <c r="AU41" s="11">
        <f>[5]Final!AL138/10</f>
        <v>12.2467974655967</v>
      </c>
      <c r="AV41" s="11">
        <f>[5]Final!AP138/10</f>
        <v>10.7271031129214</v>
      </c>
      <c r="AW41" s="10">
        <f>[5]Final!AS138</f>
        <v>1.10255908967647</v>
      </c>
      <c r="AX41" s="10">
        <f>[5]Final!AT138</f>
        <v>0.485311659001482</v>
      </c>
      <c r="AY41" s="10">
        <f>[5]Final!AD138</f>
        <v>1.09050348729662</v>
      </c>
      <c r="AZ41" s="10">
        <f>[5]Final!AF138</f>
        <v>0.494810667137633</v>
      </c>
      <c r="BA41" s="12">
        <f t="shared" si="4"/>
        <v>3.42728590425393</v>
      </c>
      <c r="BB41" s="12">
        <f t="shared" si="5"/>
        <v>3.00199700335311</v>
      </c>
      <c r="BC41" s="11">
        <f>[5]Final!AI138/10</f>
        <v>9.85409545525383</v>
      </c>
      <c r="BD41" s="11">
        <f>[5]Final!AJ138/10</f>
        <v>1.63663132211039</v>
      </c>
      <c r="BE41" s="11">
        <f>[5]Final!AK138/10</f>
        <v>0.756070688232523</v>
      </c>
      <c r="BF41" s="11">
        <f>[5]Final!M138/10</f>
        <v>9.44119092487758</v>
      </c>
      <c r="BG41" s="11">
        <f>[5]Final!N138/10</f>
        <v>1.57471611943906</v>
      </c>
      <c r="BH41" s="11">
        <f>[5]Final!O138/10</f>
        <v>0.718612610495806</v>
      </c>
      <c r="BI41" s="14">
        <f>[5]Final!X138</f>
        <v>0.757912025798507</v>
      </c>
      <c r="BJ41" s="14">
        <f>[5]Final!Y138</f>
        <v>0.175851041991973</v>
      </c>
      <c r="BK41" s="14">
        <f>[5]Final!Z138</f>
        <v>0.0662369322095195</v>
      </c>
      <c r="BL41" s="14">
        <f>[5]Final!Q138</f>
        <v>0.154893386164848</v>
      </c>
      <c r="BM41" s="10">
        <f>[5]Final!D138</f>
        <v>0.0491864703631083</v>
      </c>
      <c r="BN41" s="10">
        <f>[5]Final!E138</f>
        <v>0.129060597913928</v>
      </c>
      <c r="BO41" s="10">
        <f>[5]Final!F138</f>
        <v>0.0794529189819921</v>
      </c>
      <c r="BP41" s="11">
        <f>[5]Data!$BB42/10</f>
        <v>5.8</v>
      </c>
      <c r="BQ41" s="11">
        <f>[5]Data!$BD42/10</f>
        <v>1.66</v>
      </c>
      <c r="BR41" s="21">
        <f>[5]Data!$CR42/10</f>
        <v>2.2285048625469</v>
      </c>
      <c r="BS41" s="22">
        <f>[5]Data!BP42</f>
        <v>0.87591087735839</v>
      </c>
      <c r="BT41" s="22">
        <f>[5]Data!BQ42</f>
        <v>0.87591087735839</v>
      </c>
      <c r="BU41" s="22">
        <f>[5]Data!BR42</f>
        <v>0.87591087735839</v>
      </c>
      <c r="BV41" s="22">
        <f>[5]Data!BS42</f>
        <v>0.87591087735839</v>
      </c>
      <c r="BW41" s="21">
        <f>[5]Data!$AZ42</f>
        <v>101.5</v>
      </c>
      <c r="BX41" s="10"/>
    </row>
    <row r="42" spans="1:76">
      <c r="A42" s="1">
        <v>1979</v>
      </c>
      <c r="B42" s="11">
        <f>[5]OECD!AB35</f>
        <v>13.4797858844656</v>
      </c>
      <c r="C42" s="11">
        <f>[5]OECD!EA35</f>
        <v>11.8051112999603</v>
      </c>
      <c r="D42" s="10">
        <f>[5]OECD!EH35</f>
        <v>1.09684338249591</v>
      </c>
      <c r="E42" s="10">
        <f>[5]OECD!EI35</f>
        <v>0.532651998530527</v>
      </c>
      <c r="F42" s="10">
        <f>[5]OECD!CG35</f>
        <v>1.10078992935876</v>
      </c>
      <c r="G42" s="10">
        <f>[5]OECD!CH35</f>
        <v>0.544769844231228</v>
      </c>
      <c r="H42" s="12">
        <f t="shared" si="0"/>
        <v>3.77332610672471</v>
      </c>
      <c r="I42" s="12">
        <f t="shared" si="1"/>
        <v>3.30454319102093</v>
      </c>
      <c r="J42" s="11">
        <f>[5]OECD!Y35</f>
        <v>10.7828691266446</v>
      </c>
      <c r="K42" s="11">
        <f>[5]OECD!Z35</f>
        <v>1.84736617196911</v>
      </c>
      <c r="L42" s="11">
        <f>[5]OECD!AA35</f>
        <v>0.849550585851951</v>
      </c>
      <c r="M42" s="11">
        <f>[5]OECD!AV35</f>
        <v>10.5904577212436</v>
      </c>
      <c r="N42" s="11">
        <f>[5]OECD!AW35</f>
        <v>1.87108892115399</v>
      </c>
      <c r="O42" s="11">
        <f>[5]OECD!AX35</f>
        <v>0.838153597661107</v>
      </c>
      <c r="P42" s="14">
        <f>[5]OECD!BX35</f>
        <v>0.749437032400828</v>
      </c>
      <c r="Q42" s="14">
        <f>[5]OECD!BY35</f>
        <v>0.182309464514392</v>
      </c>
      <c r="R42" s="14">
        <f>[5]OECD!BZ35</f>
        <v>0.0682535030847804</v>
      </c>
      <c r="S42" s="14">
        <f>[5]OECD!BR35</f>
        <v>0.122983925376082</v>
      </c>
      <c r="T42" s="10">
        <f>[5]OECD!DR$7</f>
        <v>0.05</v>
      </c>
      <c r="U42" s="10">
        <f>[5]OECD!DS$7</f>
        <v>0.125</v>
      </c>
      <c r="V42" s="10">
        <f>[5]OECD!DT$7</f>
        <v>0.08</v>
      </c>
      <c r="W42" s="16">
        <f>[5]OECD!BM35</f>
        <v>-0.0226468008426753</v>
      </c>
      <c r="X42" s="16">
        <f>[5]OECD!BN35</f>
        <v>-0.0226468008426753</v>
      </c>
      <c r="Y42" s="16">
        <f>[5]OECD!BO35</f>
        <v>-0.0226468008426753</v>
      </c>
      <c r="Z42" s="11">
        <f>[5]Final!AL39/10</f>
        <v>17.0463174899018</v>
      </c>
      <c r="AA42" s="11">
        <f>[5]Final!AP39/10</f>
        <v>14.9285513099029</v>
      </c>
      <c r="AB42" s="10">
        <f>[5]Final!AS39</f>
        <v>1.09112854385303</v>
      </c>
      <c r="AC42" s="10">
        <f>[5]Final!AT39</f>
        <v>0.551572318095307</v>
      </c>
      <c r="AD42" s="10">
        <f>[5]Final!AD39</f>
        <v>1.09052800479944</v>
      </c>
      <c r="AE42" s="10">
        <f>[5]Final!AF39</f>
        <v>0.571437785098133</v>
      </c>
      <c r="AF42" s="12">
        <f t="shared" si="2"/>
        <v>3.95804051144306</v>
      </c>
      <c r="AG42" s="12">
        <f t="shared" si="3"/>
        <v>3.46630941825152</v>
      </c>
      <c r="AH42" s="11">
        <f>[5]Final!AI39/10</f>
        <v>13.913406349837</v>
      </c>
      <c r="AI42" s="11">
        <f>[5]Final!AJ39/10</f>
        <v>2.11653892860183</v>
      </c>
      <c r="AJ42" s="11">
        <f>[5]Final!AK39/10</f>
        <v>1.01637221146296</v>
      </c>
      <c r="AK42" s="11">
        <f>[5]Final!M39/10</f>
        <v>16.0114280784946</v>
      </c>
      <c r="AL42" s="11">
        <f>[5]Final!N39/10</f>
        <v>2.82391045391157</v>
      </c>
      <c r="AM42" s="11">
        <f>[5]Final!O39/10</f>
        <v>1.27977125167311</v>
      </c>
      <c r="AN42" s="14">
        <f>[5]Final!X39</f>
        <v>0.728123436428879</v>
      </c>
      <c r="AO42" s="14">
        <f>[5]Final!Y39</f>
        <v>0.199708000174969</v>
      </c>
      <c r="AP42" s="14">
        <f>[5]Final!Z39</f>
        <v>0.0721685633961521</v>
      </c>
      <c r="AQ42" s="14">
        <f>[5]Final!Q39</f>
        <v>0.1032920664674</v>
      </c>
      <c r="AR42" s="10">
        <f>[5]Final!D39</f>
        <v>0.0244036016569568</v>
      </c>
      <c r="AS42" s="10">
        <f>[5]Final!E39</f>
        <v>0.0953857244391407</v>
      </c>
      <c r="AT42" s="10">
        <f>[5]Final!F39</f>
        <v>0.0550977784712716</v>
      </c>
      <c r="AU42" s="11">
        <f>[5]Final!AL139/10</f>
        <v>13.4336751774504</v>
      </c>
      <c r="AV42" s="11">
        <f>[5]Final!AP139/10</f>
        <v>11.7647292024181</v>
      </c>
      <c r="AW42" s="10">
        <f>[5]Final!AS139</f>
        <v>1.09691331265891</v>
      </c>
      <c r="AX42" s="10">
        <f>[5]Final!AT139</f>
        <v>0.532344819547305</v>
      </c>
      <c r="AY42" s="10">
        <f>[5]Final!AD139</f>
        <v>1.10058836627163</v>
      </c>
      <c r="AZ42" s="10">
        <f>[5]Final!AF139</f>
        <v>0.544582863758786</v>
      </c>
      <c r="BA42" s="12">
        <f t="shared" si="4"/>
        <v>3.77203099410865</v>
      </c>
      <c r="BB42" s="12">
        <f t="shared" si="5"/>
        <v>3.30340897800674</v>
      </c>
      <c r="BC42" s="11">
        <f>[5]Final!AI139/10</f>
        <v>10.7673469398059</v>
      </c>
      <c r="BD42" s="11">
        <f>[5]Final!AJ139/10</f>
        <v>1.82077965762232</v>
      </c>
      <c r="BE42" s="11">
        <f>[5]Final!AK139/10</f>
        <v>0.845548580022232</v>
      </c>
      <c r="BF42" s="11">
        <f>[5]Final!M139/10</f>
        <v>10.335277797972</v>
      </c>
      <c r="BG42" s="11">
        <f>[5]Final!N139/10</f>
        <v>1.76024775049928</v>
      </c>
      <c r="BH42" s="11">
        <f>[5]Final!O139/10</f>
        <v>0.806418902162705</v>
      </c>
      <c r="BI42" s="14">
        <f>[5]Final!X139</f>
        <v>0.75372953695437</v>
      </c>
      <c r="BJ42" s="14">
        <f>[5]Final!Y139</f>
        <v>0.178725141869939</v>
      </c>
      <c r="BK42" s="14">
        <f>[5]Final!Z139</f>
        <v>0.06754532117569</v>
      </c>
      <c r="BL42" s="14">
        <f>[5]Final!Q139</f>
        <v>0.155604364098193</v>
      </c>
      <c r="BM42" s="10">
        <f>[5]Final!D139</f>
        <v>0.0492802081460376</v>
      </c>
      <c r="BN42" s="10">
        <f>[5]Final!E139</f>
        <v>0.129712782882924</v>
      </c>
      <c r="BO42" s="10">
        <f>[5]Final!F139</f>
        <v>0.0797359983928809</v>
      </c>
      <c r="BP42" s="11">
        <f>[5]Data!$BB43/10</f>
        <v>6.41</v>
      </c>
      <c r="BQ42" s="11">
        <f>[5]Data!$BD43/10</f>
        <v>1.77</v>
      </c>
      <c r="BR42" s="21">
        <f>[5]Data!$CR43/10</f>
        <v>2.46239833881294</v>
      </c>
      <c r="BS42" s="22">
        <f>[5]Data!BP43</f>
        <v>0.875764007020669</v>
      </c>
      <c r="BT42" s="22">
        <f>[5]Data!BQ43</f>
        <v>0.875764007020669</v>
      </c>
      <c r="BU42" s="22">
        <f>[5]Data!BR43</f>
        <v>0.875764007020669</v>
      </c>
      <c r="BV42" s="22">
        <f>[5]Data!BS43</f>
        <v>0.875764007020669</v>
      </c>
      <c r="BW42" s="21">
        <f>[5]Data!$AZ43</f>
        <v>102.3</v>
      </c>
      <c r="BX42" s="10"/>
    </row>
    <row r="43" spans="1:76">
      <c r="A43" s="1">
        <v>1980</v>
      </c>
      <c r="B43" s="11">
        <f>[5]OECD!AB36</f>
        <v>14.3844795512245</v>
      </c>
      <c r="C43" s="11">
        <f>[5]OECD!EA36</f>
        <v>12.5981279750965</v>
      </c>
      <c r="D43" s="10">
        <f>[5]OECD!EH36</f>
        <v>1.06710749054003</v>
      </c>
      <c r="E43" s="10">
        <f>[5]OECD!EI36</f>
        <v>0.568396937483039</v>
      </c>
      <c r="F43" s="10">
        <f>[5]OECD!CG36</f>
        <v>1.08181162819215</v>
      </c>
      <c r="G43" s="10">
        <f>[5]OECD!CH36</f>
        <v>0.589338352177771</v>
      </c>
      <c r="H43" s="12">
        <f t="shared" si="0"/>
        <v>4.08202805921582</v>
      </c>
      <c r="I43" s="12">
        <f t="shared" si="1"/>
        <v>3.57509715278908</v>
      </c>
      <c r="J43" s="11">
        <f>[5]OECD!Y36</f>
        <v>11.4981498721536</v>
      </c>
      <c r="K43" s="11">
        <f>[5]OECD!Z36</f>
        <v>1.96864663498692</v>
      </c>
      <c r="L43" s="11">
        <f>[5]OECD!AA36</f>
        <v>0.917683044084014</v>
      </c>
      <c r="M43" s="11">
        <f>[5]OECD!AV36</f>
        <v>11.4261635891273</v>
      </c>
      <c r="N43" s="11">
        <f>[5]OECD!AW36</f>
        <v>2.03520683037655</v>
      </c>
      <c r="O43" s="11">
        <f>[5]OECD!AX36</f>
        <v>0.920434182258315</v>
      </c>
      <c r="P43" s="14">
        <f>[5]OECD!BX36</f>
        <v>0.751147010158185</v>
      </c>
      <c r="Q43" s="14">
        <f>[5]OECD!BY36</f>
        <v>0.17998763440521</v>
      </c>
      <c r="R43" s="14">
        <f>[5]OECD!BZ36</f>
        <v>0.0688653554366041</v>
      </c>
      <c r="S43" s="14">
        <f>[5]OECD!BR36</f>
        <v>0.100176794290805</v>
      </c>
      <c r="T43" s="10">
        <f>[5]OECD!DR$7</f>
        <v>0.05</v>
      </c>
      <c r="U43" s="10">
        <f>[5]OECD!DS$7</f>
        <v>0.125</v>
      </c>
      <c r="V43" s="10">
        <f>[5]OECD!DT$7</f>
        <v>0.08</v>
      </c>
      <c r="W43" s="16">
        <f>[5]OECD!BM36</f>
        <v>-0.0574391729749101</v>
      </c>
      <c r="X43" s="16">
        <f>[5]OECD!BN36</f>
        <v>-0.0574391729749101</v>
      </c>
      <c r="Y43" s="16">
        <f>[5]OECD!BO36</f>
        <v>-0.0574391729749101</v>
      </c>
      <c r="Z43" s="11">
        <f>[5]Final!AL40/10</f>
        <v>18.2046235603065</v>
      </c>
      <c r="AA43" s="11">
        <f>[5]Final!AP40/10</f>
        <v>15.9438634212994</v>
      </c>
      <c r="AB43" s="10">
        <f>[5]Final!AS40</f>
        <v>1.06795051606254</v>
      </c>
      <c r="AC43" s="10">
        <f>[5]Final!AT40</f>
        <v>0.589051941755693</v>
      </c>
      <c r="AD43" s="10">
        <f>[5]Final!AD40</f>
        <v>1.07975255195713</v>
      </c>
      <c r="AE43" s="10">
        <f>[5]Final!AF40</f>
        <v>0.617011406744441</v>
      </c>
      <c r="AF43" s="12">
        <f t="shared" si="2"/>
        <v>4.27370434298036</v>
      </c>
      <c r="AG43" s="12">
        <f t="shared" si="3"/>
        <v>3.74296991760185</v>
      </c>
      <c r="AH43" s="11">
        <f>[5]Final!AI40/10</f>
        <v>14.8325055218197</v>
      </c>
      <c r="AI43" s="11">
        <f>[5]Final!AJ40/10</f>
        <v>2.27463452221339</v>
      </c>
      <c r="AJ43" s="11">
        <f>[5]Final!AK40/10</f>
        <v>1.09748351627337</v>
      </c>
      <c r="AK43" s="11">
        <f>[5]Final!M40/10</f>
        <v>17.2653061794303</v>
      </c>
      <c r="AL43" s="11">
        <f>[5]Final!N40/10</f>
        <v>3.05624097575061</v>
      </c>
      <c r="AM43" s="11">
        <f>[5]Final!O40/10</f>
        <v>1.39175345557254</v>
      </c>
      <c r="AN43" s="14">
        <f>[5]Final!X40</f>
        <v>0.732809705548041</v>
      </c>
      <c r="AO43" s="14">
        <f>[5]Final!Y40</f>
        <v>0.195276151396807</v>
      </c>
      <c r="AP43" s="14">
        <f>[5]Final!Z40</f>
        <v>0.0719141430551523</v>
      </c>
      <c r="AQ43" s="14">
        <f>[5]Final!Q40</f>
        <v>0.115536273353557</v>
      </c>
      <c r="AR43" s="10">
        <f>[5]Final!D40</f>
        <v>0.0247759727742598</v>
      </c>
      <c r="AS43" s="10">
        <f>[5]Final!E40</f>
        <v>0.0956574434611153</v>
      </c>
      <c r="AT43" s="10">
        <f>[5]Final!F40</f>
        <v>0.0552681540113597</v>
      </c>
      <c r="AU43" s="11">
        <f>[5]Final!AL140/10</f>
        <v>14.3342536914016</v>
      </c>
      <c r="AV43" s="11">
        <f>[5]Final!AP140/10</f>
        <v>12.5541394659916</v>
      </c>
      <c r="AW43" s="10">
        <f>[5]Final!AS140</f>
        <v>1.06703887819641</v>
      </c>
      <c r="AX43" s="10">
        <f>[5]Final!AT140</f>
        <v>0.568032619063425</v>
      </c>
      <c r="AY43" s="10">
        <f>[5]Final!AD140</f>
        <v>1.08121437094592</v>
      </c>
      <c r="AZ43" s="10">
        <f>[5]Final!AF140</f>
        <v>0.588810818466882</v>
      </c>
      <c r="BA43" s="12">
        <f t="shared" si="4"/>
        <v>4.07837411848368</v>
      </c>
      <c r="BB43" s="12">
        <f t="shared" si="5"/>
        <v>3.57189698049276</v>
      </c>
      <c r="BC43" s="11">
        <f>[5]Final!AI140/10</f>
        <v>11.4814233889979</v>
      </c>
      <c r="BD43" s="11">
        <f>[5]Final!AJ140/10</f>
        <v>1.93955606248656</v>
      </c>
      <c r="BE43" s="11">
        <f>[5]Final!AK140/10</f>
        <v>0.913274239917162</v>
      </c>
      <c r="BF43" s="11">
        <f>[5]Final!M140/10</f>
        <v>11.147645947446</v>
      </c>
      <c r="BG43" s="11">
        <f>[5]Final!N140/10</f>
        <v>1.91195038530876</v>
      </c>
      <c r="BH43" s="11">
        <f>[5]Final!O140/10</f>
        <v>0.884962320319487</v>
      </c>
      <c r="BI43" s="14">
        <f>[5]Final!X140</f>
        <v>0.754542665428141</v>
      </c>
      <c r="BJ43" s="14">
        <f>[5]Final!Y140</f>
        <v>0.177199692483408</v>
      </c>
      <c r="BK43" s="14">
        <f>[5]Final!Z140</f>
        <v>0.0682576420884518</v>
      </c>
      <c r="BL43" s="14">
        <f>[5]Final!Q140</f>
        <v>0.173860205532206</v>
      </c>
      <c r="BM43" s="10">
        <f>[5]Final!D140</f>
        <v>0.0498642421219292</v>
      </c>
      <c r="BN43" s="10">
        <f>[5]Final!E140</f>
        <v>0.132455522642271</v>
      </c>
      <c r="BO43" s="10">
        <f>[5]Final!F140</f>
        <v>0.081072617272677</v>
      </c>
      <c r="BP43" s="11">
        <f>[5]Data!$BB44/10</f>
        <v>6.84</v>
      </c>
      <c r="BQ43" s="11">
        <f>[5]Data!$BD44/10</f>
        <v>1.58</v>
      </c>
      <c r="BR43" s="21">
        <f>[5]Data!$CR44/10</f>
        <v>2.89410273081925</v>
      </c>
      <c r="BS43" s="22">
        <f>[5]Data!BP44</f>
        <v>0.875813958387117</v>
      </c>
      <c r="BT43" s="22">
        <f>[5]Data!BQ44</f>
        <v>0.875813958387117</v>
      </c>
      <c r="BU43" s="22">
        <f>[5]Data!BR44</f>
        <v>0.875813958387117</v>
      </c>
      <c r="BV43" s="22">
        <f>[5]Data!BS44</f>
        <v>0.875813958387117</v>
      </c>
      <c r="BW43" s="21">
        <f>[5]Data!$AZ44</f>
        <v>106.1</v>
      </c>
      <c r="BX43" s="10"/>
    </row>
    <row r="44" spans="1:76">
      <c r="A44" s="1">
        <v>1981</v>
      </c>
      <c r="B44" s="11">
        <f>[5]OECD!AB37</f>
        <v>15.1993923729734</v>
      </c>
      <c r="C44" s="11">
        <f>[5]OECD!EA37</f>
        <v>13.3139661187618</v>
      </c>
      <c r="D44" s="10">
        <f>[5]OECD!EH37</f>
        <v>1.05664778333255</v>
      </c>
      <c r="E44" s="10">
        <f>[5]OECD!EI37</f>
        <v>0.600595364044463</v>
      </c>
      <c r="F44" s="10">
        <f>[5]OECD!CG37</f>
        <v>1.06163049093652</v>
      </c>
      <c r="G44" s="10">
        <f>[5]OECD!CH37</f>
        <v>0.625659564150208</v>
      </c>
      <c r="H44" s="12">
        <f t="shared" si="0"/>
        <v>4.33360545252195</v>
      </c>
      <c r="I44" s="12">
        <f t="shared" si="1"/>
        <v>3.79603833831887</v>
      </c>
      <c r="J44" s="11">
        <f>[5]OECD!Y37</f>
        <v>12.1515339792846</v>
      </c>
      <c r="K44" s="11">
        <f>[5]OECD!Z37</f>
        <v>2.06848041656875</v>
      </c>
      <c r="L44" s="11">
        <f>[5]OECD!AA37</f>
        <v>0.979377977120029</v>
      </c>
      <c r="M44" s="11">
        <f>[5]OECD!AV37</f>
        <v>12.1280430007375</v>
      </c>
      <c r="N44" s="11">
        <f>[5]OECD!AW37</f>
        <v>2.15313442749636</v>
      </c>
      <c r="O44" s="11">
        <f>[5]OECD!AX37</f>
        <v>0.988052615210439</v>
      </c>
      <c r="P44" s="14">
        <f>[5]OECD!BX37</f>
        <v>0.752411880028764</v>
      </c>
      <c r="Q44" s="14">
        <f>[5]OECD!BY37</f>
        <v>0.178115278373801</v>
      </c>
      <c r="R44" s="14">
        <f>[5]OECD!BZ37</f>
        <v>0.0694728415974355</v>
      </c>
      <c r="S44" s="14">
        <f>[5]OECD!BR37</f>
        <v>0.153221795462989</v>
      </c>
      <c r="T44" s="10">
        <f>[5]OECD!DR$7</f>
        <v>0.05</v>
      </c>
      <c r="U44" s="10">
        <f>[5]OECD!DS$7</f>
        <v>0.125</v>
      </c>
      <c r="V44" s="10">
        <f>[5]OECD!DT$7</f>
        <v>0.08</v>
      </c>
      <c r="W44" s="16">
        <f>[5]OECD!BM37</f>
        <v>-0.0184889927124031</v>
      </c>
      <c r="X44" s="16">
        <f>[5]OECD!BN37</f>
        <v>-0.0184889927124031</v>
      </c>
      <c r="Y44" s="16">
        <f>[5]OECD!BO37</f>
        <v>-0.0184889927124031</v>
      </c>
      <c r="Z44" s="11">
        <f>[5]Final!AL41/10</f>
        <v>19.2826504168825</v>
      </c>
      <c r="AA44" s="11">
        <f>[5]Final!AP41/10</f>
        <v>16.8907116831065</v>
      </c>
      <c r="AB44" s="10">
        <f>[5]Final!AS41</f>
        <v>1.0592172012239</v>
      </c>
      <c r="AC44" s="10">
        <f>[5]Final!AT41</f>
        <v>0.62393394912197</v>
      </c>
      <c r="AD44" s="10">
        <f>[5]Final!AD41</f>
        <v>1.06699747208443</v>
      </c>
      <c r="AE44" s="10">
        <f>[5]Final!AF41</f>
        <v>0.658349611243575</v>
      </c>
      <c r="AF44" s="12">
        <f t="shared" si="2"/>
        <v>4.56003173039629</v>
      </c>
      <c r="AG44" s="12">
        <f t="shared" si="3"/>
        <v>3.99437730595923</v>
      </c>
      <c r="AH44" s="11">
        <f>[5]Final!AI41/10</f>
        <v>15.6978600461898</v>
      </c>
      <c r="AI44" s="11">
        <f>[5]Final!AJ41/10</f>
        <v>2.41152353616809</v>
      </c>
      <c r="AJ44" s="11">
        <f>[5]Final!AK41/10</f>
        <v>1.1732668345246</v>
      </c>
      <c r="AK44" s="11">
        <f>[5]Final!M41/10</f>
        <v>18.4136932594426</v>
      </c>
      <c r="AL44" s="11">
        <f>[5]Final!N41/10</f>
        <v>3.26073967338186</v>
      </c>
      <c r="AM44" s="11">
        <f>[5]Final!O41/10</f>
        <v>1.49219867972251</v>
      </c>
      <c r="AN44" s="14">
        <f>[5]Final!X41</f>
        <v>0.73412374639721</v>
      </c>
      <c r="AO44" s="14">
        <f>[5]Final!Y41</f>
        <v>0.193943023605989</v>
      </c>
      <c r="AP44" s="14">
        <f>[5]Final!Z41</f>
        <v>0.0719332299968012</v>
      </c>
      <c r="AQ44" s="14">
        <f>[5]Final!Q41</f>
        <v>0.1196137627449</v>
      </c>
      <c r="AR44" s="10">
        <f>[5]Final!D41</f>
        <v>0.0251264651129003</v>
      </c>
      <c r="AS44" s="10">
        <f>[5]Final!E41</f>
        <v>0.0962406410650104</v>
      </c>
      <c r="AT44" s="10">
        <f>[5]Final!F41</f>
        <v>0.0553632149910184</v>
      </c>
      <c r="AU44" s="11">
        <f>[5]Final!AL141/10</f>
        <v>15.1447237401553</v>
      </c>
      <c r="AV44" s="11">
        <f>[5]Final!AP141/10</f>
        <v>13.2660789199029</v>
      </c>
      <c r="AW44" s="10">
        <f>[5]Final!AS141</f>
        <v>1.05654079146373</v>
      </c>
      <c r="AX44" s="10">
        <f>[5]Final!AT141</f>
        <v>0.600149632922486</v>
      </c>
      <c r="AY44" s="10">
        <f>[5]Final!AD141</f>
        <v>1.0614524688942</v>
      </c>
      <c r="AZ44" s="10">
        <f>[5]Final!AF141</f>
        <v>0.624994696973287</v>
      </c>
      <c r="BA44" s="12">
        <f t="shared" si="4"/>
        <v>4.32900027713872</v>
      </c>
      <c r="BB44" s="12">
        <f t="shared" si="5"/>
        <v>3.79200441725685</v>
      </c>
      <c r="BC44" s="11">
        <f>[5]Final!AI141/10</f>
        <v>12.133498242163</v>
      </c>
      <c r="BD44" s="11">
        <f>[5]Final!AJ141/10</f>
        <v>2.03669894389523</v>
      </c>
      <c r="BE44" s="11">
        <f>[5]Final!AK141/10</f>
        <v>0.974526554097093</v>
      </c>
      <c r="BF44" s="11">
        <f>[5]Final!M141/10</f>
        <v>11.8312865180163</v>
      </c>
      <c r="BG44" s="11">
        <f>[5]Final!N141/10</f>
        <v>2.02180495576111</v>
      </c>
      <c r="BH44" s="11">
        <f>[5]Final!O141/10</f>
        <v>0.949747814514208</v>
      </c>
      <c r="BI44" s="14">
        <f>[5]Final!X141</f>
        <v>0.755513734828467</v>
      </c>
      <c r="BJ44" s="14">
        <f>[5]Final!Y141</f>
        <v>0.175593735451052</v>
      </c>
      <c r="BK44" s="14">
        <f>[5]Final!Z141</f>
        <v>0.0688925297204814</v>
      </c>
      <c r="BL44" s="14">
        <f>[5]Final!Q141</f>
        <v>0.181649365455963</v>
      </c>
      <c r="BM44" s="10">
        <f>[5]Final!D141</f>
        <v>0.0500854239951182</v>
      </c>
      <c r="BN44" s="10">
        <f>[5]Final!E141</f>
        <v>0.133467297375981</v>
      </c>
      <c r="BO44" s="10">
        <f>[5]Final!F141</f>
        <v>0.0815645584399328</v>
      </c>
      <c r="BP44" s="11">
        <f>[5]Data!$BB45/10</f>
        <v>7.79</v>
      </c>
      <c r="BQ44" s="11">
        <f>[5]Data!$BD45/10</f>
        <v>1.55</v>
      </c>
      <c r="BR44" s="21">
        <f>[5]Data!$CR45/10</f>
        <v>3.17660113154173</v>
      </c>
      <c r="BS44" s="22">
        <f>[5]Data!BP45</f>
        <v>0.875953840262445</v>
      </c>
      <c r="BT44" s="22">
        <f>[5]Data!BQ45</f>
        <v>0.875953840262445</v>
      </c>
      <c r="BU44" s="22">
        <f>[5]Data!BR45</f>
        <v>0.875953840262445</v>
      </c>
      <c r="BV44" s="22">
        <f>[5]Data!BS45</f>
        <v>0.875953840262445</v>
      </c>
      <c r="BW44" s="21">
        <f>[5]Data!$AZ45</f>
        <v>101.9</v>
      </c>
      <c r="BX44" s="10"/>
    </row>
    <row r="45" spans="1:76">
      <c r="A45" s="1">
        <v>1982</v>
      </c>
      <c r="B45" s="11">
        <f>[5]OECD!AB38</f>
        <v>16.5590541433073</v>
      </c>
      <c r="C45" s="11">
        <f>[5]OECD!EA38</f>
        <v>14.5088194574463</v>
      </c>
      <c r="D45" s="10">
        <f>[5]OECD!EH38</f>
        <v>1.0894536258896</v>
      </c>
      <c r="E45" s="10">
        <f>[5]OECD!EI38</f>
        <v>0.654320797050727</v>
      </c>
      <c r="F45" s="10">
        <f>[5]OECD!CG38</f>
        <v>1.07376819536898</v>
      </c>
      <c r="G45" s="10">
        <f>[5]OECD!CH38</f>
        <v>0.671813341112909</v>
      </c>
      <c r="H45" s="12">
        <f t="shared" si="0"/>
        <v>4.65328770619565</v>
      </c>
      <c r="I45" s="12">
        <f t="shared" si="1"/>
        <v>4.07714780255334</v>
      </c>
      <c r="J45" s="11">
        <f>[5]OECD!Y38</f>
        <v>13.1968750719736</v>
      </c>
      <c r="K45" s="11">
        <f>[5]OECD!Z38</f>
        <v>2.27683790608283</v>
      </c>
      <c r="L45" s="11">
        <f>[5]OECD!AA38</f>
        <v>1.08534116525082</v>
      </c>
      <c r="M45" s="11">
        <f>[5]OECD!AV38</f>
        <v>12.9991841288504</v>
      </c>
      <c r="N45" s="11">
        <f>[5]OECD!AW38</f>
        <v>2.31750310541418</v>
      </c>
      <c r="O45" s="11">
        <f>[5]OECD!AX38</f>
        <v>1.07537455331815</v>
      </c>
      <c r="P45" s="14">
        <f>[5]OECD!BX38</f>
        <v>0.755672022757766</v>
      </c>
      <c r="Q45" s="14">
        <f>[5]OECD!BY38</f>
        <v>0.17444163519958</v>
      </c>
      <c r="R45" s="14">
        <f>[5]OECD!BZ38</f>
        <v>0.069886342042654</v>
      </c>
      <c r="S45" s="14">
        <f>[5]OECD!BR38</f>
        <v>0.184566579313186</v>
      </c>
      <c r="T45" s="10">
        <f>[5]OECD!DR$7</f>
        <v>0.05</v>
      </c>
      <c r="U45" s="10">
        <f>[5]OECD!DS$7</f>
        <v>0.125</v>
      </c>
      <c r="V45" s="10">
        <f>[5]OECD!DT$7</f>
        <v>0.08</v>
      </c>
      <c r="W45" s="16">
        <f>[5]OECD!BM38</f>
        <v>-0.0164546793955356</v>
      </c>
      <c r="X45" s="16">
        <f>[5]OECD!BN38</f>
        <v>-0.0164546793955356</v>
      </c>
      <c r="Y45" s="16">
        <f>[5]OECD!BO38</f>
        <v>-0.0164546793955356</v>
      </c>
      <c r="Z45" s="11">
        <f>[5]Final!AL42/10</f>
        <v>20.9227613975132</v>
      </c>
      <c r="AA45" s="11">
        <f>[5]Final!AP42/10</f>
        <v>18.332240781424</v>
      </c>
      <c r="AB45" s="10">
        <f>[5]Final!AS42</f>
        <v>1.08505630425134</v>
      </c>
      <c r="AC45" s="10">
        <f>[5]Final!AT42</f>
        <v>0.677003464931229</v>
      </c>
      <c r="AD45" s="10">
        <f>[5]Final!AD42</f>
        <v>1.0747934573151</v>
      </c>
      <c r="AE45" s="10">
        <f>[5]Final!AF42</f>
        <v>0.707589854790533</v>
      </c>
      <c r="AF45" s="12">
        <f t="shared" si="2"/>
        <v>4.90109226897918</v>
      </c>
      <c r="AG45" s="12">
        <f t="shared" si="3"/>
        <v>4.29427081157562</v>
      </c>
      <c r="AH45" s="11">
        <f>[5]Final!AI42/10</f>
        <v>16.9684590998702</v>
      </c>
      <c r="AI45" s="11">
        <f>[5]Final!AJ42/10</f>
        <v>2.65908880237601</v>
      </c>
      <c r="AJ45" s="11">
        <f>[5]Final!AK42/10</f>
        <v>1.29521349526696</v>
      </c>
      <c r="AK45" s="11">
        <f>[5]Final!M42/10</f>
        <v>19.7519070445508</v>
      </c>
      <c r="AL45" s="11">
        <f>[5]Final!N42/10</f>
        <v>3.52269254370822</v>
      </c>
      <c r="AM45" s="11">
        <f>[5]Final!O42/10</f>
        <v>1.61444573064762</v>
      </c>
      <c r="AN45" s="14">
        <f>[5]Final!X42</f>
        <v>0.740917441519594</v>
      </c>
      <c r="AO45" s="14">
        <f>[5]Final!Y42</f>
        <v>0.187807255666255</v>
      </c>
      <c r="AP45" s="14">
        <f>[5]Final!Z42</f>
        <v>0.0712753028141511</v>
      </c>
      <c r="AQ45" s="14">
        <f>[5]Final!Q42</f>
        <v>0.139427614271586</v>
      </c>
      <c r="AR45" s="10">
        <f>[5]Final!D42</f>
        <v>0.0250288634313561</v>
      </c>
      <c r="AS45" s="10">
        <f>[5]Final!E42</f>
        <v>0.0941977233927286</v>
      </c>
      <c r="AT45" s="10">
        <f>[5]Final!F42</f>
        <v>0.0540810390795373</v>
      </c>
      <c r="AU45" s="11">
        <f>[5]Final!AL142/10</f>
        <v>16.4995526356896</v>
      </c>
      <c r="AV45" s="11">
        <f>[5]Final!AP142/10</f>
        <v>14.4566850405889</v>
      </c>
      <c r="AW45" s="10">
        <f>[5]Final!AS142</f>
        <v>1.08945880550742</v>
      </c>
      <c r="AX45" s="10">
        <f>[5]Final!AT142</f>
        <v>0.653838302209451</v>
      </c>
      <c r="AY45" s="10">
        <f>[5]Final!AD142</f>
        <v>1.07439089996027</v>
      </c>
      <c r="AZ45" s="10">
        <f>[5]Final!AF142</f>
        <v>0.671488614951524</v>
      </c>
      <c r="BA45" s="12">
        <f t="shared" si="4"/>
        <v>4.65103850368331</v>
      </c>
      <c r="BB45" s="12">
        <f t="shared" si="5"/>
        <v>4.07517708170828</v>
      </c>
      <c r="BC45" s="11">
        <f>[5]Final!AI142/10</f>
        <v>13.177409967632</v>
      </c>
      <c r="BD45" s="11">
        <f>[5]Final!AJ142/10</f>
        <v>2.24213821868558</v>
      </c>
      <c r="BE45" s="11">
        <f>[5]Final!AK142/10</f>
        <v>1.08000444937204</v>
      </c>
      <c r="BF45" s="11">
        <f>[5]Final!M142/10</f>
        <v>12.685770813836</v>
      </c>
      <c r="BG45" s="11">
        <f>[5]Final!N142/10</f>
        <v>2.17952884358215</v>
      </c>
      <c r="BH45" s="11">
        <f>[5]Final!O142/10</f>
        <v>1.0345045709875</v>
      </c>
      <c r="BI45" s="14">
        <f>[5]Final!X142</f>
        <v>0.759864812585613</v>
      </c>
      <c r="BJ45" s="14">
        <f>[5]Final!Y142</f>
        <v>0.170919765644441</v>
      </c>
      <c r="BK45" s="14">
        <f>[5]Final!Z142</f>
        <v>0.0692154217699453</v>
      </c>
      <c r="BL45" s="14">
        <f>[5]Final!Q142</f>
        <v>0.213018353482075</v>
      </c>
      <c r="BM45" s="10">
        <f>[5]Final!D142</f>
        <v>0.0494322158347224</v>
      </c>
      <c r="BN45" s="10">
        <f>[5]Final!E142</f>
        <v>0.130503151171484</v>
      </c>
      <c r="BO45" s="10">
        <f>[5]Final!F142</f>
        <v>0.0801063895353419</v>
      </c>
      <c r="BP45" s="11">
        <f>[5]Data!$BB46/10</f>
        <v>9.32</v>
      </c>
      <c r="BQ45" s="11">
        <f>[5]Data!$BD46/10</f>
        <v>2.09</v>
      </c>
      <c r="BR45" s="21">
        <f>[5]Data!$CR46/10</f>
        <v>3.83517335736762</v>
      </c>
      <c r="BS45" s="22">
        <f>[5]Data!BP46</f>
        <v>0.876186485766784</v>
      </c>
      <c r="BT45" s="22">
        <f>[5]Data!BQ46</f>
        <v>0.876186485766784</v>
      </c>
      <c r="BU45" s="22">
        <f>[5]Data!BR46</f>
        <v>0.876186485766784</v>
      </c>
      <c r="BV45" s="22">
        <f>[5]Data!BS46</f>
        <v>0.876186485766784</v>
      </c>
      <c r="BW45" s="21">
        <f>[5]Data!$AZ46</f>
        <v>101.7</v>
      </c>
      <c r="BX45" s="10"/>
    </row>
    <row r="46" spans="1:76">
      <c r="A46" s="1">
        <v>1983</v>
      </c>
      <c r="B46" s="11">
        <f>[5]OECD!AB39</f>
        <v>18.8010226046483</v>
      </c>
      <c r="C46" s="11">
        <f>[5]OECD!EA39</f>
        <v>16.4781798240208</v>
      </c>
      <c r="D46" s="10">
        <f>[5]OECD!EH39</f>
        <v>1.13534661073931</v>
      </c>
      <c r="E46" s="10">
        <f>[5]OECD!EI39</f>
        <v>0.742880899267789</v>
      </c>
      <c r="F46" s="10">
        <f>[5]OECD!CG39</f>
        <v>1.11456189918153</v>
      </c>
      <c r="G46" s="10">
        <f>[5]OECD!CH39</f>
        <v>0.748777553366292</v>
      </c>
      <c r="H46" s="12">
        <f t="shared" si="0"/>
        <v>5.18637718325548</v>
      </c>
      <c r="I46" s="12">
        <f t="shared" si="1"/>
        <v>4.54560678203496</v>
      </c>
      <c r="J46" s="11">
        <f>[5]OECD!Y39</f>
        <v>14.8811490478874</v>
      </c>
      <c r="K46" s="11">
        <f>[5]OECD!Z39</f>
        <v>2.65642022788346</v>
      </c>
      <c r="L46" s="11">
        <f>[5]OECD!AA39</f>
        <v>1.26345332887748</v>
      </c>
      <c r="M46" s="11">
        <f>[5]OECD!AV39</f>
        <v>14.3989867281338</v>
      </c>
      <c r="N46" s="11">
        <f>[5]OECD!AW39</f>
        <v>2.63107100478202</v>
      </c>
      <c r="O46" s="11">
        <f>[5]OECD!AX39</f>
        <v>1.22333046569182</v>
      </c>
      <c r="P46" s="14">
        <f>[5]OECD!BX39</f>
        <v>0.753151986664112</v>
      </c>
      <c r="Q46" s="14">
        <f>[5]OECD!BY39</f>
        <v>0.175766199440001</v>
      </c>
      <c r="R46" s="14">
        <f>[5]OECD!BZ39</f>
        <v>0.0710818138958872</v>
      </c>
      <c r="S46" s="14">
        <f>[5]OECD!BR39</f>
        <v>0.206473477899506</v>
      </c>
      <c r="T46" s="10">
        <f>[5]OECD!DR$7</f>
        <v>0.05</v>
      </c>
      <c r="U46" s="10">
        <f>[5]OECD!DS$7</f>
        <v>0.125</v>
      </c>
      <c r="V46" s="10">
        <f>[5]OECD!DT$7</f>
        <v>0.08</v>
      </c>
      <c r="W46" s="16">
        <f>[5]OECD!BM39</f>
        <v>-0.0115591090478809</v>
      </c>
      <c r="X46" s="16">
        <f>[5]OECD!BN39</f>
        <v>-0.0115591090478809</v>
      </c>
      <c r="Y46" s="16">
        <f>[5]OECD!BO39</f>
        <v>-0.0115591090478809</v>
      </c>
      <c r="Z46" s="11">
        <f>[5]Final!AL43/10</f>
        <v>23.4909944506712</v>
      </c>
      <c r="AA46" s="11">
        <f>[5]Final!AP43/10</f>
        <v>20.5887115261236</v>
      </c>
      <c r="AB46" s="10">
        <f>[5]Final!AS43</f>
        <v>1.12274828376446</v>
      </c>
      <c r="AC46" s="10">
        <f>[5]Final!AT43</f>
        <v>0.76010447835413</v>
      </c>
      <c r="AD46" s="10">
        <f>[5]Final!AD43</f>
        <v>1.10176713065715</v>
      </c>
      <c r="AE46" s="10">
        <f>[5]Final!AF43</f>
        <v>0.779599243994678</v>
      </c>
      <c r="AF46" s="12">
        <f t="shared" si="2"/>
        <v>5.39986236627915</v>
      </c>
      <c r="AG46" s="12">
        <f t="shared" si="3"/>
        <v>4.73271613824404</v>
      </c>
      <c r="AH46" s="11">
        <f>[5]Final!AI43/10</f>
        <v>18.9088593176502</v>
      </c>
      <c r="AI46" s="11">
        <f>[5]Final!AJ43/10</f>
        <v>3.08836206859572</v>
      </c>
      <c r="AJ46" s="11">
        <f>[5]Final!AK43/10</f>
        <v>1.49377306442524</v>
      </c>
      <c r="AK46" s="11">
        <f>[5]Final!M43/10</f>
        <v>21.645236925808</v>
      </c>
      <c r="AL46" s="11">
        <f>[5]Final!N43/10</f>
        <v>3.94654870167466</v>
      </c>
      <c r="AM46" s="11">
        <f>[5]Final!O43/10</f>
        <v>1.80065291998735</v>
      </c>
      <c r="AN46" s="14">
        <f>[5]Final!X43</f>
        <v>0.742985771825899</v>
      </c>
      <c r="AO46" s="14">
        <f>[5]Final!Y43</f>
        <v>0.185706517226294</v>
      </c>
      <c r="AP46" s="14">
        <f>[5]Final!Z43</f>
        <v>0.0713077109478074</v>
      </c>
      <c r="AQ46" s="14">
        <f>[5]Final!Q43</f>
        <v>0.153395231278436</v>
      </c>
      <c r="AR46" s="10">
        <f>[5]Final!D43</f>
        <v>0.0245294063882238</v>
      </c>
      <c r="AS46" s="10">
        <f>[5]Final!E43</f>
        <v>0.0904016190386723</v>
      </c>
      <c r="AT46" s="10">
        <f>[5]Final!F43</f>
        <v>0.0518278402305509</v>
      </c>
      <c r="AU46" s="11">
        <f>[5]Final!AL143/10</f>
        <v>18.7361621592333</v>
      </c>
      <c r="AV46" s="11">
        <f>[5]Final!AP143/10</f>
        <v>16.4213328053511</v>
      </c>
      <c r="AW46" s="10">
        <f>[5]Final!AS143</f>
        <v>1.13555576765795</v>
      </c>
      <c r="AX46" s="10">
        <f>[5]Final!AT143</f>
        <v>0.742469855189627</v>
      </c>
      <c r="AY46" s="10">
        <f>[5]Final!AD143</f>
        <v>1.11530279903064</v>
      </c>
      <c r="AZ46" s="10">
        <f>[5]Final!AF143</f>
        <v>0.748913131772644</v>
      </c>
      <c r="BA46" s="12">
        <f t="shared" si="4"/>
        <v>5.18731626155728</v>
      </c>
      <c r="BB46" s="12">
        <f t="shared" si="5"/>
        <v>4.54642983838947</v>
      </c>
      <c r="BC46" s="11">
        <f>[5]Final!AI143/10</f>
        <v>14.8600944137203</v>
      </c>
      <c r="BD46" s="11">
        <f>[5]Final!AJ143/10</f>
        <v>2.61849761552587</v>
      </c>
      <c r="BE46" s="11">
        <f>[5]Final!AK143/10</f>
        <v>1.25757012998717</v>
      </c>
      <c r="BF46" s="11">
        <f>[5]Final!M143/10</f>
        <v>14.0588615713919</v>
      </c>
      <c r="BG46" s="11">
        <f>[5]Final!N143/10</f>
        <v>2.47921568957332</v>
      </c>
      <c r="BH46" s="11">
        <f>[5]Final!O143/10</f>
        <v>1.17805035585178</v>
      </c>
      <c r="BI46" s="14">
        <f>[5]Final!X143</f>
        <v>0.758436463297795</v>
      </c>
      <c r="BJ46" s="14">
        <f>[5]Final!Y143</f>
        <v>0.171249326356975</v>
      </c>
      <c r="BK46" s="14">
        <f>[5]Final!Z143</f>
        <v>0.0703142103452308</v>
      </c>
      <c r="BL46" s="14">
        <f>[5]Final!Q143</f>
        <v>0.230903921345879</v>
      </c>
      <c r="BM46" s="10">
        <f>[5]Final!D143</f>
        <v>0.048555469847213</v>
      </c>
      <c r="BN46" s="10">
        <f>[5]Final!E143</f>
        <v>0.12683104944948</v>
      </c>
      <c r="BO46" s="10">
        <f>[5]Final!F143</f>
        <v>0.0782564072731891</v>
      </c>
      <c r="BP46" s="11">
        <f>[5]Data!$BB47/10</f>
        <v>10.59</v>
      </c>
      <c r="BQ46" s="11">
        <f>[5]Data!$BD47/10</f>
        <v>2.97</v>
      </c>
      <c r="BR46" s="21">
        <f>[5]Data!$CR47/10</f>
        <v>4.53531761986401</v>
      </c>
      <c r="BS46" s="22">
        <f>[5]Data!BP47</f>
        <v>0.876451253239105</v>
      </c>
      <c r="BT46" s="22">
        <f>[5]Data!BQ47</f>
        <v>0.876451253239105</v>
      </c>
      <c r="BU46" s="22">
        <f>[5]Data!BR47</f>
        <v>0.876451253239105</v>
      </c>
      <c r="BV46" s="22">
        <f>[5]Data!BS47</f>
        <v>0.876451253239105</v>
      </c>
      <c r="BW46" s="21">
        <f>[5]Data!$AZ47</f>
        <v>101.2</v>
      </c>
      <c r="BX46" s="10"/>
    </row>
    <row r="47" spans="1:76">
      <c r="A47" s="1">
        <v>1984</v>
      </c>
      <c r="B47" s="11">
        <f>[5]OECD!AB40</f>
        <v>21.7671424121443</v>
      </c>
      <c r="C47" s="11">
        <f>[5]OECD!EA40</f>
        <v>20.7546968119438</v>
      </c>
      <c r="D47" s="10">
        <f>[5]OECD!EH40</f>
        <v>1.15765697191141</v>
      </c>
      <c r="E47" s="10">
        <f>[5]OECD!EI40</f>
        <v>0.860001252337171</v>
      </c>
      <c r="F47" s="10">
        <f>[5]OECD!CG40</f>
        <v>1.14906308952274</v>
      </c>
      <c r="G47" s="10">
        <f>[5]OECD!CH40</f>
        <v>0.860392648836353</v>
      </c>
      <c r="H47" s="12">
        <f t="shared" si="0"/>
        <v>5.95947458962181</v>
      </c>
      <c r="I47" s="12">
        <f t="shared" si="1"/>
        <v>5.68228414755427</v>
      </c>
      <c r="J47" s="11">
        <f>[5]OECD!Y40</f>
        <v>17.099241191784</v>
      </c>
      <c r="K47" s="11">
        <f>[5]OECD!Z40</f>
        <v>3.16622907146178</v>
      </c>
      <c r="L47" s="11">
        <f>[5]OECD!AA40</f>
        <v>1.50167214889856</v>
      </c>
      <c r="M47" s="11">
        <f>[5]OECD!AV40</f>
        <v>16.4002001229084</v>
      </c>
      <c r="N47" s="11">
        <f>[5]OECD!AW40</f>
        <v>3.1054129596508</v>
      </c>
      <c r="O47" s="11">
        <f>[5]OECD!AX40</f>
        <v>1.44016951967502</v>
      </c>
      <c r="P47" s="14">
        <f>[5]OECD!BX40</f>
        <v>0.741683550413365</v>
      </c>
      <c r="Q47" s="14">
        <f>[5]OECD!BY40</f>
        <v>0.184932475969821</v>
      </c>
      <c r="R47" s="14">
        <f>[5]OECD!BZ40</f>
        <v>0.073383973616814</v>
      </c>
      <c r="S47" s="14">
        <f>[5]OECD!BR40</f>
        <v>0.230734719138894</v>
      </c>
      <c r="T47" s="10">
        <f>[5]OECD!DR$7</f>
        <v>0.05</v>
      </c>
      <c r="U47" s="10">
        <f>[5]OECD!DS$7</f>
        <v>0.125</v>
      </c>
      <c r="V47" s="10">
        <f>[5]OECD!DT$7</f>
        <v>0.08</v>
      </c>
      <c r="W47" s="16">
        <f>[5]OECD!BM40</f>
        <v>0.0370787135817903</v>
      </c>
      <c r="X47" s="16">
        <f>[5]OECD!BN40</f>
        <v>0.0370787135817903</v>
      </c>
      <c r="Y47" s="16">
        <f>[5]OECD!BO40</f>
        <v>0.0370787135817903</v>
      </c>
      <c r="Z47" s="11">
        <f>[5]Final!AL44/10</f>
        <v>26.8595087840796</v>
      </c>
      <c r="AA47" s="11">
        <f>[5]Final!AP44/10</f>
        <v>25.6102041681087</v>
      </c>
      <c r="AB47" s="10">
        <f>[5]Final!AS44</f>
        <v>1.14339598693797</v>
      </c>
      <c r="AC47" s="10">
        <f>[5]Final!AT44</f>
        <v>0.869100410203694</v>
      </c>
      <c r="AD47" s="10">
        <f>[5]Final!AD44</f>
        <v>1.12643247276771</v>
      </c>
      <c r="AE47" s="10">
        <f>[5]Final!AF44</f>
        <v>0.878165904180761</v>
      </c>
      <c r="AF47" s="12">
        <f t="shared" si="2"/>
        <v>6.08258031785311</v>
      </c>
      <c r="AG47" s="12">
        <f t="shared" si="3"/>
        <v>5.799663912747</v>
      </c>
      <c r="AH47" s="11">
        <f>[5]Final!AI44/10</f>
        <v>21.4334967375924</v>
      </c>
      <c r="AI47" s="11">
        <f>[5]Final!AJ44/10</f>
        <v>3.66638436157616</v>
      </c>
      <c r="AJ47" s="11">
        <f>[5]Final!AK44/10</f>
        <v>1.75962768491104</v>
      </c>
      <c r="AK47" s="11">
        <f>[5]Final!M44/10</f>
        <v>24.1893887104692</v>
      </c>
      <c r="AL47" s="11">
        <f>[5]Final!N44/10</f>
        <v>4.55687838345184</v>
      </c>
      <c r="AM47" s="11">
        <f>[5]Final!O44/10</f>
        <v>2.06324369770825</v>
      </c>
      <c r="AN47" s="14">
        <f>[5]Final!X44</f>
        <v>0.738007715309606</v>
      </c>
      <c r="AO47" s="14">
        <f>[5]Final!Y44</f>
        <v>0.18969089336315</v>
      </c>
      <c r="AP47" s="14">
        <f>[5]Final!Z44</f>
        <v>0.0723013913272446</v>
      </c>
      <c r="AQ47" s="14">
        <f>[5]Final!Q44</f>
        <v>0.230582449350306</v>
      </c>
      <c r="AR47" s="10">
        <f>[5]Final!D44</f>
        <v>0.023956181130222</v>
      </c>
      <c r="AS47" s="10">
        <f>[5]Final!E44</f>
        <v>0.0872694019501774</v>
      </c>
      <c r="AT47" s="10">
        <f>[5]Final!F44</f>
        <v>0.0497706201489543</v>
      </c>
      <c r="AU47" s="11">
        <f>[5]Final!AL144/10</f>
        <v>21.6962563346751</v>
      </c>
      <c r="AV47" s="11">
        <f>[5]Final!AP144/10</f>
        <v>20.6871078276754</v>
      </c>
      <c r="AW47" s="10">
        <f>[5]Final!AS144</f>
        <v>1.15798828758445</v>
      </c>
      <c r="AX47" s="10">
        <f>[5]Final!AT144</f>
        <v>0.859771396194108</v>
      </c>
      <c r="AY47" s="10">
        <f>[5]Final!AD144</f>
        <v>1.14911478626678</v>
      </c>
      <c r="AZ47" s="10">
        <f>[5]Final!AF144</f>
        <v>0.860587153349309</v>
      </c>
      <c r="BA47" s="12">
        <f t="shared" si="4"/>
        <v>5.96082181719761</v>
      </c>
      <c r="BB47" s="12">
        <f t="shared" si="5"/>
        <v>5.68356871212149</v>
      </c>
      <c r="BC47" s="11">
        <f>[5]Final!AI144/10</f>
        <v>17.0763902800377</v>
      </c>
      <c r="BD47" s="11">
        <f>[5]Final!AJ144/10</f>
        <v>3.12470633326806</v>
      </c>
      <c r="BE47" s="11">
        <f>[5]Final!AK144/10</f>
        <v>1.49515972136929</v>
      </c>
      <c r="BF47" s="11">
        <f>[5]Final!M144/10</f>
        <v>16.0169756411955</v>
      </c>
      <c r="BG47" s="11">
        <f>[5]Final!N144/10</f>
        <v>2.92739257721409</v>
      </c>
      <c r="BH47" s="11">
        <f>[5]Final!O144/10</f>
        <v>1.3874726745869</v>
      </c>
      <c r="BI47" s="14">
        <f>[5]Final!X144</f>
        <v>0.750859003038015</v>
      </c>
      <c r="BJ47" s="14">
        <f>[5]Final!Y144</f>
        <v>0.176946096999269</v>
      </c>
      <c r="BK47" s="14">
        <f>[5]Final!Z144</f>
        <v>0.0721948999627157</v>
      </c>
      <c r="BL47" s="14">
        <f>[5]Final!Q144</f>
        <v>0.299632984140409</v>
      </c>
      <c r="BM47" s="10">
        <f>[5]Final!D144</f>
        <v>0.0481252928896355</v>
      </c>
      <c r="BN47" s="10">
        <f>[5]Final!E144</f>
        <v>0.125380341064796</v>
      </c>
      <c r="BO47" s="10">
        <f>[5]Final!F144</f>
        <v>0.0774785386185206</v>
      </c>
      <c r="BP47" s="11">
        <f>[5]Data!$BB48/10</f>
        <v>12.82</v>
      </c>
      <c r="BQ47" s="11">
        <f>[5]Data!$BD48/10</f>
        <v>4.09</v>
      </c>
      <c r="BR47" s="21">
        <f>[5]Data!$CR48/10</f>
        <v>5.42987767584098</v>
      </c>
      <c r="BS47" s="22">
        <f>[5]Data!BP48</f>
        <v>0.95348743619945</v>
      </c>
      <c r="BT47" s="22">
        <f>[5]Data!BQ48</f>
        <v>0.95348743619945</v>
      </c>
      <c r="BU47" s="22">
        <f>[5]Data!BR48</f>
        <v>0.95348743619945</v>
      </c>
      <c r="BV47" s="22">
        <f>[5]Data!BS48</f>
        <v>0.95348743619945</v>
      </c>
      <c r="BW47" s="21">
        <f>[5]Data!$AZ48</f>
        <v>104.9</v>
      </c>
      <c r="BX47" s="10"/>
    </row>
    <row r="48" spans="1:76">
      <c r="A48" s="1">
        <v>1985</v>
      </c>
      <c r="B48" s="11">
        <f>[5]OECD!AB41</f>
        <v>25.3126476243689</v>
      </c>
      <c r="C48" s="11">
        <f>[5]OECD!EA41</f>
        <v>25.3126476243689</v>
      </c>
      <c r="D48" s="10">
        <f>[5]OECD!EH41</f>
        <v>1.16278900441408</v>
      </c>
      <c r="E48" s="10">
        <f>[5]OECD!EI41</f>
        <v>1</v>
      </c>
      <c r="F48" s="10">
        <f>[5]OECD!CG41</f>
        <v>1.16226004644793</v>
      </c>
      <c r="G48" s="10">
        <f>[5]OECD!CH41</f>
        <v>1</v>
      </c>
      <c r="H48" s="13">
        <f>+$BR$48</f>
        <v>6.92645921333912</v>
      </c>
      <c r="I48" s="12">
        <f t="shared" si="1"/>
        <v>6.92645921333912</v>
      </c>
      <c r="J48" s="11">
        <f>[5]OECD!Y41</f>
        <v>19.7531149710228</v>
      </c>
      <c r="K48" s="11">
        <f>[5]OECD!Z41</f>
        <v>3.77072633882936</v>
      </c>
      <c r="L48" s="11">
        <f>[5]OECD!AA41</f>
        <v>1.78880631451674</v>
      </c>
      <c r="M48" s="11">
        <f>[5]OECD!AV41</f>
        <v>18.8986441860548</v>
      </c>
      <c r="N48" s="11">
        <f>[5]OECD!AW41</f>
        <v>3.69970955215527</v>
      </c>
      <c r="O48" s="11">
        <f>[5]OECD!AX41</f>
        <v>1.71379086636214</v>
      </c>
      <c r="P48" s="14">
        <f>[5]OECD!BX41</f>
        <v>0.738622491886274</v>
      </c>
      <c r="Q48" s="14">
        <f>[5]OECD!BY41</f>
        <v>0.186611908611816</v>
      </c>
      <c r="R48" s="14">
        <f>[5]OECD!BZ41</f>
        <v>0.0747655995019102</v>
      </c>
      <c r="S48" s="14">
        <f>[5]OECD!BR41</f>
        <v>0.159242206899017</v>
      </c>
      <c r="T48" s="10">
        <f>[5]OECD!DR$7</f>
        <v>0.05</v>
      </c>
      <c r="U48" s="10">
        <f>[5]OECD!DS$7</f>
        <v>0.125</v>
      </c>
      <c r="V48" s="10">
        <f>[5]OECD!DT$7</f>
        <v>0.08</v>
      </c>
      <c r="W48" s="16">
        <f>[5]OECD!BM41</f>
        <v>-0.0404560684051747</v>
      </c>
      <c r="X48" s="16">
        <f>[5]OECD!BN41</f>
        <v>-0.0404560684051747</v>
      </c>
      <c r="Y48" s="16">
        <f>[5]OECD!BO41</f>
        <v>-0.0404560684051747</v>
      </c>
      <c r="Z48" s="11">
        <f>[5]Final!AL45/10</f>
        <v>30.9049546735164</v>
      </c>
      <c r="AA48" s="11">
        <f>[5]Final!AP45/10</f>
        <v>30.9049546735164</v>
      </c>
      <c r="AB48" s="10">
        <f>[5]Final!AS45</f>
        <v>1.15061503625988</v>
      </c>
      <c r="AC48" s="10">
        <f>[5]Final!AT45</f>
        <v>1</v>
      </c>
      <c r="AD48" s="10">
        <f>[5]Final!AD45</f>
        <v>1.13873699176797</v>
      </c>
      <c r="AE48" s="10">
        <f>[5]Final!AF45</f>
        <v>1</v>
      </c>
      <c r="AF48" s="13">
        <f>+$BR$48</f>
        <v>6.92645921333912</v>
      </c>
      <c r="AG48" s="12">
        <f t="shared" si="3"/>
        <v>6.92645921333912</v>
      </c>
      <c r="AH48" s="11">
        <f>[5]Final!AI45/10</f>
        <v>24.4595494831491</v>
      </c>
      <c r="AI48" s="11">
        <f>[5]Final!AJ45/10</f>
        <v>4.3618960120977</v>
      </c>
      <c r="AJ48" s="11">
        <f>[5]Final!AK45/10</f>
        <v>2.08350917826952</v>
      </c>
      <c r="AK48" s="11">
        <f>[5]Final!M45/10</f>
        <v>27.3069668459192</v>
      </c>
      <c r="AL48" s="11">
        <f>[5]Final!N45/10</f>
        <v>5.32748943075829</v>
      </c>
      <c r="AM48" s="11">
        <f>[5]Final!O45/10</f>
        <v>2.39498813693841</v>
      </c>
      <c r="AN48" s="14">
        <f>[5]Final!X45</f>
        <v>0.735852579300479</v>
      </c>
      <c r="AO48" s="14">
        <f>[5]Final!Y45</f>
        <v>0.191050591062282</v>
      </c>
      <c r="AP48" s="14">
        <f>[5]Final!Z45</f>
        <v>0.0730968296372399</v>
      </c>
      <c r="AQ48" s="14">
        <f>[5]Final!Q45</f>
        <v>0.209746494288849</v>
      </c>
      <c r="AR48" s="10">
        <f>[5]Final!D45</f>
        <v>0.0234163447441853</v>
      </c>
      <c r="AS48" s="10">
        <f>[5]Final!E45</f>
        <v>0.0851577639254182</v>
      </c>
      <c r="AT48" s="10">
        <f>[5]Final!F45</f>
        <v>0.0481667864079281</v>
      </c>
      <c r="AU48" s="11">
        <f>[5]Final!AL145/10</f>
        <v>25.2349129439714</v>
      </c>
      <c r="AV48" s="11">
        <f>[5]Final!AP145/10</f>
        <v>25.2349129439714</v>
      </c>
      <c r="AW48" s="10">
        <f>[5]Final!AS145</f>
        <v>1.16309987099668</v>
      </c>
      <c r="AX48" s="10">
        <f>[5]Final!AT145</f>
        <v>1</v>
      </c>
      <c r="AY48" s="10">
        <f>[5]Final!AD145</f>
        <v>1.16199735971901</v>
      </c>
      <c r="AZ48" s="10">
        <f>[5]Final!AF145</f>
        <v>1</v>
      </c>
      <c r="BA48" s="13">
        <f>+$BR$48</f>
        <v>6.92645921333912</v>
      </c>
      <c r="BB48" s="12">
        <f t="shared" si="5"/>
        <v>6.92645921333912</v>
      </c>
      <c r="BC48" s="11">
        <f>[5]Final!AI145/10</f>
        <v>19.7282195976546</v>
      </c>
      <c r="BD48" s="11">
        <f>[5]Final!AJ145/10</f>
        <v>3.72513048975862</v>
      </c>
      <c r="BE48" s="11">
        <f>[5]Final!AK145/10</f>
        <v>1.78156285655822</v>
      </c>
      <c r="BF48" s="11">
        <f>[5]Final!M145/10</f>
        <v>18.4586283746764</v>
      </c>
      <c r="BG48" s="11">
        <f>[5]Final!N145/10</f>
        <v>3.48733975845374</v>
      </c>
      <c r="BH48" s="11">
        <f>[5]Final!O145/10</f>
        <v>1.65117247361726</v>
      </c>
      <c r="BI48" s="14">
        <f>[5]Final!X145</f>
        <v>0.746343885331294</v>
      </c>
      <c r="BJ48" s="14">
        <f>[5]Final!Y145</f>
        <v>0.179893268848242</v>
      </c>
      <c r="BK48" s="14">
        <f>[5]Final!Z145</f>
        <v>0.0737628458204645</v>
      </c>
      <c r="BL48" s="14">
        <f>[5]Final!Q145</f>
        <v>0.278571280508769</v>
      </c>
      <c r="BM48" s="10">
        <f>[5]Final!D145</f>
        <v>0.0480011217554216</v>
      </c>
      <c r="BN48" s="10">
        <f>[5]Final!E145</f>
        <v>0.125240392565858</v>
      </c>
      <c r="BO48" s="10">
        <f>[5]Final!F145</f>
        <v>0.0773670708450314</v>
      </c>
      <c r="BP48" s="11">
        <f>[5]Data!$BB49/10</f>
        <v>16.38</v>
      </c>
      <c r="BQ48" s="11">
        <f>[5]Data!$BD49/10</f>
        <v>5.09</v>
      </c>
      <c r="BR48" s="21">
        <f>[5]Data!$CR49/10</f>
        <v>6.92645921333912</v>
      </c>
      <c r="BS48" s="22">
        <f>[5]Data!BP49</f>
        <v>1</v>
      </c>
      <c r="BT48" s="22">
        <f>[5]Data!BQ49</f>
        <v>1</v>
      </c>
      <c r="BU48" s="22">
        <f>[5]Data!BR49</f>
        <v>1</v>
      </c>
      <c r="BV48" s="22">
        <f>[5]Data!BS49</f>
        <v>1</v>
      </c>
      <c r="BW48" s="21">
        <f>[5]Data!$AZ49</f>
        <v>109.3</v>
      </c>
      <c r="BX48" s="10"/>
    </row>
    <row r="49" spans="1:76">
      <c r="A49" s="1">
        <v>1986</v>
      </c>
      <c r="B49" s="11">
        <f>[5]OECD!AB42</f>
        <v>28.0429809955818</v>
      </c>
      <c r="C49" s="11">
        <f>[5]OECD!EA42</f>
        <v>29.7588206704819</v>
      </c>
      <c r="D49" s="10">
        <f>[5]OECD!EH42</f>
        <v>1.10784733637076</v>
      </c>
      <c r="E49" s="10">
        <f>[5]OECD!EI42</f>
        <v>1.10784733637076</v>
      </c>
      <c r="F49" s="10">
        <f>[5]OECD!CG42</f>
        <v>1.13414076798115</v>
      </c>
      <c r="G49" s="10">
        <f>[5]OECD!CH42</f>
        <v>1.13414076798115</v>
      </c>
      <c r="H49" s="12">
        <f t="shared" ref="H49:H93" si="6">+G49*H$48</f>
        <v>7.85557977160654</v>
      </c>
      <c r="I49" s="12">
        <f t="shared" si="1"/>
        <v>8.33623179086189</v>
      </c>
      <c r="J49" s="11">
        <f>[5]OECD!Y42</f>
        <v>21.8522414137161</v>
      </c>
      <c r="K49" s="11">
        <f>[5]OECD!Z42</f>
        <v>4.18203135860339</v>
      </c>
      <c r="L49" s="11">
        <f>[5]OECD!AA42</f>
        <v>2.00870822326228</v>
      </c>
      <c r="M49" s="11">
        <f>[5]OECD!AV42</f>
        <v>21.336080197302</v>
      </c>
      <c r="N49" s="11">
        <f>[5]OECD!AW42</f>
        <v>4.24147077196413</v>
      </c>
      <c r="O49" s="11">
        <f>[5]OECD!AX42</f>
        <v>1.97787215509324</v>
      </c>
      <c r="P49" s="14">
        <f>[5]OECD!BX42</f>
        <v>0.731929514138892</v>
      </c>
      <c r="Q49" s="14">
        <f>[5]OECD!BY42</f>
        <v>0.191618230093089</v>
      </c>
      <c r="R49" s="14">
        <f>[5]OECD!BZ42</f>
        <v>0.0764522557680186</v>
      </c>
      <c r="S49" s="14">
        <f>[5]OECD!BR42</f>
        <v>0.19700018471457</v>
      </c>
      <c r="T49" s="10">
        <f>[5]OECD!DR$7</f>
        <v>0.05</v>
      </c>
      <c r="U49" s="10">
        <f>[5]OECD!DS$7</f>
        <v>0.125</v>
      </c>
      <c r="V49" s="10">
        <f>[5]OECD!DT$7</f>
        <v>0.08</v>
      </c>
      <c r="W49" s="16">
        <f>[5]OECD!BM42</f>
        <v>0.00873200152378972</v>
      </c>
      <c r="X49" s="16">
        <f>[5]OECD!BN42</f>
        <v>0.00873200152378972</v>
      </c>
      <c r="Y49" s="16">
        <f>[5]OECD!BO42</f>
        <v>0.00873200152378972</v>
      </c>
      <c r="Z49" s="11">
        <f>[5]Final!AL46/10</f>
        <v>34.2188927444586</v>
      </c>
      <c r="AA49" s="11">
        <f>[5]Final!AP46/10</f>
        <v>36.312612160784</v>
      </c>
      <c r="AB49" s="10">
        <f>[5]Final!AS46</f>
        <v>1.1072299929235</v>
      </c>
      <c r="AC49" s="10">
        <f>[5]Final!AT46</f>
        <v>1.1072299929235</v>
      </c>
      <c r="AD49" s="10">
        <f>[5]Final!AD46</f>
        <v>1.12294339120796</v>
      </c>
      <c r="AE49" s="10">
        <f>[5]Final!AF46</f>
        <v>1.12294339120796</v>
      </c>
      <c r="AF49" s="12">
        <f t="shared" ref="AF49:AF93" si="7">+AE49*AF$48</f>
        <v>7.77802159809065</v>
      </c>
      <c r="AG49" s="12">
        <f t="shared" si="3"/>
        <v>8.25392813785321</v>
      </c>
      <c r="AH49" s="11">
        <f>[5]Final!AI46/10</f>
        <v>26.9915449836119</v>
      </c>
      <c r="AI49" s="11">
        <f>[5]Final!AJ46/10</f>
        <v>4.87938425077245</v>
      </c>
      <c r="AJ49" s="11">
        <f>[5]Final!AK46/10</f>
        <v>2.34796351007426</v>
      </c>
      <c r="AK49" s="11">
        <f>[5]Final!M46/10</f>
        <v>30.4615453106215</v>
      </c>
      <c r="AL49" s="11">
        <f>[5]Final!N46/10</f>
        <v>6.0957054181245</v>
      </c>
      <c r="AM49" s="11">
        <f>[5]Final!O46/10</f>
        <v>2.73348361523521</v>
      </c>
      <c r="AN49" s="14">
        <f>[5]Final!X46</f>
        <v>0.727131250645392</v>
      </c>
      <c r="AO49" s="14">
        <f>[5]Final!Y46</f>
        <v>0.198310357542914</v>
      </c>
      <c r="AP49" s="14">
        <f>[5]Final!Z46</f>
        <v>0.0745583918116932</v>
      </c>
      <c r="AQ49" s="14">
        <f>[5]Final!Q46</f>
        <v>0.208908052916855</v>
      </c>
      <c r="AR49" s="10">
        <f>[5]Final!D46</f>
        <v>0.0234864270452319</v>
      </c>
      <c r="AS49" s="10">
        <f>[5]Final!E46</f>
        <v>0.0868963389238452</v>
      </c>
      <c r="AT49" s="10">
        <f>[5]Final!F46</f>
        <v>0.048415296430506</v>
      </c>
      <c r="AU49" s="11">
        <f>[5]Final!AL146/10</f>
        <v>27.9575730640158</v>
      </c>
      <c r="AV49" s="11">
        <f>[5]Final!AP146/10</f>
        <v>29.6681869636121</v>
      </c>
      <c r="AW49" s="10">
        <f>[5]Final!AS146</f>
        <v>1.10789259016227</v>
      </c>
      <c r="AX49" s="10">
        <f>[5]Final!AT146</f>
        <v>1.10789259016227</v>
      </c>
      <c r="AY49" s="10">
        <f>[5]Final!AD146</f>
        <v>1.13293872758348</v>
      </c>
      <c r="AZ49" s="10">
        <f>[5]Final!AF146</f>
        <v>1.13293872758348</v>
      </c>
      <c r="BA49" s="12">
        <f t="shared" ref="BA49:BA93" si="8">+AZ49*BA$48</f>
        <v>7.84725388781929</v>
      </c>
      <c r="BB49" s="12">
        <f t="shared" si="5"/>
        <v>8.32739647900304</v>
      </c>
      <c r="BC49" s="11">
        <f>[5]Final!AI146/10</f>
        <v>21.8250479689561</v>
      </c>
      <c r="BD49" s="11">
        <f>[5]Final!AJ146/10</f>
        <v>4.13189453818156</v>
      </c>
      <c r="BE49" s="11">
        <f>[5]Final!AK146/10</f>
        <v>2.00063055687816</v>
      </c>
      <c r="BF49" s="11">
        <f>[5]Final!M146/10</f>
        <v>20.8280950267791</v>
      </c>
      <c r="BG49" s="11">
        <f>[5]Final!N146/10</f>
        <v>3.98819448711272</v>
      </c>
      <c r="BH49" s="11">
        <f>[5]Final!O146/10</f>
        <v>1.90329373637087</v>
      </c>
      <c r="BI49" s="14">
        <f>[5]Final!X146</f>
        <v>0.739163190451631</v>
      </c>
      <c r="BJ49" s="14">
        <f>[5]Final!Y146</f>
        <v>0.185355419762532</v>
      </c>
      <c r="BK49" s="14">
        <f>[5]Final!Z146</f>
        <v>0.0754813897858368</v>
      </c>
      <c r="BL49" s="14">
        <f>[5]Final!Q146</f>
        <v>0.268457461125623</v>
      </c>
      <c r="BM49" s="10">
        <f>[5]Final!D146</f>
        <v>0.0489850965174312</v>
      </c>
      <c r="BN49" s="10">
        <f>[5]Final!E146</f>
        <v>0.129413955972346</v>
      </c>
      <c r="BO49" s="10">
        <f>[5]Final!F146</f>
        <v>0.0795069235977632</v>
      </c>
      <c r="BP49" s="11">
        <f>[5]Data!$BB50/10</f>
        <v>18.16</v>
      </c>
      <c r="BQ49" s="11">
        <f>[5]Data!$BD50/10</f>
        <v>4.76</v>
      </c>
      <c r="BR49" s="21">
        <f>[5]Data!$CR50/10</f>
        <v>7.76808153477218</v>
      </c>
      <c r="BS49" s="22">
        <f>[5]Data!BP50</f>
        <v>1.06118606560303</v>
      </c>
      <c r="BT49" s="22">
        <f>[5]Data!BQ50</f>
        <v>1.06118606560303</v>
      </c>
      <c r="BU49" s="22">
        <f>[5]Data!BR50</f>
        <v>1.06118606560303</v>
      </c>
      <c r="BV49" s="22">
        <f>[5]Data!BS50</f>
        <v>1.06118606560303</v>
      </c>
      <c r="BW49" s="21">
        <f>[5]Data!$AZ50</f>
        <v>105.2</v>
      </c>
      <c r="BX49" s="10"/>
    </row>
    <row r="50" spans="1:76">
      <c r="A50" s="1">
        <v>1987</v>
      </c>
      <c r="B50" s="11">
        <f>[5]OECD!AB43</f>
        <v>30.932469716444</v>
      </c>
      <c r="C50" s="11">
        <f>[5]OECD!EA43</f>
        <v>34.1306346173635</v>
      </c>
      <c r="D50" s="10">
        <f>[5]OECD!EH43</f>
        <v>1.10303119582356</v>
      </c>
      <c r="E50" s="10">
        <f>[5]OECD!EI43</f>
        <v>1.22199017222698</v>
      </c>
      <c r="F50" s="10">
        <f>[5]OECD!CG43</f>
        <v>1.10548136016</v>
      </c>
      <c r="G50" s="10">
        <f>[5]OECD!CH43</f>
        <v>1.2537714788007</v>
      </c>
      <c r="H50" s="12">
        <f t="shared" si="6"/>
        <v>8.68419701076092</v>
      </c>
      <c r="I50" s="12">
        <f t="shared" si="1"/>
        <v>9.58207210211586</v>
      </c>
      <c r="J50" s="11">
        <f>[5]OECD!Y43</f>
        <v>24.0780543243354</v>
      </c>
      <c r="K50" s="11">
        <f>[5]OECD!Z43</f>
        <v>4.61105787913363</v>
      </c>
      <c r="L50" s="11">
        <f>[5]OECD!AA43</f>
        <v>2.24335751297502</v>
      </c>
      <c r="M50" s="11">
        <f>[5]OECD!AV43</f>
        <v>23.5539978143854</v>
      </c>
      <c r="N50" s="11">
        <f>[5]OECD!AW43</f>
        <v>4.68964759345974</v>
      </c>
      <c r="O50" s="11">
        <f>[5]OECD!AX43</f>
        <v>2.21461757095693</v>
      </c>
      <c r="P50" s="14">
        <f>[5]OECD!BX43</f>
        <v>0.732357829209628</v>
      </c>
      <c r="Q50" s="14">
        <f>[5]OECD!BY43</f>
        <v>0.190367730151782</v>
      </c>
      <c r="R50" s="14">
        <f>[5]OECD!BZ43</f>
        <v>0.0772744406385905</v>
      </c>
      <c r="S50" s="14">
        <f>[5]OECD!BR43</f>
        <v>0.153063841070739</v>
      </c>
      <c r="T50" s="10">
        <f>[5]OECD!DR$7</f>
        <v>0.05</v>
      </c>
      <c r="U50" s="10">
        <f>[5]OECD!DS$7</f>
        <v>0.125</v>
      </c>
      <c r="V50" s="10">
        <f>[5]OECD!DT$7</f>
        <v>0.08</v>
      </c>
      <c r="W50" s="16">
        <f>[5]OECD!BM43</f>
        <v>-0.035461721583158</v>
      </c>
      <c r="X50" s="16">
        <f>[5]OECD!BN43</f>
        <v>-0.035461721583158</v>
      </c>
      <c r="Y50" s="16">
        <f>[5]OECD!BO43</f>
        <v>-0.035461721583158</v>
      </c>
      <c r="Z50" s="11">
        <f>[5]Final!AL47/10</f>
        <v>37.7534571008851</v>
      </c>
      <c r="AA50" s="11">
        <f>[5]Final!AP47/10</f>
        <v>41.6568564251308</v>
      </c>
      <c r="AB50" s="10">
        <f>[5]Final!AS47</f>
        <v>1.10329277404801</v>
      </c>
      <c r="AC50" s="10">
        <f>[5]Final!AT47</f>
        <v>1.22159885040173</v>
      </c>
      <c r="AD50" s="10">
        <f>[5]Final!AD47</f>
        <v>1.10459920467879</v>
      </c>
      <c r="AE50" s="10">
        <f>[5]Final!AF47</f>
        <v>1.24040237682762</v>
      </c>
      <c r="AF50" s="12">
        <f t="shared" si="7"/>
        <v>8.59159647122541</v>
      </c>
      <c r="AG50" s="12">
        <f t="shared" si="3"/>
        <v>9.47989742258883</v>
      </c>
      <c r="AH50" s="11">
        <f>[5]Final!AI47/10</f>
        <v>29.7004662266536</v>
      </c>
      <c r="AI50" s="11">
        <f>[5]Final!AJ47/10</f>
        <v>5.42012392862148</v>
      </c>
      <c r="AJ50" s="11">
        <f>[5]Final!AK47/10</f>
        <v>2.63286694561009</v>
      </c>
      <c r="AK50" s="11">
        <f>[5]Final!M47/10</f>
        <v>33.4916111800847</v>
      </c>
      <c r="AL50" s="11">
        <f>[5]Final!N47/10</f>
        <v>6.81341206638466</v>
      </c>
      <c r="AM50" s="11">
        <f>[5]Final!O47/10</f>
        <v>3.06064919908551</v>
      </c>
      <c r="AN50" s="14">
        <f>[5]Final!X47</f>
        <v>0.724032079606313</v>
      </c>
      <c r="AO50" s="14">
        <f>[5]Final!Y47</f>
        <v>0.200548062788164</v>
      </c>
      <c r="AP50" s="14">
        <f>[5]Final!Z47</f>
        <v>0.0754198576055232</v>
      </c>
      <c r="AQ50" s="14">
        <f>[5]Final!Q47</f>
        <v>0.192314529887033</v>
      </c>
      <c r="AR50" s="10">
        <f>[5]Final!D47</f>
        <v>0.0233865540357578</v>
      </c>
      <c r="AS50" s="10">
        <f>[5]Final!E47</f>
        <v>0.0875427938756324</v>
      </c>
      <c r="AT50" s="10">
        <f>[5]Final!F47</f>
        <v>0.0482042057100837</v>
      </c>
      <c r="AU50" s="11">
        <f>[5]Final!AL147/10</f>
        <v>30.838626200588</v>
      </c>
      <c r="AV50" s="11">
        <f>[5]Final!AP147/10</f>
        <v>34.0270884479095</v>
      </c>
      <c r="AW50" s="10">
        <f>[5]Final!AS147</f>
        <v>1.10305090252202</v>
      </c>
      <c r="AX50" s="10">
        <f>[5]Final!AT147</f>
        <v>1.22206192147595</v>
      </c>
      <c r="AY50" s="10">
        <f>[5]Final!AD147</f>
        <v>1.10536950922399</v>
      </c>
      <c r="AZ50" s="10">
        <f>[5]Final!AF147</f>
        <v>1.2523159252898</v>
      </c>
      <c r="BA50" s="12">
        <f t="shared" si="8"/>
        <v>8.67411517873484</v>
      </c>
      <c r="BB50" s="12">
        <f t="shared" si="5"/>
        <v>9.5709478909452</v>
      </c>
      <c r="BC50" s="11">
        <f>[5]Final!AI147/10</f>
        <v>24.0483142379663</v>
      </c>
      <c r="BD50" s="11">
        <f>[5]Final!AJ147/10</f>
        <v>4.55596598764952</v>
      </c>
      <c r="BE50" s="11">
        <f>[5]Final!AK147/10</f>
        <v>2.23434597497223</v>
      </c>
      <c r="BF50" s="11">
        <f>[5]Final!M147/10</f>
        <v>22.9922636410746</v>
      </c>
      <c r="BG50" s="11">
        <f>[5]Final!N147/10</f>
        <v>4.40864355354424</v>
      </c>
      <c r="BH50" s="11">
        <f>[5]Final!O147/10</f>
        <v>2.13088015848623</v>
      </c>
      <c r="BI50" s="14">
        <f>[5]Final!X147</f>
        <v>0.738632409789888</v>
      </c>
      <c r="BJ50" s="14">
        <f>[5]Final!Y147</f>
        <v>0.184960074823817</v>
      </c>
      <c r="BK50" s="14">
        <f>[5]Final!Z147</f>
        <v>0.0764075153862959</v>
      </c>
      <c r="BL50" s="14">
        <f>[5]Final!Q147</f>
        <v>0.252867389279913</v>
      </c>
      <c r="BM50" s="10">
        <f>[5]Final!D147</f>
        <v>0.0490781399747795</v>
      </c>
      <c r="BN50" s="10">
        <f>[5]Final!E147</f>
        <v>0.129755362934513</v>
      </c>
      <c r="BO50" s="10">
        <f>[5]Final!F147</f>
        <v>0.0797115931418958</v>
      </c>
      <c r="BP50" s="11">
        <f>[5]Data!$BB51/10</f>
        <v>21.23</v>
      </c>
      <c r="BQ50" s="11">
        <f>[5]Data!$BD51/10</f>
        <v>5.33</v>
      </c>
      <c r="BR50" s="21">
        <f>[5]Data!$CR51/10</f>
        <v>9.05699984598799</v>
      </c>
      <c r="BS50" s="22">
        <f>[5]Data!BP51</f>
        <v>1.10339183809883</v>
      </c>
      <c r="BT50" s="22">
        <f>[5]Data!BQ51</f>
        <v>1.10339183809883</v>
      </c>
      <c r="BU50" s="22">
        <f>[5]Data!BR51</f>
        <v>1.10339183809883</v>
      </c>
      <c r="BV50" s="22">
        <f>[5]Data!BS51</f>
        <v>1.10339183809883</v>
      </c>
      <c r="BW50" s="21">
        <f>[5]Data!$AZ51</f>
        <v>107.8</v>
      </c>
      <c r="BX50" s="10"/>
    </row>
    <row r="51" spans="1:76">
      <c r="A51" s="1">
        <v>1988</v>
      </c>
      <c r="B51" s="11">
        <f>[5]OECD!AB44</f>
        <v>34.8667889122164</v>
      </c>
      <c r="C51" s="11">
        <f>[5]OECD!EA44</f>
        <v>41.1932643706691</v>
      </c>
      <c r="D51" s="10">
        <f>[5]OECD!EH44</f>
        <v>1.1271820584719</v>
      </c>
      <c r="E51" s="10">
        <f>[5]OECD!EI44</f>
        <v>1.37740539776324</v>
      </c>
      <c r="F51" s="10">
        <f>[5]OECD!CG44</f>
        <v>1.11607934727619</v>
      </c>
      <c r="G51" s="10">
        <f>[5]OECD!CH44</f>
        <v>1.39930845369339</v>
      </c>
      <c r="H51" s="12">
        <f t="shared" si="6"/>
        <v>9.6922529313879</v>
      </c>
      <c r="I51" s="12">
        <f t="shared" si="1"/>
        <v>11.4508834855787</v>
      </c>
      <c r="J51" s="11">
        <f>[5]OECD!Y44</f>
        <v>27.0591783965738</v>
      </c>
      <c r="K51" s="11">
        <f>[5]OECD!Z44</f>
        <v>5.23867951144198</v>
      </c>
      <c r="L51" s="11">
        <f>[5]OECD!AA44</f>
        <v>2.56893100420061</v>
      </c>
      <c r="M51" s="11">
        <f>[5]OECD!AV44</f>
        <v>26.2242219081585</v>
      </c>
      <c r="N51" s="11">
        <f>[5]OECD!AW44</f>
        <v>5.25319327497366</v>
      </c>
      <c r="O51" s="11">
        <f>[5]OECD!AX44</f>
        <v>2.50640026936231</v>
      </c>
      <c r="P51" s="14">
        <f>[5]OECD!BX44</f>
        <v>0.73118402916576</v>
      </c>
      <c r="Q51" s="14">
        <f>[5]OECD!BY44</f>
        <v>0.190524677961407</v>
      </c>
      <c r="R51" s="14">
        <f>[5]OECD!BZ44</f>
        <v>0.0782912928728335</v>
      </c>
      <c r="S51" s="14">
        <f>[5]OECD!BR44</f>
        <v>0.104209289295405</v>
      </c>
      <c r="T51" s="10">
        <f>[5]OECD!DR$7</f>
        <v>0.05</v>
      </c>
      <c r="U51" s="10">
        <f>[5]OECD!DS$7</f>
        <v>0.125</v>
      </c>
      <c r="V51" s="10">
        <f>[5]OECD!DT$7</f>
        <v>0.08</v>
      </c>
      <c r="W51" s="16">
        <f>[5]OECD!BM44</f>
        <v>-0.0793283403967096</v>
      </c>
      <c r="X51" s="16">
        <f>[5]OECD!BN44</f>
        <v>-0.0793283403967096</v>
      </c>
      <c r="Y51" s="16">
        <f>[5]OECD!BO44</f>
        <v>-0.0793283403967096</v>
      </c>
      <c r="Z51" s="11">
        <f>[5]Final!AL48/10</f>
        <v>42.4142044668166</v>
      </c>
      <c r="AA51" s="11">
        <f>[5]Final!AP48/10</f>
        <v>50.1101360974778</v>
      </c>
      <c r="AB51" s="10">
        <f>[5]Final!AS48</f>
        <v>1.12345220077401</v>
      </c>
      <c r="AC51" s="10">
        <f>[5]Final!AT48</f>
        <v>1.37240791694683</v>
      </c>
      <c r="AD51" s="10">
        <f>[5]Final!AD48</f>
        <v>1.11211951673536</v>
      </c>
      <c r="AE51" s="10">
        <f>[5]Final!AF48</f>
        <v>1.37947569187492</v>
      </c>
      <c r="AF51" s="12">
        <f t="shared" si="7"/>
        <v>9.5548821155644</v>
      </c>
      <c r="AG51" s="12">
        <f t="shared" si="3"/>
        <v>11.2885871425664</v>
      </c>
      <c r="AH51" s="11">
        <f>[5]Final!AI48/10</f>
        <v>33.2282825191927</v>
      </c>
      <c r="AI51" s="11">
        <f>[5]Final!AJ48/10</f>
        <v>6.1698016549905</v>
      </c>
      <c r="AJ51" s="11">
        <f>[5]Final!AK48/10</f>
        <v>3.01612029263344</v>
      </c>
      <c r="AK51" s="11">
        <f>[5]Final!M48/10</f>
        <v>37.0560186971748</v>
      </c>
      <c r="AL51" s="11">
        <f>[5]Final!N48/10</f>
        <v>7.67437143858394</v>
      </c>
      <c r="AM51" s="11">
        <f>[5]Final!O48/10</f>
        <v>3.45626930668318</v>
      </c>
      <c r="AN51" s="14">
        <f>[5]Final!X48</f>
        <v>0.723030326340947</v>
      </c>
      <c r="AO51" s="14">
        <f>[5]Final!Y48</f>
        <v>0.200743350960756</v>
      </c>
      <c r="AP51" s="14">
        <f>[5]Final!Z48</f>
        <v>0.0762263226982961</v>
      </c>
      <c r="AQ51" s="14">
        <f>[5]Final!Q48</f>
        <v>0.229899787453741</v>
      </c>
      <c r="AR51" s="10">
        <f>[5]Final!D48</f>
        <v>0.0230080767691075</v>
      </c>
      <c r="AS51" s="10">
        <f>[5]Final!E48</f>
        <v>0.0866467181937088</v>
      </c>
      <c r="AT51" s="10">
        <f>[5]Final!F48</f>
        <v>0.0473562563469626</v>
      </c>
      <c r="AU51" s="11">
        <f>[5]Final!AL148/10</f>
        <v>34.7636149840612</v>
      </c>
      <c r="AV51" s="11">
        <f>[5]Final!AP148/10</f>
        <v>41.0713698391895</v>
      </c>
      <c r="AW51" s="10">
        <f>[5]Final!AS148</f>
        <v>1.12727508540567</v>
      </c>
      <c r="AX51" s="10">
        <f>[5]Final!AT148</f>
        <v>1.37759995690281</v>
      </c>
      <c r="AY51" s="10">
        <f>[5]Final!AD148</f>
        <v>1.11646235643234</v>
      </c>
      <c r="AZ51" s="10">
        <f>[5]Final!AF148</f>
        <v>1.3981635889468</v>
      </c>
      <c r="BA51" s="12">
        <f t="shared" si="8"/>
        <v>9.68432307241585</v>
      </c>
      <c r="BB51" s="12">
        <f t="shared" si="5"/>
        <v>11.4415147772104</v>
      </c>
      <c r="BC51" s="11">
        <f>[5]Final!AI148/10</f>
        <v>27.0266029646672</v>
      </c>
      <c r="BD51" s="11">
        <f>[5]Final!AJ148/10</f>
        <v>5.17814534577514</v>
      </c>
      <c r="BE51" s="11">
        <f>[5]Final!AK148/10</f>
        <v>2.55886667361895</v>
      </c>
      <c r="BF51" s="11">
        <f>[5]Final!M148/10</f>
        <v>25.6054866234799</v>
      </c>
      <c r="BG51" s="11">
        <f>[5]Final!N148/10</f>
        <v>4.94280325770942</v>
      </c>
      <c r="BH51" s="11">
        <f>[5]Final!O148/10</f>
        <v>2.41288910207369</v>
      </c>
      <c r="BI51" s="14">
        <f>[5]Final!X148</f>
        <v>0.739160709982067</v>
      </c>
      <c r="BJ51" s="14">
        <f>[5]Final!Y148</f>
        <v>0.183588419594009</v>
      </c>
      <c r="BK51" s="14">
        <f>[5]Final!Z148</f>
        <v>0.0772508704239245</v>
      </c>
      <c r="BL51" s="14">
        <f>[5]Final!Q148</f>
        <v>0.29387297718489</v>
      </c>
      <c r="BM51" s="10">
        <f>[5]Final!D148</f>
        <v>0.048620481185273</v>
      </c>
      <c r="BN51" s="10">
        <f>[5]Final!E148</f>
        <v>0.127862659184458</v>
      </c>
      <c r="BO51" s="10">
        <f>[5]Final!F148</f>
        <v>0.0787711279395379</v>
      </c>
      <c r="BP51" s="11">
        <f>[5]Data!$BB52/10</f>
        <v>27.08</v>
      </c>
      <c r="BQ51" s="11">
        <f>[5]Data!$BD52/10</f>
        <v>7.21</v>
      </c>
      <c r="BR51" s="21">
        <f>[5]Data!$CR52/10</f>
        <v>11.3132481722503</v>
      </c>
      <c r="BS51" s="22">
        <f>[5]Data!BP52</f>
        <v>1.18144703472353</v>
      </c>
      <c r="BT51" s="22">
        <f>[5]Data!BQ52</f>
        <v>1.18144703472353</v>
      </c>
      <c r="BU51" s="22">
        <f>[5]Data!BR52</f>
        <v>1.18144703472353</v>
      </c>
      <c r="BV51" s="22">
        <f>[5]Data!BS52</f>
        <v>1.18144703472353</v>
      </c>
      <c r="BW51" s="21">
        <f>[5]Data!$AZ52</f>
        <v>116.3</v>
      </c>
      <c r="BX51" s="10"/>
    </row>
    <row r="52" spans="1:76">
      <c r="A52" s="1">
        <v>1989</v>
      </c>
      <c r="B52" s="11">
        <f>[5]OECD!AB45</f>
        <v>37.7201723591341</v>
      </c>
      <c r="C52" s="11">
        <f>[5]OECD!EA45</f>
        <v>50.8337360544126</v>
      </c>
      <c r="D52" s="10">
        <f>[5]OECD!EH45</f>
        <v>1.08183774186673</v>
      </c>
      <c r="E52" s="10">
        <f>[5]OECD!EI45</f>
        <v>1.49012914515122</v>
      </c>
      <c r="F52" s="10">
        <f>[5]OECD!CG45</f>
        <v>1.10325729966706</v>
      </c>
      <c r="G52" s="10">
        <f>[5]OECD!CH45</f>
        <v>1.54379726602305</v>
      </c>
      <c r="H52" s="12">
        <f t="shared" si="6"/>
        <v>10.6930487967731</v>
      </c>
      <c r="I52" s="12">
        <f t="shared" si="1"/>
        <v>14.4105285356813</v>
      </c>
      <c r="J52" s="11">
        <f>[5]OECD!Y45</f>
        <v>29.2975852213349</v>
      </c>
      <c r="K52" s="11">
        <f>[5]OECD!Z45</f>
        <v>5.62021431721582</v>
      </c>
      <c r="L52" s="11">
        <f>[5]OECD!AA45</f>
        <v>2.8023728205834</v>
      </c>
      <c r="M52" s="11">
        <f>[5]OECD!AV45</f>
        <v>28.9009044194404</v>
      </c>
      <c r="N52" s="11">
        <f>[5]OECD!AW45</f>
        <v>5.79141004195083</v>
      </c>
      <c r="O52" s="11">
        <f>[5]OECD!AX45</f>
        <v>2.79755407540834</v>
      </c>
      <c r="P52" s="14">
        <f>[5]OECD!BX45</f>
        <v>0.718882184355191</v>
      </c>
      <c r="Q52" s="14">
        <f>[5]OECD!BY45</f>
        <v>0.200604875884917</v>
      </c>
      <c r="R52" s="14">
        <f>[5]OECD!BZ45</f>
        <v>0.080512939759892</v>
      </c>
      <c r="S52" s="14">
        <f>[5]OECD!BR45</f>
        <v>0.128866651092603</v>
      </c>
      <c r="T52" s="10">
        <f>[5]OECD!DR$7</f>
        <v>0.05</v>
      </c>
      <c r="U52" s="10">
        <f>[5]OECD!DS$7</f>
        <v>0.125</v>
      </c>
      <c r="V52" s="10">
        <f>[5]OECD!DT$7</f>
        <v>0.08</v>
      </c>
      <c r="W52" s="16">
        <f>[5]OECD!BM45</f>
        <v>-0.0106845370147101</v>
      </c>
      <c r="X52" s="16">
        <f>[5]OECD!BN45</f>
        <v>-0.0106845370147101</v>
      </c>
      <c r="Y52" s="16">
        <f>[5]OECD!BO45</f>
        <v>-0.0106845370147101</v>
      </c>
      <c r="Z52" s="11">
        <f>[5]Final!AL49/10</f>
        <v>46.0665346290058</v>
      </c>
      <c r="AA52" s="11">
        <f>[5]Final!AP49/10</f>
        <v>62.0817434230327</v>
      </c>
      <c r="AB52" s="10">
        <f>[5]Final!AS49</f>
        <v>1.08611101417797</v>
      </c>
      <c r="AC52" s="10">
        <f>[5]Final!AT49</f>
        <v>1.49058735454099</v>
      </c>
      <c r="AD52" s="10">
        <f>[5]Final!AD49</f>
        <v>1.10359434584116</v>
      </c>
      <c r="AE52" s="10">
        <f>[5]Final!AF49</f>
        <v>1.52238157377848</v>
      </c>
      <c r="AF52" s="12">
        <f t="shared" si="7"/>
        <v>10.5447138779157</v>
      </c>
      <c r="AG52" s="12">
        <f t="shared" si="3"/>
        <v>14.210624409023</v>
      </c>
      <c r="AH52" s="11">
        <f>[5]Final!AI49/10</f>
        <v>36.0741290880142</v>
      </c>
      <c r="AI52" s="11">
        <f>[5]Final!AJ49/10</f>
        <v>6.67873720783169</v>
      </c>
      <c r="AJ52" s="11">
        <f>[5]Final!AK49/10</f>
        <v>3.31366833315996</v>
      </c>
      <c r="AK52" s="11">
        <f>[5]Final!M49/10</f>
        <v>40.727598707931</v>
      </c>
      <c r="AL52" s="11">
        <f>[5]Final!N49/10</f>
        <v>8.54575789581601</v>
      </c>
      <c r="AM52" s="11">
        <f>[5]Final!O49/10</f>
        <v>3.86776698265425</v>
      </c>
      <c r="AN52" s="14">
        <f>[5]Final!X49</f>
        <v>0.708545070910497</v>
      </c>
      <c r="AO52" s="14">
        <f>[5]Final!Y49</f>
        <v>0.213141746177053</v>
      </c>
      <c r="AP52" s="14">
        <f>[5]Final!Z49</f>
        <v>0.0783131829124506</v>
      </c>
      <c r="AQ52" s="14">
        <f>[5]Final!Q49</f>
        <v>0.252538696556346</v>
      </c>
      <c r="AR52" s="10">
        <f>[5]Final!D49</f>
        <v>0.0232190075848571</v>
      </c>
      <c r="AS52" s="10">
        <f>[5]Final!E49</f>
        <v>0.0893171103478944</v>
      </c>
      <c r="AT52" s="10">
        <f>[5]Final!F49</f>
        <v>0.0481937495949203</v>
      </c>
      <c r="AU52" s="11">
        <f>[5]Final!AL149/10</f>
        <v>37.6068922841487</v>
      </c>
      <c r="AV52" s="11">
        <f>[5]Final!AP149/10</f>
        <v>50.6810737235725</v>
      </c>
      <c r="AW52" s="10">
        <f>[5]Final!AS149</f>
        <v>1.08178888476906</v>
      </c>
      <c r="AX52" s="10">
        <f>[5]Final!AT149</f>
        <v>1.4902723210358</v>
      </c>
      <c r="AY52" s="10">
        <f>[5]Final!AD149</f>
        <v>1.10236252117098</v>
      </c>
      <c r="AZ52" s="10">
        <f>[5]Final!AF149</f>
        <v>1.54128313892086</v>
      </c>
      <c r="BA52" s="12">
        <f t="shared" si="8"/>
        <v>10.6756347979426</v>
      </c>
      <c r="BB52" s="12">
        <f t="shared" si="5"/>
        <v>14.3870604928587</v>
      </c>
      <c r="BC52" s="11">
        <f>[5]Final!AI149/10</f>
        <v>29.2618740840016</v>
      </c>
      <c r="BD52" s="11">
        <f>[5]Final!AJ149/10</f>
        <v>5.55388597248901</v>
      </c>
      <c r="BE52" s="11">
        <f>[5]Final!AK149/10</f>
        <v>2.79113222765808</v>
      </c>
      <c r="BF52" s="11">
        <f>[5]Final!M149/10</f>
        <v>28.2057975198045</v>
      </c>
      <c r="BG52" s="11">
        <f>[5]Final!N149/10</f>
        <v>5.43845770749828</v>
      </c>
      <c r="BH52" s="11">
        <f>[5]Final!O149/10</f>
        <v>2.69048038099183</v>
      </c>
      <c r="BI52" s="14">
        <f>[5]Final!X149</f>
        <v>0.729396682359637</v>
      </c>
      <c r="BJ52" s="14">
        <f>[5]Final!Y149</f>
        <v>0.191473283564327</v>
      </c>
      <c r="BK52" s="14">
        <f>[5]Final!Z149</f>
        <v>0.0791300340760363</v>
      </c>
      <c r="BL52" s="14">
        <f>[5]Final!Q149</f>
        <v>0.300413678775688</v>
      </c>
      <c r="BM52" s="10">
        <f>[5]Final!D149</f>
        <v>0.0494903683284751</v>
      </c>
      <c r="BN52" s="10">
        <f>[5]Final!E149</f>
        <v>0.131389163896859</v>
      </c>
      <c r="BO52" s="10">
        <f>[5]Final!F149</f>
        <v>0.0806054926910759</v>
      </c>
      <c r="BP52" s="11">
        <f>[5]Data!$BB53/10</f>
        <v>29.27</v>
      </c>
      <c r="BQ52" s="11">
        <f>[5]Data!$BD53/10</f>
        <v>7.07</v>
      </c>
      <c r="BR52" s="21">
        <f>[5]Data!$CR53/10</f>
        <v>11.8076142938174</v>
      </c>
      <c r="BS52" s="22">
        <f>[5]Data!BP53</f>
        <v>1.34765386463307</v>
      </c>
      <c r="BT52" s="22">
        <f>[5]Data!BQ53</f>
        <v>1.34765386463307</v>
      </c>
      <c r="BU52" s="22">
        <f>[5]Data!BR53</f>
        <v>1.34765386463307</v>
      </c>
      <c r="BV52" s="22">
        <f>[5]Data!BS53</f>
        <v>1.34765386463307</v>
      </c>
      <c r="BW52" s="21">
        <f>[5]Data!$AZ53</f>
        <v>115.3</v>
      </c>
      <c r="BX52" s="10"/>
    </row>
    <row r="53" spans="1:76">
      <c r="A53" s="1">
        <v>1990</v>
      </c>
      <c r="B53" s="11">
        <f>[5]OECD!AB46</f>
        <v>40.6137461459728</v>
      </c>
      <c r="C53" s="11">
        <f>[5]OECD!EA46</f>
        <v>52.5435918216386</v>
      </c>
      <c r="D53" s="10">
        <f>[5]OECD!EH46</f>
        <v>1.07670387729088</v>
      </c>
      <c r="E53" s="10">
        <f>[5]OECD!EI46</f>
        <v>1.60442782824846</v>
      </c>
      <c r="F53" s="10">
        <f>[5]OECD!CG46</f>
        <v>1.07874770598299</v>
      </c>
      <c r="G53" s="10">
        <f>[5]OECD!CH46</f>
        <v>1.66536775922518</v>
      </c>
      <c r="H53" s="12">
        <f t="shared" si="6"/>
        <v>11.5351018594832</v>
      </c>
      <c r="I53" s="12">
        <f t="shared" si="1"/>
        <v>14.9234124216786</v>
      </c>
      <c r="J53" s="11">
        <f>[5]OECD!Y46</f>
        <v>31.5724782118508</v>
      </c>
      <c r="K53" s="11">
        <f>[5]OECD!Z46</f>
        <v>6.00018348734676</v>
      </c>
      <c r="L53" s="11">
        <f>[5]OECD!AA46</f>
        <v>3.04108444677519</v>
      </c>
      <c r="M53" s="11">
        <f>[5]OECD!AV46</f>
        <v>31.2154171452235</v>
      </c>
      <c r="N53" s="11">
        <f>[5]OECD!AW46</f>
        <v>6.19754549576671</v>
      </c>
      <c r="O53" s="11">
        <f>[5]OECD!AX46</f>
        <v>3.04346732674926</v>
      </c>
      <c r="P53" s="14">
        <f>[5]OECD!BX46</f>
        <v>0.72766280312906</v>
      </c>
      <c r="Q53" s="14">
        <f>[5]OECD!BY46</f>
        <v>0.192045777134636</v>
      </c>
      <c r="R53" s="14">
        <f>[5]OECD!BZ46</f>
        <v>0.0802914197363035</v>
      </c>
      <c r="S53" s="14">
        <f>[5]OECD!BR46</f>
        <v>0.10521609124264</v>
      </c>
      <c r="T53" s="10">
        <f>[5]OECD!DR$7</f>
        <v>0.05</v>
      </c>
      <c r="U53" s="10">
        <f>[5]OECD!DS$7</f>
        <v>0.125</v>
      </c>
      <c r="V53" s="10">
        <f>[5]OECD!DT$7</f>
        <v>0.08</v>
      </c>
      <c r="W53" s="16">
        <f>[5]OECD!BM46</f>
        <v>-0.0615898152165089</v>
      </c>
      <c r="X53" s="16">
        <f>[5]OECD!BN46</f>
        <v>-0.0615898152165089</v>
      </c>
      <c r="Y53" s="16">
        <f>[5]OECD!BO46</f>
        <v>-0.0615898152165089</v>
      </c>
      <c r="Z53" s="11">
        <f>[5]Final!AL50/10</f>
        <v>49.8012971403635</v>
      </c>
      <c r="AA53" s="11">
        <f>[5]Final!AP50/10</f>
        <v>64.4298858747575</v>
      </c>
      <c r="AB53" s="10">
        <f>[5]Final!AS50</f>
        <v>1.08107322466158</v>
      </c>
      <c r="AC53" s="10">
        <f>[5]Final!AT50</f>
        <v>1.61143407801339</v>
      </c>
      <c r="AD53" s="10">
        <f>[5]Final!AD50</f>
        <v>1.08637211965329</v>
      </c>
      <c r="AE53" s="10">
        <f>[5]Final!AF50</f>
        <v>1.65387289722685</v>
      </c>
      <c r="AF53" s="12">
        <f t="shared" si="7"/>
        <v>11.4554831666888</v>
      </c>
      <c r="AG53" s="12">
        <f t="shared" si="3"/>
        <v>14.8204066048666</v>
      </c>
      <c r="AH53" s="11">
        <f>[5]Final!AI50/10</f>
        <v>39.0014003933918</v>
      </c>
      <c r="AI53" s="11">
        <f>[5]Final!AJ50/10</f>
        <v>7.18001122503015</v>
      </c>
      <c r="AJ53" s="11">
        <f>[5]Final!AK50/10</f>
        <v>3.61988552194156</v>
      </c>
      <c r="AK53" s="11">
        <f>[5]Final!M50/10</f>
        <v>44.1388088248186</v>
      </c>
      <c r="AL53" s="11">
        <f>[5]Final!N50/10</f>
        <v>9.31804478379824</v>
      </c>
      <c r="AM53" s="11">
        <f>[5]Final!O50/10</f>
        <v>4.25088061587034</v>
      </c>
      <c r="AN53" s="14">
        <f>[5]Final!X50</f>
        <v>0.704640007827953</v>
      </c>
      <c r="AO53" s="14">
        <f>[5]Final!Y50</f>
        <v>0.216022135082901</v>
      </c>
      <c r="AP53" s="14">
        <f>[5]Final!Z50</f>
        <v>0.0793378570891464</v>
      </c>
      <c r="AQ53" s="14">
        <f>[5]Final!Q50</f>
        <v>0.0847688075681296</v>
      </c>
      <c r="AR53" s="10">
        <f>[5]Final!D50</f>
        <v>0.0232912801396068</v>
      </c>
      <c r="AS53" s="10">
        <f>[5]Final!E50</f>
        <v>0.0910010192777354</v>
      </c>
      <c r="AT53" s="10">
        <f>[5]Final!F50</f>
        <v>0.0486125382925783</v>
      </c>
      <c r="AU53" s="11">
        <f>[5]Final!AL150/10</f>
        <v>40.489917185922</v>
      </c>
      <c r="AV53" s="11">
        <f>[5]Final!AP150/10</f>
        <v>52.3833894529819</v>
      </c>
      <c r="AW53" s="10">
        <f>[5]Final!AS150</f>
        <v>1.07666214160931</v>
      </c>
      <c r="AX53" s="10">
        <f>[5]Final!AT150</f>
        <v>1.60451978874748</v>
      </c>
      <c r="AY53" s="10">
        <f>[5]Final!AD150</f>
        <v>1.07859649147874</v>
      </c>
      <c r="AZ53" s="10">
        <f>[5]Final!AF150</f>
        <v>1.66242258601538</v>
      </c>
      <c r="BA53" s="12">
        <f t="shared" si="8"/>
        <v>11.5147022373693</v>
      </c>
      <c r="BB53" s="12">
        <f t="shared" si="5"/>
        <v>14.897020632706</v>
      </c>
      <c r="BC53" s="11">
        <f>[5]Final!AI150/10</f>
        <v>31.5333437576496</v>
      </c>
      <c r="BD53" s="11">
        <f>[5]Final!AJ150/10</f>
        <v>5.92802163232001</v>
      </c>
      <c r="BE53" s="11">
        <f>[5]Final!AK150/10</f>
        <v>3.02855179595234</v>
      </c>
      <c r="BF53" s="11">
        <f>[5]Final!M150/10</f>
        <v>30.462979289426</v>
      </c>
      <c r="BG53" s="11">
        <f>[5]Final!N150/10</f>
        <v>5.81569473585788</v>
      </c>
      <c r="BH53" s="11">
        <f>[5]Final!O150/10</f>
        <v>2.92666968218945</v>
      </c>
      <c r="BI53" s="14">
        <f>[5]Final!X150</f>
        <v>0.729905536831076</v>
      </c>
      <c r="BJ53" s="14">
        <f>[5]Final!Y150</f>
        <v>0.190229766876048</v>
      </c>
      <c r="BK53" s="14">
        <f>[5]Final!Z150</f>
        <v>0.0798646962928757</v>
      </c>
      <c r="BL53" s="14">
        <f>[5]Final!Q150</f>
        <v>0.133455082444469</v>
      </c>
      <c r="BM53" s="10">
        <f>[5]Final!D150</f>
        <v>0.0496044500117308</v>
      </c>
      <c r="BN53" s="10">
        <f>[5]Final!E150</f>
        <v>0.131667315958378</v>
      </c>
      <c r="BO53" s="10">
        <f>[5]Final!F150</f>
        <v>0.0808206233634871</v>
      </c>
      <c r="BP53" s="11">
        <f>[5]Data!$BB54/10</f>
        <v>31.93</v>
      </c>
      <c r="BQ53" s="11">
        <f>[5]Data!$BD54/10</f>
        <v>7.08</v>
      </c>
      <c r="BR53" s="21">
        <f>[5]Data!$CR54/10</f>
        <v>12.1344336536144</v>
      </c>
      <c r="BS53" s="22">
        <f>[5]Data!BP54</f>
        <v>1.2937391107136</v>
      </c>
      <c r="BT53" s="22">
        <f>[5]Data!BQ54</f>
        <v>1.2937391107136</v>
      </c>
      <c r="BU53" s="22">
        <f>[5]Data!BR54</f>
        <v>1.2937391107136</v>
      </c>
      <c r="BV53" s="22">
        <f>[5]Data!BS54</f>
        <v>1.2937391107136</v>
      </c>
      <c r="BW53" s="21">
        <f>[5]Data!$AZ54</f>
        <v>102.3</v>
      </c>
      <c r="BX53" s="10"/>
    </row>
    <row r="54" spans="1:76">
      <c r="A54" s="1">
        <v>1991</v>
      </c>
      <c r="B54" s="11">
        <f>[5]OECD!AB47</f>
        <v>45.0624133445273</v>
      </c>
      <c r="C54" s="11">
        <f>[5]OECD!EA47</f>
        <v>62.4399519072099</v>
      </c>
      <c r="D54" s="10">
        <f>[5]OECD!EH47</f>
        <v>1.10953639746905</v>
      </c>
      <c r="E54" s="10">
        <f>[5]OECD!EI47</f>
        <v>1.7801710725539</v>
      </c>
      <c r="F54" s="10">
        <f>[5]OECD!CG47</f>
        <v>1.09379614603542</v>
      </c>
      <c r="G54" s="10">
        <f>[5]OECD!CH47</f>
        <v>1.82157283677215</v>
      </c>
      <c r="H54" s="12">
        <f t="shared" si="6"/>
        <v>12.6170499580287</v>
      </c>
      <c r="I54" s="12">
        <f t="shared" si="1"/>
        <v>17.4821161329987</v>
      </c>
      <c r="J54" s="11">
        <f>[5]OECD!Y47</f>
        <v>34.947047542174</v>
      </c>
      <c r="K54" s="11">
        <f>[5]OECD!Z47</f>
        <v>6.69501267753184</v>
      </c>
      <c r="L54" s="11">
        <f>[5]OECD!AA47</f>
        <v>3.42035312482151</v>
      </c>
      <c r="M54" s="11">
        <f>[5]OECD!AV47</f>
        <v>34.1125773097563</v>
      </c>
      <c r="N54" s="11">
        <f>[5]OECD!AW47</f>
        <v>6.77077128793525</v>
      </c>
      <c r="O54" s="11">
        <f>[5]OECD!AX47</f>
        <v>3.36533206853995</v>
      </c>
      <c r="P54" s="14">
        <f>[5]OECD!BX47</f>
        <v>0.719200119841918</v>
      </c>
      <c r="Q54" s="14">
        <f>[5]OECD!BY47</f>
        <v>0.198478797334136</v>
      </c>
      <c r="R54" s="14">
        <f>[5]OECD!BZ47</f>
        <v>0.0823210828239463</v>
      </c>
      <c r="S54" s="14">
        <f>[5]OECD!BR47</f>
        <v>0.177803818915141</v>
      </c>
      <c r="T54" s="10">
        <f>[5]OECD!DR$7</f>
        <v>0.05</v>
      </c>
      <c r="U54" s="10">
        <f>[5]OECD!DS$7</f>
        <v>0.125</v>
      </c>
      <c r="V54" s="10">
        <f>[5]OECD!DT$7</f>
        <v>0.08</v>
      </c>
      <c r="W54" s="16">
        <f>[5]OECD!BM47</f>
        <v>0.0248565965583174</v>
      </c>
      <c r="X54" s="16">
        <f>[5]OECD!BN47</f>
        <v>0.0200764818355641</v>
      </c>
      <c r="Y54" s="16">
        <f>[5]OECD!BO47</f>
        <v>0.0219885277246654</v>
      </c>
      <c r="Z54" s="11">
        <f>[5]Final!AL51/10</f>
        <v>55.1629453499956</v>
      </c>
      <c r="AA54" s="11">
        <f>[5]Final!AP51/10</f>
        <v>76.4372932142462</v>
      </c>
      <c r="AB54" s="10">
        <f>[5]Final!AS51</f>
        <v>1.10766081442659</v>
      </c>
      <c r="AC54" s="10">
        <f>[5]Final!AT51</f>
        <v>1.78492238324707</v>
      </c>
      <c r="AD54" s="10">
        <f>[5]Final!AD51</f>
        <v>1.09597781058456</v>
      </c>
      <c r="AE54" s="10">
        <f>[5]Final!AF51</f>
        <v>1.81260799688782</v>
      </c>
      <c r="AF54" s="12">
        <f t="shared" si="7"/>
        <v>12.5549553602158</v>
      </c>
      <c r="AG54" s="12">
        <f t="shared" si="3"/>
        <v>17.3960781943515</v>
      </c>
      <c r="AH54" s="11">
        <f>[5]Final!AI51/10</f>
        <v>43.0909904234489</v>
      </c>
      <c r="AI54" s="11">
        <f>[5]Final!AJ51/10</f>
        <v>7.99924666373348</v>
      </c>
      <c r="AJ54" s="11">
        <f>[5]Final!AK51/10</f>
        <v>4.07270826281321</v>
      </c>
      <c r="AK54" s="11">
        <f>[5]Final!M51/10</f>
        <v>48.214822304118</v>
      </c>
      <c r="AL54" s="11">
        <f>[5]Final!N51/10</f>
        <v>10.2705887582541</v>
      </c>
      <c r="AM54" s="11">
        <f>[5]Final!O51/10</f>
        <v>4.72253620032053</v>
      </c>
      <c r="AN54" s="14">
        <f>[5]Final!X51</f>
        <v>0.698520102942667</v>
      </c>
      <c r="AO54" s="14">
        <f>[5]Final!Y51</f>
        <v>0.220388201171586</v>
      </c>
      <c r="AP54" s="14">
        <f>[5]Final!Z51</f>
        <v>0.081091695885747</v>
      </c>
      <c r="AQ54" s="14">
        <f>[5]Final!Q51</f>
        <v>0.190942752604343</v>
      </c>
      <c r="AR54" s="10">
        <f>[5]Final!D51</f>
        <v>0.0229887537051081</v>
      </c>
      <c r="AS54" s="10">
        <f>[5]Final!E51</f>
        <v>0.0902510189799171</v>
      </c>
      <c r="AT54" s="10">
        <f>[5]Final!F51</f>
        <v>0.0480448119607546</v>
      </c>
      <c r="AU54" s="11">
        <f>[5]Final!AL151/10</f>
        <v>44.9275375437405</v>
      </c>
      <c r="AV54" s="11">
        <f>[5]Final!AP151/10</f>
        <v>62.2534530860269</v>
      </c>
      <c r="AW54" s="10">
        <f>[5]Final!AS151</f>
        <v>1.10959815841168</v>
      </c>
      <c r="AX54" s="10">
        <f>[5]Final!AT151</f>
        <v>1.7803722027293</v>
      </c>
      <c r="AY54" s="10">
        <f>[5]Final!AD151</f>
        <v>1.09434940182575</v>
      </c>
      <c r="AZ54" s="10">
        <f>[5]Final!AF151</f>
        <v>1.81927116258755</v>
      </c>
      <c r="BA54" s="12">
        <f t="shared" si="8"/>
        <v>12.6011075056667</v>
      </c>
      <c r="BB54" s="12">
        <f t="shared" si="5"/>
        <v>17.4600263572932</v>
      </c>
      <c r="BC54" s="11">
        <f>[5]Final!AI151/10</f>
        <v>34.9041516153667</v>
      </c>
      <c r="BD54" s="11">
        <f>[5]Final!AJ151/10</f>
        <v>6.61699903561973</v>
      </c>
      <c r="BE54" s="11">
        <f>[5]Final!AK151/10</f>
        <v>3.4063868927541</v>
      </c>
      <c r="BF54" s="11">
        <f>[5]Final!M151/10</f>
        <v>33.3018697505543</v>
      </c>
      <c r="BG54" s="11">
        <f>[5]Final!N151/10</f>
        <v>6.36029654676234</v>
      </c>
      <c r="BH54" s="11">
        <f>[5]Final!O151/10</f>
        <v>3.23859067505165</v>
      </c>
      <c r="BI54" s="14">
        <f>[5]Final!X151</f>
        <v>0.727881669931096</v>
      </c>
      <c r="BJ54" s="14">
        <f>[5]Final!Y151</f>
        <v>0.190978035249313</v>
      </c>
      <c r="BK54" s="14">
        <f>[5]Final!Z151</f>
        <v>0.0811402948195907</v>
      </c>
      <c r="BL54" s="14">
        <f>[5]Final!Q151</f>
        <v>0.239613584189356</v>
      </c>
      <c r="BM54" s="10">
        <f>[5]Final!D151</f>
        <v>0.0489738400443283</v>
      </c>
      <c r="BN54" s="10">
        <f>[5]Final!E151</f>
        <v>0.128789228060911</v>
      </c>
      <c r="BO54" s="10">
        <f>[5]Final!F151</f>
        <v>0.0794566663297956</v>
      </c>
      <c r="BP54" s="11">
        <f>[5]Data!$BB55/10</f>
        <v>35.97</v>
      </c>
      <c r="BQ54" s="11">
        <f>[5]Data!$BD55/10</f>
        <v>10.07</v>
      </c>
      <c r="BR54" s="21">
        <f>[5]Data!$CR55/10</f>
        <v>14.0498775510204</v>
      </c>
      <c r="BS54" s="22">
        <f>[5]Data!BP55</f>
        <v>1.38559458757426</v>
      </c>
      <c r="BT54" s="22">
        <f>[5]Data!BQ55</f>
        <v>1.38688832668498</v>
      </c>
      <c r="BU54" s="22">
        <f>[5]Data!BR55</f>
        <v>1.38041963113141</v>
      </c>
      <c r="BV54" s="22">
        <f>[5]Data!BS55</f>
        <v>1.38300710935284</v>
      </c>
      <c r="BW54" s="21">
        <f>[5]Data!$AZ55</f>
        <v>104.6</v>
      </c>
      <c r="BX54" s="10"/>
    </row>
    <row r="55" spans="1:76">
      <c r="A55" s="1">
        <v>1992</v>
      </c>
      <c r="B55" s="11">
        <f>[5]OECD!AB48</f>
        <v>51.7077711313829</v>
      </c>
      <c r="C55" s="11">
        <f>[5]OECD!EA48</f>
        <v>78.7250545395789</v>
      </c>
      <c r="D55" s="10">
        <f>[5]OECD!EH48</f>
        <v>1.14742045246604</v>
      </c>
      <c r="E55" s="10">
        <f>[5]OECD!EI48</f>
        <v>2.04260469753675</v>
      </c>
      <c r="F55" s="10">
        <f>[5]OECD!CG48</f>
        <v>1.13139872172683</v>
      </c>
      <c r="G55" s="10">
        <f>[5]OECD!CH48</f>
        <v>2.06092517905634</v>
      </c>
      <c r="H55" s="12">
        <f t="shared" si="6"/>
        <v>14.2749141944774</v>
      </c>
      <c r="I55" s="12">
        <f t="shared" si="1"/>
        <v>21.6187135236287</v>
      </c>
      <c r="J55" s="11">
        <f>[5]OECD!Y48</f>
        <v>39.7877497563746</v>
      </c>
      <c r="K55" s="11">
        <f>[5]OECD!Z48</f>
        <v>7.88032385375783</v>
      </c>
      <c r="L55" s="11">
        <f>[5]OECD!AA48</f>
        <v>4.03969752125051</v>
      </c>
      <c r="M55" s="11">
        <f>[5]OECD!AV48</f>
        <v>38.3255370761788</v>
      </c>
      <c r="N55" s="11">
        <f>[5]OECD!AW48</f>
        <v>7.77351281668782</v>
      </c>
      <c r="O55" s="11">
        <f>[5]OECD!AX48</f>
        <v>3.88544304482918</v>
      </c>
      <c r="P55" s="14">
        <f>[5]OECD!BX48</f>
        <v>0.680564211689276</v>
      </c>
      <c r="Q55" s="14">
        <f>[5]OECD!BY48</f>
        <v>0.221583504491065</v>
      </c>
      <c r="R55" s="14">
        <f>[5]OECD!BZ48</f>
        <v>0.0978522838196597</v>
      </c>
      <c r="S55" s="14">
        <f>[5]OECD!BR48</f>
        <v>0.1570810540291</v>
      </c>
      <c r="T55" s="10">
        <f>[5]OECD!DR$7</f>
        <v>0.05</v>
      </c>
      <c r="U55" s="10">
        <f>[5]OECD!DS$7</f>
        <v>0.125</v>
      </c>
      <c r="V55" s="10">
        <f>[5]OECD!DT$7</f>
        <v>0.08</v>
      </c>
      <c r="W55" s="16">
        <f>[5]OECD!BM48</f>
        <v>0.0353817504655494</v>
      </c>
      <c r="X55" s="16">
        <f>[5]OECD!BN48</f>
        <v>-0.0130353817504656</v>
      </c>
      <c r="Y55" s="16">
        <f>[5]OECD!BO48</f>
        <v>-0.0279329608938548</v>
      </c>
      <c r="Z55" s="11">
        <f>[5]Final!AL52/10</f>
        <v>62.8687759075644</v>
      </c>
      <c r="AA55" s="11">
        <f>[5]Final!AP52/10</f>
        <v>95.7499488372538</v>
      </c>
      <c r="AB55" s="10">
        <f>[5]Final!AS52</f>
        <v>1.13966649224252</v>
      </c>
      <c r="AC55" s="10">
        <f>[5]Final!AT52</f>
        <v>2.03421623144035</v>
      </c>
      <c r="AD55" s="10">
        <f>[5]Final!AD52</f>
        <v>1.12221977821357</v>
      </c>
      <c r="AE55" s="10">
        <f>[5]Final!AF52</f>
        <v>2.03414454425559</v>
      </c>
      <c r="AF55" s="12">
        <f t="shared" si="7"/>
        <v>14.0894192198226</v>
      </c>
      <c r="AG55" s="12">
        <f t="shared" si="3"/>
        <v>21.3377897532648</v>
      </c>
      <c r="AH55" s="11">
        <f>[5]Final!AI52/10</f>
        <v>48.752052997069</v>
      </c>
      <c r="AI55" s="11">
        <f>[5]Final!AJ52/10</f>
        <v>9.33708942882937</v>
      </c>
      <c r="AJ55" s="11">
        <f>[5]Final!AK52/10</f>
        <v>4.779633481666</v>
      </c>
      <c r="AK55" s="11">
        <f>[5]Final!M52/10</f>
        <v>53.7130206071246</v>
      </c>
      <c r="AL55" s="11">
        <f>[5]Final!N52/10</f>
        <v>11.6776920310523</v>
      </c>
      <c r="AM55" s="11">
        <f>[5]Final!O52/10</f>
        <v>5.40891182876383</v>
      </c>
      <c r="AN55" s="14">
        <f>[5]Final!X52</f>
        <v>0.649366431825319</v>
      </c>
      <c r="AO55" s="14">
        <f>[5]Final!Y52</f>
        <v>0.249446297433088</v>
      </c>
      <c r="AP55" s="14">
        <f>[5]Final!Z52</f>
        <v>0.101187270741593</v>
      </c>
      <c r="AQ55" s="14">
        <f>[5]Final!Q52</f>
        <v>0.205079389983401</v>
      </c>
      <c r="AR55" s="10">
        <f>[5]Final!D52</f>
        <v>0.0224793916772141</v>
      </c>
      <c r="AS55" s="10">
        <f>[5]Final!E52</f>
        <v>0.0877315698280485</v>
      </c>
      <c r="AT55" s="10">
        <f>[5]Final!F52</f>
        <v>0.0467095692627718</v>
      </c>
      <c r="AU55" s="11">
        <f>[5]Final!AL152/10</f>
        <v>51.5607346829457</v>
      </c>
      <c r="AV55" s="11">
        <f>[5]Final!AP152/10</f>
        <v>78.5064871365337</v>
      </c>
      <c r="AW55" s="10">
        <f>[5]Final!AS152</f>
        <v>1.14761397559902</v>
      </c>
      <c r="AX55" s="10">
        <f>[5]Final!AT152</f>
        <v>2.04318002162015</v>
      </c>
      <c r="AY55" s="10">
        <f>[5]Final!AD152</f>
        <v>1.13180179825302</v>
      </c>
      <c r="AZ55" s="10">
        <f>[5]Final!AF152</f>
        <v>2.05905437332645</v>
      </c>
      <c r="BA55" s="12">
        <f t="shared" si="8"/>
        <v>14.2619561348932</v>
      </c>
      <c r="BB55" s="12">
        <f t="shared" si="5"/>
        <v>21.5990891270014</v>
      </c>
      <c r="BC55" s="11">
        <f>[5]Final!AI152/10</f>
        <v>39.7406521233148</v>
      </c>
      <c r="BD55" s="11">
        <f>[5]Final!AJ152/10</f>
        <v>7.79598714740983</v>
      </c>
      <c r="BE55" s="11">
        <f>[5]Final!AK152/10</f>
        <v>4.02409541222112</v>
      </c>
      <c r="BF55" s="11">
        <f>[5]Final!M152/10</f>
        <v>37.4283599400416</v>
      </c>
      <c r="BG55" s="11">
        <f>[5]Final!N152/10</f>
        <v>7.31260418037428</v>
      </c>
      <c r="BH55" s="11">
        <f>[5]Final!O152/10</f>
        <v>3.74290115307877</v>
      </c>
      <c r="BI55" s="14">
        <f>[5]Final!X152</f>
        <v>0.696222708618323</v>
      </c>
      <c r="BJ55" s="14">
        <f>[5]Final!Y152</f>
        <v>0.209236368173753</v>
      </c>
      <c r="BK55" s="14">
        <f>[5]Final!Z152</f>
        <v>0.0945409232079241</v>
      </c>
      <c r="BL55" s="14">
        <f>[5]Final!Q152</f>
        <v>0.247554291948948</v>
      </c>
      <c r="BM55" s="10">
        <f>[5]Final!D152</f>
        <v>0.0483252905388217</v>
      </c>
      <c r="BN55" s="10">
        <f>[5]Final!E152</f>
        <v>0.125450715609095</v>
      </c>
      <c r="BO55" s="10">
        <f>[5]Final!F152</f>
        <v>0.0776500774806063</v>
      </c>
      <c r="BP55" s="11">
        <f>[5]Data!$BB56/10</f>
        <v>42.17</v>
      </c>
      <c r="BQ55" s="11">
        <f>[5]Data!$BD56/10</f>
        <v>14.92</v>
      </c>
      <c r="BR55" s="21">
        <f>[5]Data!$CR56/10</f>
        <v>16.1804298131363</v>
      </c>
      <c r="BS55" s="22">
        <f>[5]Data!BP56</f>
        <v>1.51445488421867</v>
      </c>
      <c r="BT55" s="22">
        <f>[5]Data!BQ56</f>
        <v>1.54221981927369</v>
      </c>
      <c r="BU55" s="22">
        <f>[5]Data!BR56</f>
        <v>1.46324480899929</v>
      </c>
      <c r="BV55" s="22">
        <f>[5]Data!BS56</f>
        <v>1.44385942216436</v>
      </c>
      <c r="BW55" s="21">
        <f>[5]Data!$AZ56</f>
        <v>107.4</v>
      </c>
      <c r="BX55" s="10"/>
    </row>
    <row r="56" spans="1:76">
      <c r="A56" s="1">
        <v>1993</v>
      </c>
      <c r="B56" s="11">
        <f>[5]OECD!AB49</f>
        <v>59.675074004758</v>
      </c>
      <c r="C56" s="11">
        <f>[5]OECD!EA49</f>
        <v>114.206197325044</v>
      </c>
      <c r="D56" s="10">
        <f>[5]OECD!EH49</f>
        <v>1.15353899863099</v>
      </c>
      <c r="E56" s="10">
        <f>[5]OECD!EI49</f>
        <v>2.35622417739551</v>
      </c>
      <c r="F56" s="10">
        <f>[5]OECD!CG49</f>
        <v>1.15771312279442</v>
      </c>
      <c r="G56" s="10">
        <f>[5]OECD!CH49</f>
        <v>2.38596012489096</v>
      </c>
      <c r="H56" s="12">
        <f t="shared" si="6"/>
        <v>16.5262554897107</v>
      </c>
      <c r="I56" s="12">
        <f t="shared" si="1"/>
        <v>31.1601940885763</v>
      </c>
      <c r="J56" s="11">
        <f>[5]OECD!Y49</f>
        <v>45.312214640716</v>
      </c>
      <c r="K56" s="11">
        <f>[5]OECD!Z49</f>
        <v>9.63184002234649</v>
      </c>
      <c r="L56" s="11">
        <f>[5]OECD!AA49</f>
        <v>4.73101934169547</v>
      </c>
      <c r="M56" s="11">
        <f>[5]OECD!AV49</f>
        <v>43.6410073831234</v>
      </c>
      <c r="N56" s="11">
        <f>[5]OECD!AW49</f>
        <v>9.3398207339223</v>
      </c>
      <c r="O56" s="11">
        <f>[5]OECD!AX49</f>
        <v>4.56808169945103</v>
      </c>
      <c r="P56" s="14">
        <f>[5]OECD!BX49</f>
        <v>0.634056832180209</v>
      </c>
      <c r="Q56" s="14">
        <f>[5]OECD!BY49</f>
        <v>0.295090937085657</v>
      </c>
      <c r="R56" s="14">
        <f>[5]OECD!BZ49</f>
        <v>0.0708522307341345</v>
      </c>
      <c r="S56" s="14">
        <f>[5]OECD!BR49</f>
        <v>0.21017801435069</v>
      </c>
      <c r="T56" s="10">
        <f>[5]OECD!DR$7</f>
        <v>0.05</v>
      </c>
      <c r="U56" s="10">
        <f>[5]OECD!DS$7</f>
        <v>0.125</v>
      </c>
      <c r="V56" s="10">
        <f>[5]OECD!DT$7</f>
        <v>0.08</v>
      </c>
      <c r="W56" s="16">
        <f>[5]OECD!BM49</f>
        <v>0.127957931638913</v>
      </c>
      <c r="X56" s="16">
        <f>[5]OECD!BN49</f>
        <v>-0.046450482033304</v>
      </c>
      <c r="Y56" s="16">
        <f>[5]OECD!BO49</f>
        <v>0.146362839614374</v>
      </c>
      <c r="Z56" s="11">
        <f>[5]Final!AL53/10</f>
        <v>72.1138066522352</v>
      </c>
      <c r="AA56" s="11">
        <f>[5]Final!AP53/10</f>
        <v>138.158310411557</v>
      </c>
      <c r="AB56" s="10">
        <f>[5]Final!AS53</f>
        <v>1.1464681540534</v>
      </c>
      <c r="AC56" s="10">
        <f>[5]Final!AT53</f>
        <v>2.33216412780488</v>
      </c>
      <c r="AD56" s="10">
        <f>[5]Final!AD53</f>
        <v>1.14255684300855</v>
      </c>
      <c r="AE56" s="10">
        <f>[5]Final!AF53</f>
        <v>2.32412576870773</v>
      </c>
      <c r="AF56" s="12">
        <f t="shared" si="7"/>
        <v>16.0979623436245</v>
      </c>
      <c r="AG56" s="12">
        <f t="shared" si="3"/>
        <v>30.3526489331016</v>
      </c>
      <c r="AH56" s="11">
        <f>[5]Final!AI53/10</f>
        <v>55.2358373050342</v>
      </c>
      <c r="AI56" s="11">
        <f>[5]Final!AJ53/10</f>
        <v>11.2996970893933</v>
      </c>
      <c r="AJ56" s="11">
        <f>[5]Final!AK53/10</f>
        <v>5.57827225780766</v>
      </c>
      <c r="AK56" s="11">
        <f>[5]Final!M53/10</f>
        <v>60.4796588588589</v>
      </c>
      <c r="AL56" s="11">
        <f>[5]Final!N53/10</f>
        <v>13.7137712011623</v>
      </c>
      <c r="AM56" s="11">
        <f>[5]Final!O53/10</f>
        <v>6.2866527293458</v>
      </c>
      <c r="AN56" s="14">
        <f>[5]Final!X53</f>
        <v>0.614344370555555</v>
      </c>
      <c r="AO56" s="14">
        <f>[5]Final!Y53</f>
        <v>0.318485423781036</v>
      </c>
      <c r="AP56" s="14">
        <f>[5]Final!Z53</f>
        <v>0.0671702056634096</v>
      </c>
      <c r="AQ56" s="14">
        <f>[5]Final!Q53</f>
        <v>0.311442099606226</v>
      </c>
      <c r="AR56" s="10">
        <f>[5]Final!D53</f>
        <v>0.0221365512897003</v>
      </c>
      <c r="AS56" s="10">
        <f>[5]Final!E53</f>
        <v>0.0846382068650956</v>
      </c>
      <c r="AT56" s="10">
        <f>[5]Final!F53</f>
        <v>0.0462741093172873</v>
      </c>
      <c r="AU56" s="11">
        <f>[5]Final!AL153/10</f>
        <v>59.5138034150222</v>
      </c>
      <c r="AV56" s="11">
        <f>[5]Final!AP153/10</f>
        <v>113.923904297609</v>
      </c>
      <c r="AW56" s="10">
        <f>[5]Final!AS153</f>
        <v>1.1536158721265</v>
      </c>
      <c r="AX56" s="10">
        <f>[5]Final!AT153</f>
        <v>2.35704490255276</v>
      </c>
      <c r="AY56" s="10">
        <f>[5]Final!AD153</f>
        <v>1.15641068942923</v>
      </c>
      <c r="AZ56" s="10">
        <f>[5]Final!AF153</f>
        <v>2.38111248743072</v>
      </c>
      <c r="BA56" s="12">
        <f t="shared" si="8"/>
        <v>16.4926785265613</v>
      </c>
      <c r="BB56" s="12">
        <f t="shared" si="5"/>
        <v>31.0968848477569</v>
      </c>
      <c r="BC56" s="11">
        <f>[5]Final!AI153/10</f>
        <v>45.2603832923672</v>
      </c>
      <c r="BD56" s="11">
        <f>[5]Final!AJ153/10</f>
        <v>9.53989433377442</v>
      </c>
      <c r="BE56" s="11">
        <f>[5]Final!AK153/10</f>
        <v>4.71352578888059</v>
      </c>
      <c r="BF56" s="11">
        <f>[5]Final!M153/10</f>
        <v>42.6197646270928</v>
      </c>
      <c r="BG56" s="11">
        <f>[5]Final!N153/10</f>
        <v>8.80051870889251</v>
      </c>
      <c r="BH56" s="11">
        <f>[5]Final!O153/10</f>
        <v>4.39973596544004</v>
      </c>
      <c r="BI56" s="14">
        <f>[5]Final!X153</f>
        <v>0.674697735853146</v>
      </c>
      <c r="BJ56" s="14">
        <f>[5]Final!Y153</f>
        <v>0.25243764187633</v>
      </c>
      <c r="BK56" s="14">
        <f>[5]Final!Z153</f>
        <v>0.0728646222705236</v>
      </c>
      <c r="BL56" s="14">
        <f>[5]Final!Q153</f>
        <v>0.347017203102475</v>
      </c>
      <c r="BM56" s="10">
        <f>[5]Final!D153</f>
        <v>0.0483156333502352</v>
      </c>
      <c r="BN56" s="10">
        <f>[5]Final!E153</f>
        <v>0.123176057600991</v>
      </c>
      <c r="BO56" s="10">
        <f>[5]Final!F153</f>
        <v>0.0779327399901243</v>
      </c>
      <c r="BP56" s="11">
        <f>[5]Data!$BB57/10</f>
        <v>53.27</v>
      </c>
      <c r="BQ56" s="11">
        <f>[5]Data!$BD57/10</f>
        <v>21.939</v>
      </c>
      <c r="BR56" s="21">
        <f>[5]Data!$CR57/10</f>
        <v>21.6071066415252</v>
      </c>
      <c r="BS56" s="22">
        <f>[5]Data!BP57</f>
        <v>1.88549633085224</v>
      </c>
      <c r="BT56" s="22">
        <f>[5]Data!BQ57</f>
        <v>1.98483690740524</v>
      </c>
      <c r="BU56" s="22">
        <f>[5]Data!BR57</f>
        <v>1.59201035219123</v>
      </c>
      <c r="BV56" s="22">
        <f>[5]Data!BS57</f>
        <v>1.88856812419098</v>
      </c>
      <c r="BW56" s="21">
        <f>[5]Data!$AZ57</f>
        <v>114.1</v>
      </c>
      <c r="BX56" s="10"/>
    </row>
    <row r="57" spans="1:76">
      <c r="A57" s="1">
        <v>1994</v>
      </c>
      <c r="B57" s="11">
        <f>[5]OECD!AB50</f>
        <v>67.8454749078073</v>
      </c>
      <c r="C57" s="11">
        <f>[5]OECD!EA50</f>
        <v>137.614993481521</v>
      </c>
      <c r="D57" s="10">
        <f>[5]OECD!EH50</f>
        <v>1.13620492879302</v>
      </c>
      <c r="E57" s="10">
        <f>[5]OECD!EI50</f>
        <v>2.67715352369806</v>
      </c>
      <c r="F57" s="10">
        <f>[5]OECD!CG50</f>
        <v>1.14810412162345</v>
      </c>
      <c r="G57" s="10">
        <f>[5]OECD!CH50</f>
        <v>2.73933065341652</v>
      </c>
      <c r="H57" s="12">
        <f t="shared" si="6"/>
        <v>18.9738620427391</v>
      </c>
      <c r="I57" s="12">
        <f t="shared" si="1"/>
        <v>38.1720821303478</v>
      </c>
      <c r="J57" s="11">
        <f>[5]OECD!Y50</f>
        <v>51.2097691462515</v>
      </c>
      <c r="K57" s="11">
        <f>[5]OECD!Z50</f>
        <v>11.1621456817011</v>
      </c>
      <c r="L57" s="11">
        <f>[5]OECD!AA50</f>
        <v>5.47356007985466</v>
      </c>
      <c r="M57" s="11">
        <f>[5]OECD!AV50</f>
        <v>49.4984532240859</v>
      </c>
      <c r="N57" s="11">
        <f>[5]OECD!AW50</f>
        <v>11.0901257088254</v>
      </c>
      <c r="O57" s="11">
        <f>[5]OECD!AX50</f>
        <v>5.3148851153907</v>
      </c>
      <c r="P57" s="14">
        <f>[5]OECD!BX50</f>
        <v>0.763604860896021</v>
      </c>
      <c r="Q57" s="14">
        <f>[5]OECD!BY50</f>
        <v>0.146763155005566</v>
      </c>
      <c r="R57" s="14">
        <f>[5]OECD!BZ50</f>
        <v>0.0896319840984128</v>
      </c>
      <c r="S57" s="14">
        <f>[5]OECD!BR50</f>
        <v>-0.027204851199477</v>
      </c>
      <c r="T57" s="10">
        <f>[5]OECD!DR$7</f>
        <v>0.05</v>
      </c>
      <c r="U57" s="10">
        <f>[5]OECD!DS$7</f>
        <v>0.125</v>
      </c>
      <c r="V57" s="10">
        <f>[5]OECD!DT$7</f>
        <v>0.08</v>
      </c>
      <c r="W57" s="16">
        <f>[5]OECD!BM50</f>
        <v>-0.147274206672091</v>
      </c>
      <c r="X57" s="16">
        <f>[5]OECD!BN50</f>
        <v>-0.0699755899104966</v>
      </c>
      <c r="Y57" s="16">
        <f>[5]OECD!BO50</f>
        <v>-0.151342554922702</v>
      </c>
      <c r="Z57" s="11">
        <f>[5]Final!AL54/10</f>
        <v>81.7941307081937</v>
      </c>
      <c r="AA57" s="11">
        <f>[5]Final!AP54/10</f>
        <v>166.017101635385</v>
      </c>
      <c r="AB57" s="10">
        <f>[5]Final!AS54</f>
        <v>1.13334236051333</v>
      </c>
      <c r="AC57" s="10">
        <f>[5]Final!AT54</f>
        <v>2.64314039771089</v>
      </c>
      <c r="AD57" s="10">
        <f>[5]Final!AD54</f>
        <v>1.13739710322148</v>
      </c>
      <c r="AE57" s="10">
        <f>[5]Final!AF54</f>
        <v>2.64345391685058</v>
      </c>
      <c r="AF57" s="12">
        <f t="shared" si="7"/>
        <v>18.3097757374071</v>
      </c>
      <c r="AG57" s="12">
        <f t="shared" si="3"/>
        <v>36.8360569747062</v>
      </c>
      <c r="AH57" s="11">
        <f>[5]Final!AI54/10</f>
        <v>62.2442338323247</v>
      </c>
      <c r="AI57" s="11">
        <f>[5]Final!AJ54/10</f>
        <v>13.1013224909974</v>
      </c>
      <c r="AJ57" s="11">
        <f>[5]Final!AK54/10</f>
        <v>6.44857438487157</v>
      </c>
      <c r="AK57" s="11">
        <f>[5]Final!M54/10</f>
        <v>68.0053116408694</v>
      </c>
      <c r="AL57" s="11">
        <f>[5]Final!N54/10</f>
        <v>16.0531961065632</v>
      </c>
      <c r="AM57" s="11">
        <f>[5]Final!O54/10</f>
        <v>7.26830266269142</v>
      </c>
      <c r="AN57" s="14">
        <f>[5]Final!X54</f>
        <v>0.766360824079539</v>
      </c>
      <c r="AO57" s="14">
        <f>[5]Final!Y54</f>
        <v>0.140816133270847</v>
      </c>
      <c r="AP57" s="14">
        <f>[5]Final!Z54</f>
        <v>0.0928230426496135</v>
      </c>
      <c r="AQ57" s="14">
        <f>[5]Final!Q54</f>
        <v>0.170180818380503</v>
      </c>
      <c r="AR57" s="10">
        <f>[5]Final!D54</f>
        <v>0.0219149719654977</v>
      </c>
      <c r="AS57" s="10">
        <f>[5]Final!E54</f>
        <v>0.0851017881683161</v>
      </c>
      <c r="AT57" s="10">
        <f>[5]Final!F54</f>
        <v>0.0461232828490447</v>
      </c>
      <c r="AU57" s="11">
        <f>[5]Final!AL154/10</f>
        <v>67.6674244262785</v>
      </c>
      <c r="AV57" s="11">
        <f>[5]Final!AP154/10</f>
        <v>137.2731628793</v>
      </c>
      <c r="AW57" s="10">
        <f>[5]Final!AS154</f>
        <v>1.13618594992099</v>
      </c>
      <c r="AX57" s="10">
        <f>[5]Final!AT154</f>
        <v>2.67804130161334</v>
      </c>
      <c r="AY57" s="10">
        <f>[5]Final!AD154</f>
        <v>1.14650731112549</v>
      </c>
      <c r="AZ57" s="10">
        <f>[5]Final!AF154</f>
        <v>2.72996287545152</v>
      </c>
      <c r="BA57" s="12">
        <f t="shared" si="8"/>
        <v>18.9089765107449</v>
      </c>
      <c r="BB57" s="12">
        <f t="shared" si="5"/>
        <v>38.0415438218699</v>
      </c>
      <c r="BC57" s="11">
        <f>[5]Final!AI154/10</f>
        <v>51.1526144569953</v>
      </c>
      <c r="BD57" s="11">
        <f>[5]Final!AJ154/10</f>
        <v>11.0609184995172</v>
      </c>
      <c r="BE57" s="11">
        <f>[5]Final!AK154/10</f>
        <v>5.45389146976603</v>
      </c>
      <c r="BF57" s="11">
        <f>[5]Final!M154/10</f>
        <v>48.3356097245195</v>
      </c>
      <c r="BG57" s="11">
        <f>[5]Final!N154/10</f>
        <v>10.4348950133106</v>
      </c>
      <c r="BH57" s="11">
        <f>[5]Final!O154/10</f>
        <v>5.11773630584454</v>
      </c>
      <c r="BI57" s="14">
        <f>[5]Final!X154</f>
        <v>0.766635908186391</v>
      </c>
      <c r="BJ57" s="14">
        <f>[5]Final!Y154</f>
        <v>0.143639274578088</v>
      </c>
      <c r="BK57" s="14">
        <f>[5]Final!Z154</f>
        <v>0.0897248172355213</v>
      </c>
      <c r="BL57" s="14">
        <f>[5]Final!Q154</f>
        <v>0.203215506752721</v>
      </c>
      <c r="BM57" s="10">
        <f>[5]Final!D154</f>
        <v>0.0484871795594528</v>
      </c>
      <c r="BN57" s="10">
        <f>[5]Final!E154</f>
        <v>0.126169197185199</v>
      </c>
      <c r="BO57" s="10">
        <f>[5]Final!F154</f>
        <v>0.07835980398109</v>
      </c>
      <c r="BP57" s="11">
        <f>[5]Data!$BB58/10</f>
        <v>68.192</v>
      </c>
      <c r="BQ57" s="11">
        <f>[5]Data!$BD58/10</f>
        <v>25.023</v>
      </c>
      <c r="BR57" s="21">
        <f>[5]Data!$CR58/10</f>
        <v>27.0036795865633</v>
      </c>
      <c r="BS57" s="22">
        <f>[5]Data!BP58</f>
        <v>2.01182458501934</v>
      </c>
      <c r="BT57" s="22">
        <f>[5]Data!BQ58</f>
        <v>2.08010907896069</v>
      </c>
      <c r="BU57" s="22">
        <f>[5]Data!BR58</f>
        <v>1.81966783255458</v>
      </c>
      <c r="BV57" s="22">
        <f>[5]Data!BS58</f>
        <v>1.9697765535312</v>
      </c>
      <c r="BW57" s="21">
        <f>[5]Data!$AZ58</f>
        <v>122.9</v>
      </c>
      <c r="BX57" s="10"/>
    </row>
    <row r="58" spans="1:76">
      <c r="A58" s="1">
        <v>1995</v>
      </c>
      <c r="B58" s="11">
        <f>[5]OECD!AB51</f>
        <v>76.1202237854734</v>
      </c>
      <c r="C58" s="11">
        <f>[5]OECD!EA51</f>
        <v>159.209717103355</v>
      </c>
      <c r="D58" s="10">
        <f>[5]OECD!EH51</f>
        <v>1.12183300903932</v>
      </c>
      <c r="E58" s="10">
        <f>[5]OECD!EI51</f>
        <v>3.0033191931504</v>
      </c>
      <c r="F58" s="10">
        <f>[5]OECD!CG51</f>
        <v>1.12891592682557</v>
      </c>
      <c r="G58" s="10">
        <f>[5]OECD!CH51</f>
        <v>3.09247400348341</v>
      </c>
      <c r="H58" s="12">
        <f t="shared" si="6"/>
        <v>21.4198950534394</v>
      </c>
      <c r="I58" s="12">
        <f t="shared" si="1"/>
        <v>44.7737012646483</v>
      </c>
      <c r="J58" s="11">
        <f>[5]OECD!Y51</f>
        <v>57.3960702099049</v>
      </c>
      <c r="K58" s="11">
        <f>[5]OECD!Z51</f>
        <v>12.5705468872317</v>
      </c>
      <c r="L58" s="11">
        <f>[5]OECD!AA51</f>
        <v>6.15360668833678</v>
      </c>
      <c r="M58" s="11">
        <f>[5]OECD!AV51</f>
        <v>55.6953022339264</v>
      </c>
      <c r="N58" s="11">
        <f>[5]OECD!AW51</f>
        <v>12.6574360367641</v>
      </c>
      <c r="O58" s="11">
        <f>[5]OECD!AX51</f>
        <v>6.05581602509971</v>
      </c>
      <c r="P58" s="14">
        <f>[5]OECD!BX51</f>
        <v>0.754122116396373</v>
      </c>
      <c r="Q58" s="14">
        <f>[5]OECD!BY51</f>
        <v>0.181847414077836</v>
      </c>
      <c r="R58" s="14">
        <f>[5]OECD!BZ51</f>
        <v>0.0640304695257912</v>
      </c>
      <c r="S58" s="14">
        <f>[5]OECD!BR51</f>
        <v>0.00311735569732604</v>
      </c>
      <c r="T58" s="10">
        <f>[5]OECD!DR$7</f>
        <v>0.05</v>
      </c>
      <c r="U58" s="10">
        <f>[5]OECD!DS$7</f>
        <v>0.125</v>
      </c>
      <c r="V58" s="10">
        <f>[5]OECD!DT$7</f>
        <v>0.08</v>
      </c>
      <c r="W58" s="16">
        <f>[5]OECD!BM51</f>
        <v>-0.134468085106383</v>
      </c>
      <c r="X58" s="16">
        <f>[5]OECD!BN51</f>
        <v>-0.0927659574468085</v>
      </c>
      <c r="Y58" s="16">
        <f>[5]OECD!BO51</f>
        <v>-0.0587234042553193</v>
      </c>
      <c r="Z58" s="11">
        <f>[5]Final!AL55/10</f>
        <v>91.789914397518</v>
      </c>
      <c r="AA58" s="11">
        <f>[5]Final!AP55/10</f>
        <v>192.034279257422</v>
      </c>
      <c r="AB58" s="10">
        <f>[5]Final!AS55</f>
        <v>1.12200002020214</v>
      </c>
      <c r="AC58" s="10">
        <f>[5]Final!AT55</f>
        <v>2.9656035796287</v>
      </c>
      <c r="AD58" s="10">
        <f>[5]Final!AD55</f>
        <v>1.12459413833579</v>
      </c>
      <c r="AE58" s="10">
        <f>[5]Final!AF55</f>
        <v>2.97281277985095</v>
      </c>
      <c r="AF58" s="12">
        <f t="shared" si="7"/>
        <v>20.5910664685309</v>
      </c>
      <c r="AG58" s="12">
        <f t="shared" si="3"/>
        <v>43.0412126895311</v>
      </c>
      <c r="AH58" s="11">
        <f>[5]Final!AI55/10</f>
        <v>69.6975728116124</v>
      </c>
      <c r="AI58" s="11">
        <f>[5]Final!AJ55/10</f>
        <v>14.8181867929088</v>
      </c>
      <c r="AJ58" s="11">
        <f>[5]Final!AK55/10</f>
        <v>7.27415479299685</v>
      </c>
      <c r="AK58" s="11">
        <f>[5]Final!M55/10</f>
        <v>76.1113328107925</v>
      </c>
      <c r="AL58" s="11">
        <f>[5]Final!N55/10</f>
        <v>18.3466578316413</v>
      </c>
      <c r="AM58" s="11">
        <f>[5]Final!O55/10</f>
        <v>8.28689251670911</v>
      </c>
      <c r="AN58" s="14">
        <f>[5]Final!X55</f>
        <v>0.756987813696019</v>
      </c>
      <c r="AO58" s="14">
        <f>[5]Final!Y55</f>
        <v>0.18766307205055</v>
      </c>
      <c r="AP58" s="14">
        <f>[5]Final!Z55</f>
        <v>0.0553491142534306</v>
      </c>
      <c r="AQ58" s="14">
        <f>[5]Final!Q55</f>
        <v>0.15103951244679</v>
      </c>
      <c r="AR58" s="10">
        <f>[5]Final!D55</f>
        <v>0.0217758974213399</v>
      </c>
      <c r="AS58" s="10">
        <f>[5]Final!E55</f>
        <v>0.0859562931697072</v>
      </c>
      <c r="AT58" s="10">
        <f>[5]Final!F55</f>
        <v>0.0465939331798555</v>
      </c>
      <c r="AU58" s="11">
        <f>[5]Final!AL155/10</f>
        <v>75.9229221822725</v>
      </c>
      <c r="AV58" s="11">
        <f>[5]Final!AP155/10</f>
        <v>158.810622284935</v>
      </c>
      <c r="AW58" s="10">
        <f>[5]Final!AS155</f>
        <v>1.12189993800053</v>
      </c>
      <c r="AX58" s="10">
        <f>[5]Final!AT155</f>
        <v>3.00449437024287</v>
      </c>
      <c r="AY58" s="10">
        <f>[5]Final!AD155</f>
        <v>1.12857353108696</v>
      </c>
      <c r="AZ58" s="10">
        <f>[5]Final!AF155</f>
        <v>3.08096384208464</v>
      </c>
      <c r="BA58" s="12">
        <f t="shared" si="8"/>
        <v>21.3401703899718</v>
      </c>
      <c r="BB58" s="12">
        <f t="shared" si="5"/>
        <v>44.6070539371701</v>
      </c>
      <c r="BC58" s="11">
        <f>[5]Final!AI155/10</f>
        <v>57.3329562963711</v>
      </c>
      <c r="BD58" s="11">
        <f>[5]Final!AJ155/10</f>
        <v>12.4584961695797</v>
      </c>
      <c r="BE58" s="11">
        <f>[5]Final!AK155/10</f>
        <v>6.13146971632166</v>
      </c>
      <c r="BF58" s="11">
        <f>[5]Final!M155/10</f>
        <v>54.3812889801697</v>
      </c>
      <c r="BG58" s="11">
        <f>[5]Final!N155/10</f>
        <v>11.9004625080726</v>
      </c>
      <c r="BH58" s="11">
        <f>[5]Final!O155/10</f>
        <v>5.82772985842163</v>
      </c>
      <c r="BI58" s="14">
        <f>[5]Final!X155</f>
        <v>0.75885203072522</v>
      </c>
      <c r="BJ58" s="14">
        <f>[5]Final!Y155</f>
        <v>0.175902304313134</v>
      </c>
      <c r="BK58" s="14">
        <f>[5]Final!Z155</f>
        <v>0.0652456649616457</v>
      </c>
      <c r="BL58" s="14">
        <f>[5]Final!Q155</f>
        <v>0.18705302578204</v>
      </c>
      <c r="BM58" s="10">
        <f>[5]Final!D155</f>
        <v>0.0486757445673605</v>
      </c>
      <c r="BN58" s="10">
        <f>[5]Final!E155</f>
        <v>0.127864793501582</v>
      </c>
      <c r="BO58" s="10">
        <f>[5]Final!F155</f>
        <v>0.0794154854321908</v>
      </c>
      <c r="BP58" s="11">
        <f>[5]Data!$BB59/10</f>
        <v>83.288</v>
      </c>
      <c r="BQ58" s="11">
        <f>[5]Data!$BD59/10</f>
        <v>27.316</v>
      </c>
      <c r="BR58" s="21">
        <f>[5]Data!$CR59/10</f>
        <v>33.2023813350249</v>
      </c>
      <c r="BS58" s="22">
        <f>[5]Data!BP59</f>
        <v>2.0902857438351</v>
      </c>
      <c r="BT58" s="22">
        <f>[5]Data!BQ59</f>
        <v>2.11547093330303</v>
      </c>
      <c r="BU58" s="22">
        <f>[5]Data!BR59</f>
        <v>1.93976590950318</v>
      </c>
      <c r="BV58" s="22">
        <f>[5]Data!BS59</f>
        <v>2.1785728682055</v>
      </c>
      <c r="BW58" s="21">
        <f>[5]Data!$AZ59</f>
        <v>117.5</v>
      </c>
      <c r="BX58" s="10"/>
    </row>
    <row r="59" spans="1:76">
      <c r="A59" s="1">
        <v>1996</v>
      </c>
      <c r="B59" s="11">
        <f>[5]OECD!AB52</f>
        <v>83.28899510012</v>
      </c>
      <c r="C59" s="11">
        <f>[5]OECD!EA52</f>
        <v>185.382204638184</v>
      </c>
      <c r="D59" s="10">
        <f>[5]OECD!EH52</f>
        <v>1.09401243304272</v>
      </c>
      <c r="E59" s="10">
        <f>[5]OECD!EI52</f>
        <v>3.28566853770237</v>
      </c>
      <c r="F59" s="10">
        <f>[5]OECD!CG52</f>
        <v>1.10767755738849</v>
      </c>
      <c r="G59" s="10">
        <f>[5]OECD!CH52</f>
        <v>3.42546405046592</v>
      </c>
      <c r="H59" s="12">
        <f t="shared" si="6"/>
        <v>23.7263370323116</v>
      </c>
      <c r="I59" s="12">
        <f t="shared" si="1"/>
        <v>52.2233497268273</v>
      </c>
      <c r="J59" s="11">
        <f>[5]OECD!Y52</f>
        <v>62.6511831013075</v>
      </c>
      <c r="K59" s="11">
        <f>[5]OECD!Z52</f>
        <v>13.8682834987982</v>
      </c>
      <c r="L59" s="11">
        <f>[5]OECD!AA52</f>
        <v>6.7695285000143</v>
      </c>
      <c r="M59" s="11">
        <f>[5]OECD!AV52</f>
        <v>61.5626940057499</v>
      </c>
      <c r="N59" s="11">
        <f>[5]OECD!AW52</f>
        <v>14.1007095392159</v>
      </c>
      <c r="O59" s="11">
        <f>[5]OECD!AX52</f>
        <v>6.73079957726619</v>
      </c>
      <c r="P59" s="14">
        <f>[5]OECD!BX52</f>
        <v>0.658403718172581</v>
      </c>
      <c r="Q59" s="14">
        <f>[5]OECD!BY52</f>
        <v>0.239278809284689</v>
      </c>
      <c r="R59" s="14">
        <f>[5]OECD!BZ52</f>
        <v>0.10231747254273</v>
      </c>
      <c r="S59" s="14">
        <f>[5]OECD!BR52</f>
        <v>0.128573225066511</v>
      </c>
      <c r="T59" s="10">
        <f>[5]OECD!DR$7</f>
        <v>0.05</v>
      </c>
      <c r="U59" s="10">
        <f>[5]OECD!DS$7</f>
        <v>0.125</v>
      </c>
      <c r="V59" s="10">
        <f>[5]OECD!DT$7</f>
        <v>0.08</v>
      </c>
      <c r="W59" s="16">
        <f>[5]OECD!BM52</f>
        <v>0.00743494423791846</v>
      </c>
      <c r="X59" s="16">
        <f>[5]OECD!BN52</f>
        <v>-0.0827137546468401</v>
      </c>
      <c r="Y59" s="16">
        <f>[5]OECD!BO52</f>
        <v>-0.0446096654275091</v>
      </c>
      <c r="Z59" s="11">
        <f>[5]Final!AL56/10</f>
        <v>100.848847080244</v>
      </c>
      <c r="AA59" s="11">
        <f>[5]Final!AP56/10</f>
        <v>224.606095905037</v>
      </c>
      <c r="AB59" s="10">
        <f>[5]Final!AS56</f>
        <v>1.09856069991052</v>
      </c>
      <c r="AC59" s="10">
        <f>[5]Final!AT56</f>
        <v>3.25789554409404</v>
      </c>
      <c r="AD59" s="10">
        <f>[5]Final!AD56</f>
        <v>1.11100639213253</v>
      </c>
      <c r="AE59" s="10">
        <f>[5]Final!AF56</f>
        <v>3.30281400102769</v>
      </c>
      <c r="AF59" s="12">
        <f t="shared" si="7"/>
        <v>22.8768064673637</v>
      </c>
      <c r="AG59" s="12">
        <f t="shared" si="3"/>
        <v>50.3534727316348</v>
      </c>
      <c r="AH59" s="11">
        <f>[5]Final!AI56/10</f>
        <v>76.3565649533672</v>
      </c>
      <c r="AI59" s="11">
        <f>[5]Final!AJ56/10</f>
        <v>16.444256236312</v>
      </c>
      <c r="AJ59" s="11">
        <f>[5]Final!AK56/10</f>
        <v>8.04802589056458</v>
      </c>
      <c r="AK59" s="11">
        <f>[5]Final!M56/10</f>
        <v>84.1428369734639</v>
      </c>
      <c r="AL59" s="11">
        <f>[5]Final!N56/10</f>
        <v>20.6233129546224</v>
      </c>
      <c r="AM59" s="11">
        <f>[5]Final!O56/10</f>
        <v>9.28083889038644</v>
      </c>
      <c r="AN59" s="14">
        <f>[5]Final!X56</f>
        <v>0.613149298455541</v>
      </c>
      <c r="AO59" s="14">
        <f>[5]Final!Y56</f>
        <v>0.281087132102536</v>
      </c>
      <c r="AP59" s="14">
        <f>[5]Final!Z56</f>
        <v>0.105763569441923</v>
      </c>
      <c r="AQ59" s="14">
        <f>[5]Final!Q56</f>
        <v>0.181304769780916</v>
      </c>
      <c r="AR59" s="10">
        <f>[5]Final!D56</f>
        <v>0.0219268042107154</v>
      </c>
      <c r="AS59" s="10">
        <f>[5]Final!E56</f>
        <v>0.0872192600233361</v>
      </c>
      <c r="AT59" s="10">
        <f>[5]Final!F56</f>
        <v>0.0472804990273693</v>
      </c>
      <c r="AU59" s="11">
        <f>[5]Final!AL156/10</f>
        <v>83.0701030138642</v>
      </c>
      <c r="AV59" s="11">
        <f>[5]Final!AP156/10</f>
        <v>184.928640064942</v>
      </c>
      <c r="AW59" s="10">
        <f>[5]Final!AS156</f>
        <v>1.09402693865786</v>
      </c>
      <c r="AX59" s="10">
        <f>[5]Final!AT156</f>
        <v>3.28699777809158</v>
      </c>
      <c r="AY59" s="10">
        <f>[5]Final!AD156</f>
        <v>1.10717752655581</v>
      </c>
      <c r="AZ59" s="10">
        <f>[5]Final!AF156</f>
        <v>3.41117392608715</v>
      </c>
      <c r="BA59" s="12">
        <f t="shared" si="8"/>
        <v>23.6273570686485</v>
      </c>
      <c r="BB59" s="12">
        <f t="shared" si="5"/>
        <v>52.0054878102876</v>
      </c>
      <c r="BC59" s="11">
        <f>[5]Final!AI156/10</f>
        <v>62.581471116524</v>
      </c>
      <c r="BD59" s="11">
        <f>[5]Final!AJ156/10</f>
        <v>13.7439954080215</v>
      </c>
      <c r="BE59" s="11">
        <f>[5]Final!AK156/10</f>
        <v>6.7446364893187</v>
      </c>
      <c r="BF59" s="11">
        <f>[5]Final!M156/10</f>
        <v>60.0901047602974</v>
      </c>
      <c r="BG59" s="11">
        <f>[5]Final!N156/10</f>
        <v>13.2495320024153</v>
      </c>
      <c r="BH59" s="11">
        <f>[5]Final!O156/10</f>
        <v>6.47437982830275</v>
      </c>
      <c r="BI59" s="14">
        <f>[5]Final!X156</f>
        <v>0.667748039590418</v>
      </c>
      <c r="BJ59" s="14">
        <f>[5]Final!Y156</f>
        <v>0.232230306658431</v>
      </c>
      <c r="BK59" s="14">
        <f>[5]Final!Z156</f>
        <v>0.100021653751151</v>
      </c>
      <c r="BL59" s="14">
        <f>[5]Final!Q156</f>
        <v>0.21994993030911</v>
      </c>
      <c r="BM59" s="10">
        <f>[5]Final!D156</f>
        <v>0.0492914710456969</v>
      </c>
      <c r="BN59" s="10">
        <f>[5]Final!E156</f>
        <v>0.12913465210348</v>
      </c>
      <c r="BO59" s="10">
        <f>[5]Final!F156</f>
        <v>0.0802443550099231</v>
      </c>
      <c r="BP59" s="11">
        <f>[5]Data!$BB60/10</f>
        <v>98.478</v>
      </c>
      <c r="BQ59" s="11">
        <f>[5]Data!$BD60/10</f>
        <v>27.554</v>
      </c>
      <c r="BR59" s="21">
        <f>[5]Data!$CR60/10</f>
        <v>39.5697654165132</v>
      </c>
      <c r="BS59" s="22">
        <f>[5]Data!BP60</f>
        <v>2.20107088825836</v>
      </c>
      <c r="BT59" s="22">
        <f>[5]Data!BQ60</f>
        <v>2.29317049170048</v>
      </c>
      <c r="BU59" s="22">
        <f>[5]Data!BR60</f>
        <v>1.91454895267964</v>
      </c>
      <c r="BV59" s="22">
        <f>[5]Data!BS60</f>
        <v>2.23957290851526</v>
      </c>
      <c r="BW59" s="21">
        <f>[5]Data!$AZ60</f>
        <v>107.6</v>
      </c>
      <c r="BX59" s="10"/>
    </row>
    <row r="60" spans="1:76">
      <c r="A60" s="1">
        <v>1997</v>
      </c>
      <c r="B60" s="11">
        <f>[5]OECD!AB53</f>
        <v>91.9837115284472</v>
      </c>
      <c r="C60" s="11">
        <f>[5]OECD!EA53</f>
        <v>202.250726220907</v>
      </c>
      <c r="D60" s="10">
        <f>[5]OECD!EH53</f>
        <v>1.10408737332777</v>
      </c>
      <c r="E60" s="10">
        <f>[5]OECD!EI53</f>
        <v>3.62766514541752</v>
      </c>
      <c r="F60" s="10">
        <f>[5]OECD!CG53</f>
        <v>1.10017604115922</v>
      </c>
      <c r="G60" s="10">
        <f>[5]OECD!CH53</f>
        <v>3.76861347817483</v>
      </c>
      <c r="H60" s="12">
        <f t="shared" si="6"/>
        <v>26.103147547418</v>
      </c>
      <c r="I60" s="12">
        <f t="shared" si="1"/>
        <v>57.2825135240587</v>
      </c>
      <c r="J60" s="11">
        <f>[5]OECD!Y53</f>
        <v>69.0638198014903</v>
      </c>
      <c r="K60" s="11">
        <f>[5]OECD!Z53</f>
        <v>15.5053414335336</v>
      </c>
      <c r="L60" s="11">
        <f>[5]OECD!AA53</f>
        <v>7.41455029342325</v>
      </c>
      <c r="M60" s="11">
        <f>[5]OECD!AV53</f>
        <v>67.5461553347681</v>
      </c>
      <c r="N60" s="11">
        <f>[5]OECD!AW53</f>
        <v>15.6659332972436</v>
      </c>
      <c r="O60" s="11">
        <f>[5]OECD!AX53</f>
        <v>7.38754103824872</v>
      </c>
      <c r="P60" s="14">
        <f>[5]OECD!BX53</f>
        <v>0.748124292880104</v>
      </c>
      <c r="Q60" s="14">
        <f>[5]OECD!BY53</f>
        <v>0.190321276004063</v>
      </c>
      <c r="R60" s="14">
        <f>[5]OECD!BZ53</f>
        <v>0.0615544311158332</v>
      </c>
      <c r="S60" s="14">
        <f>[5]OECD!BR53</f>
        <v>0.10870604416374</v>
      </c>
      <c r="T60" s="10">
        <f>[5]OECD!DR$7</f>
        <v>0.05</v>
      </c>
      <c r="U60" s="10">
        <f>[5]OECD!DS$7</f>
        <v>0.125</v>
      </c>
      <c r="V60" s="10">
        <f>[5]OECD!DT$7</f>
        <v>0.08</v>
      </c>
      <c r="W60" s="16">
        <f>[5]OECD!BM53</f>
        <v>-0.063157894736842</v>
      </c>
      <c r="X60" s="16">
        <f>[5]OECD!BN53</f>
        <v>-0.0602870813397128</v>
      </c>
      <c r="Y60" s="16">
        <f>[5]OECD!BO53</f>
        <v>0.0401913875598086</v>
      </c>
      <c r="Z60" s="11">
        <f>[5]Final!AL57/10</f>
        <v>111.596550348001</v>
      </c>
      <c r="AA60" s="11">
        <f>[5]Final!AP57/10</f>
        <v>245.488517833683</v>
      </c>
      <c r="AB60" s="10">
        <f>[5]Final!AS57</f>
        <v>1.10619056332852</v>
      </c>
      <c r="AC60" s="10">
        <f>[5]Final!AT57</f>
        <v>3.60385330718685</v>
      </c>
      <c r="AD60" s="10">
        <f>[5]Final!AD57</f>
        <v>1.10547096172999</v>
      </c>
      <c r="AE60" s="10">
        <f>[5]Final!AF57</f>
        <v>3.65116497013137</v>
      </c>
      <c r="AF60" s="12">
        <f t="shared" si="7"/>
        <v>25.2896452467875</v>
      </c>
      <c r="AG60" s="12">
        <f t="shared" si="3"/>
        <v>55.497309021304</v>
      </c>
      <c r="AH60" s="11">
        <f>[5]Final!AI57/10</f>
        <v>84.3063878344196</v>
      </c>
      <c r="AI60" s="11">
        <f>[5]Final!AJ57/10</f>
        <v>18.4296745343932</v>
      </c>
      <c r="AJ60" s="11">
        <f>[5]Final!AK57/10</f>
        <v>8.86048797918847</v>
      </c>
      <c r="AK60" s="11">
        <f>[5]Final!M57/10</f>
        <v>92.529577189084</v>
      </c>
      <c r="AL60" s="11">
        <f>[5]Final!N57/10</f>
        <v>23.1065833871372</v>
      </c>
      <c r="AM60" s="11">
        <f>[5]Final!O57/10</f>
        <v>10.2914963854295</v>
      </c>
      <c r="AN60" s="14">
        <f>[5]Final!X57</f>
        <v>0.738729921346621</v>
      </c>
      <c r="AO60" s="14">
        <f>[5]Final!Y57</f>
        <v>0.213011083538313</v>
      </c>
      <c r="AP60" s="14">
        <f>[5]Final!Z57</f>
        <v>0.048258995115066</v>
      </c>
      <c r="AQ60" s="14">
        <f>[5]Final!Q57</f>
        <v>0.12146673762865</v>
      </c>
      <c r="AR60" s="10">
        <f>[5]Final!D57</f>
        <v>0.0218265974042552</v>
      </c>
      <c r="AS60" s="10">
        <f>[5]Final!E57</f>
        <v>0.0873526711394385</v>
      </c>
      <c r="AT60" s="10">
        <f>[5]Final!F57</f>
        <v>0.0478035734419842</v>
      </c>
      <c r="AU60" s="11">
        <f>[5]Final!AL157/10</f>
        <v>91.7407702051859</v>
      </c>
      <c r="AV60" s="11">
        <f>[5]Final!AP157/10</f>
        <v>201.750394554235</v>
      </c>
      <c r="AW60" s="10">
        <f>[5]Final!AS157</f>
        <v>1.10400921879471</v>
      </c>
      <c r="AX60" s="10">
        <f>[5]Final!AT157</f>
        <v>3.62887584917085</v>
      </c>
      <c r="AY60" s="10">
        <f>[5]Final!AD157</f>
        <v>1.10030156502324</v>
      </c>
      <c r="AZ60" s="10">
        <f>[5]Final!AF157</f>
        <v>3.75332000944016</v>
      </c>
      <c r="BA60" s="12">
        <f t="shared" si="8"/>
        <v>25.9972179599969</v>
      </c>
      <c r="BB60" s="12">
        <f t="shared" si="5"/>
        <v>57.050054468574</v>
      </c>
      <c r="BC60" s="11">
        <f>[5]Final!AI157/10</f>
        <v>68.9868377261938</v>
      </c>
      <c r="BD60" s="11">
        <f>[5]Final!AJ157/10</f>
        <v>15.3673222881884</v>
      </c>
      <c r="BE60" s="11">
        <f>[5]Final!AK157/10</f>
        <v>7.38661019080363</v>
      </c>
      <c r="BF60" s="11">
        <f>[5]Final!M157/10</f>
        <v>65.9388643617959</v>
      </c>
      <c r="BG60" s="11">
        <f>[5]Final!N157/10</f>
        <v>14.727381220399</v>
      </c>
      <c r="BH60" s="11">
        <f>[5]Final!O157/10</f>
        <v>7.10545943808801</v>
      </c>
      <c r="BI60" s="14">
        <f>[5]Final!X157</f>
        <v>0.752113298192215</v>
      </c>
      <c r="BJ60" s="14">
        <f>[5]Final!Y157</f>
        <v>0.186187052849125</v>
      </c>
      <c r="BK60" s="14">
        <f>[5]Final!Z157</f>
        <v>0.0616996489586605</v>
      </c>
      <c r="BL60" s="14">
        <f>[5]Final!Q157</f>
        <v>0.164855429076596</v>
      </c>
      <c r="BM60" s="10">
        <f>[5]Final!D157</f>
        <v>0.0490612118022381</v>
      </c>
      <c r="BN60" s="10">
        <f>[5]Final!E157</f>
        <v>0.128322467619469</v>
      </c>
      <c r="BO60" s="10">
        <f>[5]Final!F157</f>
        <v>0.0804227324359855</v>
      </c>
      <c r="BP60" s="11">
        <f>[5]Data!$BB61/10</f>
        <v>109.977</v>
      </c>
      <c r="BQ60" s="11">
        <f>[5]Data!$BD61/10</f>
        <v>31.747</v>
      </c>
      <c r="BR60" s="21">
        <f>[5]Data!$CR61/10</f>
        <v>46.3258065681246</v>
      </c>
      <c r="BS60" s="22">
        <f>[5]Data!BP61</f>
        <v>2.19446767559358</v>
      </c>
      <c r="BT60" s="22">
        <f>[5]Data!BQ61</f>
        <v>2.24501391137477</v>
      </c>
      <c r="BU60" s="22">
        <f>[5]Data!BR61</f>
        <v>1.8800870715314</v>
      </c>
      <c r="BV60" s="22">
        <f>[5]Data!BS61</f>
        <v>2.43441575155608</v>
      </c>
      <c r="BW60" s="21">
        <f>[5]Data!$AZ61</f>
        <v>104.5</v>
      </c>
      <c r="BX60" s="10"/>
    </row>
    <row r="61" spans="1:76">
      <c r="A61" s="1">
        <v>1998</v>
      </c>
      <c r="B61" s="11">
        <f>[5]OECD!AB54</f>
        <v>101.333519297942</v>
      </c>
      <c r="C61" s="11">
        <f>[5]OECD!EA54</f>
        <v>226.952316458315</v>
      </c>
      <c r="D61" s="10">
        <f>[5]OECD!EH54</f>
        <v>1.10104851065454</v>
      </c>
      <c r="E61" s="10">
        <f>[5]OECD!EI54</f>
        <v>3.99423530551535</v>
      </c>
      <c r="F61" s="10">
        <f>[5]OECD!CG54</f>
        <v>1.10361337626253</v>
      </c>
      <c r="G61" s="10">
        <f>[5]OECD!CH54</f>
        <v>4.15909224447702</v>
      </c>
      <c r="H61" s="12">
        <f t="shared" si="6"/>
        <v>28.8077827958851</v>
      </c>
      <c r="I61" s="12">
        <f t="shared" si="1"/>
        <v>64.2924498696593</v>
      </c>
      <c r="J61" s="11">
        <f>[5]OECD!Y54</f>
        <v>75.9050464382928</v>
      </c>
      <c r="K61" s="11">
        <f>[5]OECD!Z54</f>
        <v>17.3738082297466</v>
      </c>
      <c r="L61" s="11">
        <f>[5]OECD!AA54</f>
        <v>8.05466462990288</v>
      </c>
      <c r="M61" s="11">
        <f>[5]OECD!AV54</f>
        <v>74.3430083280939</v>
      </c>
      <c r="N61" s="11">
        <f>[5]OECD!AW54</f>
        <v>17.5355464870828</v>
      </c>
      <c r="O61" s="11">
        <f>[5]OECD!AX54</f>
        <v>8.05688277256569</v>
      </c>
      <c r="P61" s="14">
        <f>[5]OECD!BX54</f>
        <v>0.710730274677578</v>
      </c>
      <c r="Q61" s="14">
        <f>[5]OECD!BY54</f>
        <v>0.208455639514856</v>
      </c>
      <c r="R61" s="14">
        <f>[5]OECD!BZ54</f>
        <v>0.080814085807566</v>
      </c>
      <c r="S61" s="14">
        <f>[5]OECD!BR54</f>
        <v>0.185852408286368</v>
      </c>
      <c r="T61" s="10">
        <f>[5]OECD!DR$7</f>
        <v>0.05</v>
      </c>
      <c r="U61" s="10">
        <f>[5]OECD!DS$7</f>
        <v>0.125</v>
      </c>
      <c r="V61" s="10">
        <f>[5]OECD!DT$7</f>
        <v>0.08</v>
      </c>
      <c r="W61" s="16">
        <f>[5]OECD!BM54</f>
        <v>0.0281973816717018</v>
      </c>
      <c r="X61" s="16">
        <f>[5]OECD!BN54</f>
        <v>-0.015105740181269</v>
      </c>
      <c r="Y61" s="16">
        <f>[5]OECD!BO54</f>
        <v>0.0795568982880164</v>
      </c>
      <c r="Z61" s="11">
        <f>[5]Final!AL58/10</f>
        <v>123.192851768291</v>
      </c>
      <c r="AA61" s="11">
        <f>[5]Final!AP58/10</f>
        <v>276.074020229727</v>
      </c>
      <c r="AB61" s="10">
        <f>[5]Final!AS58</f>
        <v>1.10333625620359</v>
      </c>
      <c r="AC61" s="10">
        <f>[5]Final!AT58</f>
        <v>3.97626201585848</v>
      </c>
      <c r="AD61" s="10">
        <f>[5]Final!AD58</f>
        <v>1.10710224166821</v>
      </c>
      <c r="AE61" s="10">
        <f>[5]Final!AF58</f>
        <v>4.04221292313288</v>
      </c>
      <c r="AF61" s="12">
        <f t="shared" si="7"/>
        <v>27.9982229437122</v>
      </c>
      <c r="AG61" s="12">
        <f t="shared" si="3"/>
        <v>62.4856955428476</v>
      </c>
      <c r="AH61" s="11">
        <f>[5]Final!AI58/10</f>
        <v>92.8387159320063</v>
      </c>
      <c r="AI61" s="11">
        <f>[5]Final!AJ58/10</f>
        <v>20.6780081776651</v>
      </c>
      <c r="AJ61" s="11">
        <f>[5]Final!AK58/10</f>
        <v>9.67612765861949</v>
      </c>
      <c r="AK61" s="11">
        <f>[5]Final!M58/10</f>
        <v>101.968727834088</v>
      </c>
      <c r="AL61" s="11">
        <f>[5]Final!N58/10</f>
        <v>25.9797370458286</v>
      </c>
      <c r="AM61" s="11">
        <f>[5]Final!O58/10</f>
        <v>11.3461435866451</v>
      </c>
      <c r="AN61" s="14">
        <f>[5]Final!X58</f>
        <v>0.681693953129764</v>
      </c>
      <c r="AO61" s="14">
        <f>[5]Final!Y58</f>
        <v>0.243811506241346</v>
      </c>
      <c r="AP61" s="14">
        <f>[5]Final!Z58</f>
        <v>0.0744945406288906</v>
      </c>
      <c r="AQ61" s="14">
        <f>[5]Final!Q58</f>
        <v>0.143918509652136</v>
      </c>
      <c r="AR61" s="10">
        <f>[5]Final!D58</f>
        <v>0.0218233194554761</v>
      </c>
      <c r="AS61" s="10">
        <f>[5]Final!E58</f>
        <v>0.0876330277199372</v>
      </c>
      <c r="AT61" s="10">
        <f>[5]Final!F58</f>
        <v>0.0484724153505828</v>
      </c>
      <c r="AU61" s="11">
        <f>[5]Final!AL158/10</f>
        <v>101.063640898662</v>
      </c>
      <c r="AV61" s="11">
        <f>[5]Final!AP158/10</f>
        <v>226.393411159936</v>
      </c>
      <c r="AW61" s="10">
        <f>[5]Final!AS158</f>
        <v>1.10098815950591</v>
      </c>
      <c r="AX61" s="10">
        <f>[5]Final!AT158</f>
        <v>3.99534934225405</v>
      </c>
      <c r="AY61" s="10">
        <f>[5]Final!AD158</f>
        <v>1.1035250840616</v>
      </c>
      <c r="AZ61" s="10">
        <f>[5]Final!AF158</f>
        <v>4.14188277892754</v>
      </c>
      <c r="BA61" s="12">
        <f t="shared" si="8"/>
        <v>28.6885821346733</v>
      </c>
      <c r="BB61" s="12">
        <f t="shared" si="5"/>
        <v>64.0264209777556</v>
      </c>
      <c r="BC61" s="11">
        <f>[5]Final!AI158/10</f>
        <v>75.8200406651029</v>
      </c>
      <c r="BD61" s="11">
        <f>[5]Final!AJ158/10</f>
        <v>17.2202320623847</v>
      </c>
      <c r="BE61" s="11">
        <f>[5]Final!AK158/10</f>
        <v>8.0233681711747</v>
      </c>
      <c r="BF61" s="11">
        <f>[5]Final!M158/10</f>
        <v>72.5713332920973</v>
      </c>
      <c r="BG61" s="11">
        <f>[5]Final!N158/10</f>
        <v>16.4872328432193</v>
      </c>
      <c r="BH61" s="11">
        <f>[5]Final!O158/10</f>
        <v>7.74792669735908</v>
      </c>
      <c r="BI61" s="14">
        <f>[5]Final!X158</f>
        <v>0.71460783023632</v>
      </c>
      <c r="BJ61" s="14">
        <f>[5]Final!Y158</f>
        <v>0.204612903396201</v>
      </c>
      <c r="BK61" s="14">
        <f>[5]Final!Z158</f>
        <v>0.0807792663674796</v>
      </c>
      <c r="BL61" s="14">
        <f>[5]Final!Q158</f>
        <v>0.185266141848966</v>
      </c>
      <c r="BM61" s="10">
        <f>[5]Final!D158</f>
        <v>0.0491317873430337</v>
      </c>
      <c r="BN61" s="10">
        <f>[5]Final!E158</f>
        <v>0.128192252282363</v>
      </c>
      <c r="BO61" s="10">
        <f>[5]Final!F158</f>
        <v>0.0807524924808416</v>
      </c>
      <c r="BP61" s="11">
        <f>[5]Data!$BB62/10</f>
        <v>116.91</v>
      </c>
      <c r="BQ61" s="11">
        <f>[5]Data!$BD62/10</f>
        <v>35.02</v>
      </c>
      <c r="BR61" s="21">
        <f>[5]Data!$CR62/10</f>
        <v>49.7749071925754</v>
      </c>
      <c r="BS61" s="22">
        <f>[5]Data!BP62</f>
        <v>2.23177362607867</v>
      </c>
      <c r="BT61" s="22">
        <f>[5]Data!BQ62</f>
        <v>2.29215920351364</v>
      </c>
      <c r="BU61" s="22">
        <f>[5]Data!BR62</f>
        <v>1.83872515595771</v>
      </c>
      <c r="BV61" s="22">
        <f>[5]Data!BS62</f>
        <v>2.60969368566812</v>
      </c>
      <c r="BW61" s="21">
        <f>[5]Data!$AZ62</f>
        <v>99.3</v>
      </c>
      <c r="BX61" s="10"/>
    </row>
    <row r="62" spans="1:76">
      <c r="A62" s="1">
        <v>1999</v>
      </c>
      <c r="B62" s="11">
        <f>[5]OECD!AB55</f>
        <v>111.2584186502</v>
      </c>
      <c r="C62" s="11">
        <f>[5]OECD!EA55</f>
        <v>254.069403571791</v>
      </c>
      <c r="D62" s="10">
        <f>[5]OECD!EH55</f>
        <v>1.09709268178253</v>
      </c>
      <c r="E62" s="10">
        <f>[5]OECD!EI55</f>
        <v>4.3820463229983</v>
      </c>
      <c r="F62" s="10">
        <f>[5]OECD!CG55</f>
        <v>1.10041008190853</v>
      </c>
      <c r="G62" s="10">
        <f>[5]OECD!CH55</f>
        <v>4.5767070374101</v>
      </c>
      <c r="H62" s="12">
        <f t="shared" si="6"/>
        <v>31.7003746260232</v>
      </c>
      <c r="I62" s="12">
        <f t="shared" si="1"/>
        <v>72.0922731676884</v>
      </c>
      <c r="J62" s="11">
        <f>[5]OECD!Y55</f>
        <v>83.0528473560281</v>
      </c>
      <c r="K62" s="11">
        <f>[5]OECD!Z55</f>
        <v>19.4597971400826</v>
      </c>
      <c r="L62" s="11">
        <f>[5]OECD!AA55</f>
        <v>8.74577415408915</v>
      </c>
      <c r="M62" s="11">
        <f>[5]OECD!AV55</f>
        <v>81.5168686124722</v>
      </c>
      <c r="N62" s="11">
        <f>[5]OECD!AW55</f>
        <v>19.6445895305756</v>
      </c>
      <c r="O62" s="11">
        <f>[5]OECD!AX55</f>
        <v>8.75022853332919</v>
      </c>
      <c r="P62" s="14">
        <f>[5]OECD!BX55</f>
        <v>0.695472809990345</v>
      </c>
      <c r="Q62" s="14">
        <f>[5]OECD!BY55</f>
        <v>0.204395062103589</v>
      </c>
      <c r="R62" s="14">
        <f>[5]OECD!BZ55</f>
        <v>0.100132127906066</v>
      </c>
      <c r="S62" s="14">
        <f>[5]OECD!BR55</f>
        <v>0.179214143294004</v>
      </c>
      <c r="T62" s="10">
        <f>[5]OECD!DR$7</f>
        <v>0.05</v>
      </c>
      <c r="U62" s="10">
        <f>[5]OECD!DS$7</f>
        <v>0.125</v>
      </c>
      <c r="V62" s="10">
        <f>[5]OECD!DT$7</f>
        <v>0.08</v>
      </c>
      <c r="W62" s="16">
        <f>[5]OECD!BM55</f>
        <v>0.0300601202404809</v>
      </c>
      <c r="X62" s="16">
        <f>[5]OECD!BN55</f>
        <v>-0.0180360721442886</v>
      </c>
      <c r="Y62" s="16">
        <f>[5]OECD!BO55</f>
        <v>0.0230460921843687</v>
      </c>
      <c r="Z62" s="11">
        <f>[5]Final!AL59/10</f>
        <v>135.566424233656</v>
      </c>
      <c r="AA62" s="11">
        <f>[5]Final!AP59/10</f>
        <v>309.840460152518</v>
      </c>
      <c r="AB62" s="10">
        <f>[5]Final!AS59</f>
        <v>1.09962857085221</v>
      </c>
      <c r="AC62" s="10">
        <f>[5]Final!AT59</f>
        <v>4.37241131783239</v>
      </c>
      <c r="AD62" s="10">
        <f>[5]Final!AD59</f>
        <v>1.10486596394222</v>
      </c>
      <c r="AE62" s="10">
        <f>[5]Final!AF59</f>
        <v>4.46610347777692</v>
      </c>
      <c r="AF62" s="12">
        <f t="shared" si="7"/>
        <v>30.9342835813738</v>
      </c>
      <c r="AG62" s="12">
        <f t="shared" si="3"/>
        <v>70.3500462850811</v>
      </c>
      <c r="AH62" s="11">
        <f>[5]Final!AI59/10</f>
        <v>101.835714365904</v>
      </c>
      <c r="AI62" s="11">
        <f>[5]Final!AJ59/10</f>
        <v>23.1807259075054</v>
      </c>
      <c r="AJ62" s="11">
        <f>[5]Final!AK59/10</f>
        <v>10.5499839602463</v>
      </c>
      <c r="AK62" s="11">
        <f>[5]Final!M59/10</f>
        <v>112.060485801924</v>
      </c>
      <c r="AL62" s="11">
        <f>[5]Final!N59/10</f>
        <v>29.2023752842214</v>
      </c>
      <c r="AM62" s="11">
        <f>[5]Final!O59/10</f>
        <v>12.4552904197517</v>
      </c>
      <c r="AN62" s="14">
        <f>[5]Final!X59</f>
        <v>0.657743761399771</v>
      </c>
      <c r="AO62" s="14">
        <f>[5]Final!Y59</f>
        <v>0.239286461179359</v>
      </c>
      <c r="AP62" s="14">
        <f>[5]Final!Z59</f>
        <v>0.10296977742087</v>
      </c>
      <c r="AQ62" s="14">
        <f>[5]Final!Q59</f>
        <v>0.143142855883436</v>
      </c>
      <c r="AR62" s="10">
        <f>[5]Final!D59</f>
        <v>0.0218650787528313</v>
      </c>
      <c r="AS62" s="10">
        <f>[5]Final!E59</f>
        <v>0.0879543151475479</v>
      </c>
      <c r="AT62" s="10">
        <f>[5]Final!F59</f>
        <v>0.0490305489728616</v>
      </c>
      <c r="AU62" s="11">
        <f>[5]Final!AL159/10</f>
        <v>110.958283944908</v>
      </c>
      <c r="AV62" s="11">
        <f>[5]Final!AP159/10</f>
        <v>253.446380680741</v>
      </c>
      <c r="AW62" s="10">
        <f>[5]Final!AS159</f>
        <v>1.09700178093476</v>
      </c>
      <c r="AX62" s="10">
        <f>[5]Final!AT159</f>
        <v>4.38290534390922</v>
      </c>
      <c r="AY62" s="10">
        <f>[5]Final!AD159</f>
        <v>1.10030651790613</v>
      </c>
      <c r="AZ62" s="10">
        <f>[5]Final!AF159</f>
        <v>4.55734061805712</v>
      </c>
      <c r="BA62" s="12">
        <f t="shared" si="8"/>
        <v>31.5662339122663</v>
      </c>
      <c r="BB62" s="12">
        <f t="shared" si="5"/>
        <v>71.7872133981068</v>
      </c>
      <c r="BC62" s="11">
        <f>[5]Final!AI159/10</f>
        <v>82.959008877035</v>
      </c>
      <c r="BD62" s="11">
        <f>[5]Final!AJ159/10</f>
        <v>19.2884809851029</v>
      </c>
      <c r="BE62" s="11">
        <f>[5]Final!AK159/10</f>
        <v>8.71079408276957</v>
      </c>
      <c r="BF62" s="11">
        <f>[5]Final!M159/10</f>
        <v>79.5698179019453</v>
      </c>
      <c r="BG62" s="11">
        <f>[5]Final!N159/10</f>
        <v>18.4723988028409</v>
      </c>
      <c r="BH62" s="11">
        <f>[5]Final!O159/10</f>
        <v>8.41460234580771</v>
      </c>
      <c r="BI62" s="14">
        <f>[5]Final!X159</f>
        <v>0.700242079795019</v>
      </c>
      <c r="BJ62" s="14">
        <f>[5]Final!Y159</f>
        <v>0.200529889731524</v>
      </c>
      <c r="BK62" s="14">
        <f>[5]Final!Z159</f>
        <v>0.099228030473457</v>
      </c>
      <c r="BL62" s="14">
        <f>[5]Final!Q159</f>
        <v>0.184562862826282</v>
      </c>
      <c r="BM62" s="10">
        <f>[5]Final!D159</f>
        <v>0.049237282264079</v>
      </c>
      <c r="BN62" s="10">
        <f>[5]Final!E159</f>
        <v>0.128227499140544</v>
      </c>
      <c r="BO62" s="10">
        <f>[5]Final!F159</f>
        <v>0.0807850453783207</v>
      </c>
      <c r="BP62" s="11">
        <f>[5]Data!$BB63/10</f>
        <v>125.476</v>
      </c>
      <c r="BQ62" s="11">
        <f>[5]Data!$BD63/10</f>
        <v>38.337</v>
      </c>
      <c r="BR62" s="21">
        <f>[5]Data!$CR63/10</f>
        <v>55.308279009286</v>
      </c>
      <c r="BS62" s="22">
        <f>[5]Data!BP63</f>
        <v>2.27417732497417</v>
      </c>
      <c r="BT62" s="22">
        <f>[5]Data!BQ63</f>
        <v>2.35633966121202</v>
      </c>
      <c r="BU62" s="22">
        <f>[5]Data!BR63</f>
        <v>1.80195065283856</v>
      </c>
      <c r="BV62" s="22">
        <f>[5]Data!BS63</f>
        <v>2.66449725306715</v>
      </c>
      <c r="BW62" s="21">
        <f>[5]Data!$AZ63</f>
        <v>99.8</v>
      </c>
      <c r="BX62" s="10"/>
    </row>
    <row r="63" spans="1:76">
      <c r="A63" s="1">
        <v>2000</v>
      </c>
      <c r="B63" s="11">
        <f>[5]OECD!AB56</f>
        <v>122.576702627366</v>
      </c>
      <c r="C63" s="11">
        <f>[5]OECD!EA56</f>
        <v>286.82221724116</v>
      </c>
      <c r="D63" s="10">
        <f>[5]OECD!EH56</f>
        <v>1.10049731790727</v>
      </c>
      <c r="E63" s="10">
        <f>[5]OECD!EI56</f>
        <v>4.82243022540503</v>
      </c>
      <c r="F63" s="10">
        <f>[5]OECD!CG56</f>
        <v>1.10065506422231</v>
      </c>
      <c r="G63" s="10">
        <f>[5]OECD!CH56</f>
        <v>5.03737577818733</v>
      </c>
      <c r="H63" s="12">
        <f t="shared" si="6"/>
        <v>34.8911778698769</v>
      </c>
      <c r="I63" s="12">
        <f t="shared" si="1"/>
        <v>80.8563513388277</v>
      </c>
      <c r="J63" s="11">
        <f>[5]OECD!Y56</f>
        <v>90.9508736375636</v>
      </c>
      <c r="K63" s="11">
        <f>[5]OECD!Z56</f>
        <v>22.0135372359454</v>
      </c>
      <c r="L63" s="11">
        <f>[5]OECD!AA56</f>
        <v>9.61229175385661</v>
      </c>
      <c r="M63" s="11">
        <f>[5]OECD!AV56</f>
        <v>89.2326774326111</v>
      </c>
      <c r="N63" s="11">
        <f>[5]OECD!AW56</f>
        <v>22.1191116672149</v>
      </c>
      <c r="O63" s="11">
        <f>[5]OECD!AX56</f>
        <v>9.56149266038842</v>
      </c>
      <c r="P63" s="14">
        <f>[5]OECD!BX56</f>
        <v>0.695149277928116</v>
      </c>
      <c r="Q63" s="14">
        <f>[5]OECD!BY56</f>
        <v>0.196491017867361</v>
      </c>
      <c r="R63" s="14">
        <f>[5]OECD!BZ56</f>
        <v>0.108359704204523</v>
      </c>
      <c r="S63" s="14">
        <f>[5]OECD!BR56</f>
        <v>0.194535729200583</v>
      </c>
      <c r="T63" s="10">
        <f>[5]OECD!DR$7</f>
        <v>0.05</v>
      </c>
      <c r="U63" s="10">
        <f>[5]OECD!DS$7</f>
        <v>0.125</v>
      </c>
      <c r="V63" s="10">
        <f>[5]OECD!DT$7</f>
        <v>0.08</v>
      </c>
      <c r="W63" s="16">
        <f>[5]OECD!BM56</f>
        <v>0.0256663376110562</v>
      </c>
      <c r="X63" s="16">
        <f>[5]OECD!BN56</f>
        <v>-0.0325765054294175</v>
      </c>
      <c r="Y63" s="16">
        <f>[5]OECD!BO56</f>
        <v>-0.0256663376110563</v>
      </c>
      <c r="Z63" s="11">
        <f>[5]Final!AL60/10</f>
        <v>149.560418677472</v>
      </c>
      <c r="AA63" s="11">
        <f>[5]Final!AP60/10</f>
        <v>350.3909022628</v>
      </c>
      <c r="AB63" s="10">
        <f>[5]Final!AS60</f>
        <v>1.1020759776796</v>
      </c>
      <c r="AC63" s="10">
        <f>[5]Final!AT60</f>
        <v>4.8187294779175</v>
      </c>
      <c r="AD63" s="10">
        <f>[5]Final!AD60</f>
        <v>1.1047427702893</v>
      </c>
      <c r="AE63" s="10">
        <f>[5]Final!AF60</f>
        <v>4.93389552843795</v>
      </c>
      <c r="AF63" s="12">
        <f t="shared" si="7"/>
        <v>34.1744261406017</v>
      </c>
      <c r="AG63" s="12">
        <f t="shared" si="3"/>
        <v>79.1953604183973</v>
      </c>
      <c r="AH63" s="11">
        <f>[5]Final!AI60/10</f>
        <v>111.750366289299</v>
      </c>
      <c r="AI63" s="11">
        <f>[5]Final!AJ60/10</f>
        <v>26.2001762174767</v>
      </c>
      <c r="AJ63" s="11">
        <f>[5]Final!AK60/10</f>
        <v>11.6098761706966</v>
      </c>
      <c r="AK63" s="11">
        <f>[5]Final!M60/10</f>
        <v>122.984532976329</v>
      </c>
      <c r="AL63" s="11">
        <f>[5]Final!N60/10</f>
        <v>32.9163080122902</v>
      </c>
      <c r="AM63" s="11">
        <f>[5]Final!O60/10</f>
        <v>13.7121539748792</v>
      </c>
      <c r="AN63" s="14">
        <f>[5]Final!X60</f>
        <v>0.652904800052848</v>
      </c>
      <c r="AO63" s="14">
        <f>[5]Final!Y60</f>
        <v>0.228736957222829</v>
      </c>
      <c r="AP63" s="14">
        <f>[5]Final!Z60</f>
        <v>0.118358242724323</v>
      </c>
      <c r="AQ63" s="14">
        <f>[5]Final!Q60</f>
        <v>0.16763418427701</v>
      </c>
      <c r="AR63" s="10">
        <f>[5]Final!D60</f>
        <v>0.0218791965606735</v>
      </c>
      <c r="AS63" s="10">
        <f>[5]Final!E60</f>
        <v>0.0877543236812143</v>
      </c>
      <c r="AT63" s="10">
        <f>[5]Final!F60</f>
        <v>0.0492291901950577</v>
      </c>
      <c r="AU63" s="11">
        <f>[5]Final!AL160/10</f>
        <v>122.242500579358</v>
      </c>
      <c r="AV63" s="11">
        <f>[5]Final!AP160/10</f>
        <v>286.127666142562</v>
      </c>
      <c r="AW63" s="10">
        <f>[5]Final!AS160</f>
        <v>1.10041851740305</v>
      </c>
      <c r="AX63" s="10">
        <f>[5]Final!AT160</f>
        <v>4.82303020046248</v>
      </c>
      <c r="AY63" s="10">
        <f>[5]Final!AD160</f>
        <v>1.10066038779182</v>
      </c>
      <c r="AZ63" s="10">
        <f>[5]Final!AF160</f>
        <v>5.01608429197018</v>
      </c>
      <c r="BA63" s="12">
        <f t="shared" si="8"/>
        <v>34.7437032590025</v>
      </c>
      <c r="BB63" s="12">
        <f t="shared" si="5"/>
        <v>80.5145956378625</v>
      </c>
      <c r="BC63" s="11">
        <f>[5]Final!AI160/10</f>
        <v>90.8473246828642</v>
      </c>
      <c r="BD63" s="11">
        <f>[5]Final!AJ160/10</f>
        <v>21.8219209560961</v>
      </c>
      <c r="BE63" s="11">
        <f>[5]Final!AK160/10</f>
        <v>9.57325494039794</v>
      </c>
      <c r="BF63" s="11">
        <f>[5]Final!M160/10</f>
        <v>87.1023881489015</v>
      </c>
      <c r="BG63" s="11">
        <f>[5]Final!N160/10</f>
        <v>20.8082284627912</v>
      </c>
      <c r="BH63" s="11">
        <f>[5]Final!O160/10</f>
        <v>9.19707145559456</v>
      </c>
      <c r="BI63" s="14">
        <f>[5]Final!X160</f>
        <v>0.700201180696</v>
      </c>
      <c r="BJ63" s="14">
        <f>[5]Final!Y160</f>
        <v>0.19214590391358</v>
      </c>
      <c r="BK63" s="14">
        <f>[5]Final!Z160</f>
        <v>0.10765291539042</v>
      </c>
      <c r="BL63" s="14">
        <f>[5]Final!Q160</f>
        <v>0.21844726296407</v>
      </c>
      <c r="BM63" s="10">
        <f>[5]Final!D160</f>
        <v>0.0492182280870219</v>
      </c>
      <c r="BN63" s="10">
        <f>[5]Final!E160</f>
        <v>0.127632626333633</v>
      </c>
      <c r="BO63" s="10">
        <f>[5]Final!F160</f>
        <v>0.0803254650333369</v>
      </c>
      <c r="BP63" s="11">
        <f>[5]Data!$BB64/10</f>
        <v>153.912</v>
      </c>
      <c r="BQ63" s="11">
        <f>[5]Data!$BD64/10</f>
        <v>43.942</v>
      </c>
      <c r="BR63" s="21">
        <f>[5]Data!$CR64/10</f>
        <v>70.0862409200182</v>
      </c>
      <c r="BS63" s="22">
        <f>[5]Data!BP64</f>
        <v>2.31738669414868</v>
      </c>
      <c r="BT63" s="22">
        <f>[5]Data!BQ64</f>
        <v>2.44823690799929</v>
      </c>
      <c r="BU63" s="22">
        <f>[5]Data!BR64</f>
        <v>1.76591163978179</v>
      </c>
      <c r="BV63" s="22">
        <f>[5]Data!BS64</f>
        <v>2.62985878877728</v>
      </c>
      <c r="BW63" s="21">
        <f>[5]Data!$AZ64</f>
        <v>101.3</v>
      </c>
      <c r="BX63" s="10"/>
    </row>
    <row r="64" spans="1:76">
      <c r="A64" s="1">
        <v>2001</v>
      </c>
      <c r="B64" s="11">
        <f>[5]OECD!AB57</f>
        <v>135.939422367465</v>
      </c>
      <c r="C64" s="11">
        <f>[5]OECD!EA57</f>
        <v>320.61288173235</v>
      </c>
      <c r="D64" s="10">
        <f>[5]OECD!EH57</f>
        <v>1.10752201201648</v>
      </c>
      <c r="E64" s="10">
        <f>[5]OECD!EI57</f>
        <v>5.34094762604966</v>
      </c>
      <c r="F64" s="10">
        <f>[5]OECD!CG57</f>
        <v>1.10601947468991</v>
      </c>
      <c r="G64" s="10">
        <f>[5]OECD!CH57</f>
        <v>5.57143571200644</v>
      </c>
      <c r="H64" s="12">
        <f t="shared" si="6"/>
        <v>38.5903222189536</v>
      </c>
      <c r="I64" s="12">
        <f t="shared" si="1"/>
        <v>90.1441288269782</v>
      </c>
      <c r="J64" s="11">
        <f>[5]OECD!Y57</f>
        <v>100.199645700939</v>
      </c>
      <c r="K64" s="11">
        <f>[5]OECD!Z57</f>
        <v>25.0682308107452</v>
      </c>
      <c r="L64" s="11">
        <f>[5]OECD!AA57</f>
        <v>10.6715458557812</v>
      </c>
      <c r="M64" s="11">
        <f>[5]OECD!AV57</f>
        <v>98.0259073530781</v>
      </c>
      <c r="N64" s="11">
        <f>[5]OECD!AW57</f>
        <v>25.1102762915683</v>
      </c>
      <c r="O64" s="11">
        <f>[5]OECD!AX57</f>
        <v>10.5644987550197</v>
      </c>
      <c r="P64" s="14">
        <f>[5]OECD!BX57</f>
        <v>0.723252498241866</v>
      </c>
      <c r="Q64" s="14">
        <f>[5]OECD!BY57</f>
        <v>0.180532120274028</v>
      </c>
      <c r="R64" s="14">
        <f>[5]OECD!BZ57</f>
        <v>0.0962153814841066</v>
      </c>
      <c r="S64" s="14">
        <f>[5]OECD!BR57</f>
        <v>0.192553352586211</v>
      </c>
      <c r="T64" s="10">
        <f>[5]OECD!DR$7</f>
        <v>0.05</v>
      </c>
      <c r="U64" s="10">
        <f>[5]OECD!DS$7</f>
        <v>0.125</v>
      </c>
      <c r="V64" s="10">
        <f>[5]OECD!DT$7</f>
        <v>0.08</v>
      </c>
      <c r="W64" s="16">
        <f>[5]OECD!BM57</f>
        <v>0.00596421471172959</v>
      </c>
      <c r="X64" s="16">
        <f>[5]OECD!BN57</f>
        <v>-0.00795228628230604</v>
      </c>
      <c r="Y64" s="16">
        <f>[5]OECD!BO57</f>
        <v>-0.00198807157057657</v>
      </c>
      <c r="Z64" s="11">
        <f>[5]Final!AL61/10</f>
        <v>165.879176215046</v>
      </c>
      <c r="AA64" s="11">
        <f>[5]Final!AP61/10</f>
        <v>391.774932430344</v>
      </c>
      <c r="AB64" s="10">
        <f>[5]Final!AS61</f>
        <v>1.1076910745327</v>
      </c>
      <c r="AC64" s="10">
        <f>[5]Final!AT61</f>
        <v>5.33766363327684</v>
      </c>
      <c r="AD64" s="10">
        <f>[5]Final!AD61</f>
        <v>1.10803475184622</v>
      </c>
      <c r="AE64" s="10">
        <f>[5]Final!AF61</f>
        <v>5.4669277074879</v>
      </c>
      <c r="AF64" s="12">
        <f t="shared" si="7"/>
        <v>37.8664517881885</v>
      </c>
      <c r="AG64" s="12">
        <f t="shared" si="3"/>
        <v>88.4532212207991</v>
      </c>
      <c r="AH64" s="11">
        <f>[5]Final!AI61/10</f>
        <v>123.210477224295</v>
      </c>
      <c r="AI64" s="11">
        <f>[5]Final!AJ61/10</f>
        <v>29.7891090157586</v>
      </c>
      <c r="AJ64" s="11">
        <f>[5]Final!AK61/10</f>
        <v>12.8795899749929</v>
      </c>
      <c r="AK64" s="11">
        <f>[5]Final!M61/10</f>
        <v>135.29743063212</v>
      </c>
      <c r="AL64" s="11">
        <f>[5]Final!N61/10</f>
        <v>37.2985198213122</v>
      </c>
      <c r="AM64" s="11">
        <f>[5]Final!O61/10</f>
        <v>15.1958748721088</v>
      </c>
      <c r="AN64" s="14">
        <f>[5]Final!X61</f>
        <v>0.696934766722496</v>
      </c>
      <c r="AO64" s="14">
        <f>[5]Final!Y61</f>
        <v>0.201937863925023</v>
      </c>
      <c r="AP64" s="14">
        <f>[5]Final!Z61</f>
        <v>0.101127369352481</v>
      </c>
      <c r="AQ64" s="14">
        <f>[5]Final!Q61</f>
        <v>0.156402527707909</v>
      </c>
      <c r="AR64" s="10">
        <f>[5]Final!D61</f>
        <v>0.0218322058045144</v>
      </c>
      <c r="AS64" s="10">
        <f>[5]Final!E61</f>
        <v>0.0874328034311542</v>
      </c>
      <c r="AT64" s="10">
        <f>[5]Final!F61</f>
        <v>0.0492795344620524</v>
      </c>
      <c r="AU64" s="11">
        <f>[5]Final!AL161/10</f>
        <v>135.566767353311</v>
      </c>
      <c r="AV64" s="11">
        <f>[5]Final!AP161/10</f>
        <v>319.836194214362</v>
      </c>
      <c r="AW64" s="10">
        <f>[5]Final!AS161</f>
        <v>1.10744893034129</v>
      </c>
      <c r="AX64" s="10">
        <f>[5]Final!AT161</f>
        <v>5.34125963650589</v>
      </c>
      <c r="AY64" s="10">
        <f>[5]Final!AD161</f>
        <v>1.10599942940991</v>
      </c>
      <c r="AZ64" s="10">
        <f>[5]Final!AF161</f>
        <v>5.54778636479102</v>
      </c>
      <c r="BA64" s="12">
        <f t="shared" si="8"/>
        <v>38.4265159800439</v>
      </c>
      <c r="BB64" s="12">
        <f t="shared" si="5"/>
        <v>89.7614896093226</v>
      </c>
      <c r="BC64" s="11">
        <f>[5]Final!AI161/10</f>
        <v>100.085400827663</v>
      </c>
      <c r="BD64" s="11">
        <f>[5]Final!AJ161/10</f>
        <v>24.8533467212963</v>
      </c>
      <c r="BE64" s="11">
        <f>[5]Final!AK161/10</f>
        <v>10.6280198043515</v>
      </c>
      <c r="BF64" s="11">
        <f>[5]Final!M161/10</f>
        <v>95.6931410297249</v>
      </c>
      <c r="BG64" s="11">
        <f>[5]Final!N161/10</f>
        <v>23.6294670394413</v>
      </c>
      <c r="BH64" s="11">
        <f>[5]Final!O161/10</f>
        <v>10.1639737661054</v>
      </c>
      <c r="BI64" s="14">
        <f>[5]Final!X161</f>
        <v>0.728661193275427</v>
      </c>
      <c r="BJ64" s="14">
        <f>[5]Final!Y161</f>
        <v>0.175868720443435</v>
      </c>
      <c r="BK64" s="14">
        <f>[5]Final!Z161</f>
        <v>0.0954700862811385</v>
      </c>
      <c r="BL64" s="14">
        <f>[5]Final!Q161</f>
        <v>0.208723353605961</v>
      </c>
      <c r="BM64" s="10">
        <f>[5]Final!D161</f>
        <v>0.0490779998442364</v>
      </c>
      <c r="BN64" s="10">
        <f>[5]Final!E161</f>
        <v>0.127228432512718</v>
      </c>
      <c r="BO64" s="10">
        <f>[5]Final!F161</f>
        <v>0.0799442562220933</v>
      </c>
      <c r="BP64" s="11">
        <f>[5]Data!$BB65/10</f>
        <v>171.381</v>
      </c>
      <c r="BQ64" s="11">
        <f>[5]Data!$BD65/10</f>
        <v>51.002</v>
      </c>
      <c r="BR64" s="21">
        <f>[5]Data!$CR65/10</f>
        <v>80.0248243494424</v>
      </c>
      <c r="BS64" s="22">
        <f>[5]Data!BP65</f>
        <v>2.33592578770187</v>
      </c>
      <c r="BT64" s="22">
        <f>[5]Data!BQ65</f>
        <v>2.47761575089528</v>
      </c>
      <c r="BU64" s="22">
        <f>[5]Data!BR65</f>
        <v>1.76237981650222</v>
      </c>
      <c r="BV64" s="22">
        <f>[5]Data!BS65</f>
        <v>2.64037822393239</v>
      </c>
      <c r="BW64" s="21">
        <f>[5]Data!$AZ65</f>
        <v>100.6</v>
      </c>
      <c r="BX64" s="10"/>
    </row>
    <row r="65" spans="1:76">
      <c r="A65" s="1">
        <v>2002</v>
      </c>
      <c r="B65" s="11">
        <f>[5]OECD!AB58</f>
        <v>157.314312093383</v>
      </c>
      <c r="C65" s="11">
        <f>[5]OECD!EA58</f>
        <v>374.367462806036</v>
      </c>
      <c r="D65" s="10">
        <f>[5]OECD!EH58</f>
        <v>1.15440218452211</v>
      </c>
      <c r="E65" s="10">
        <f>[5]OECD!EI58</f>
        <v>6.16560160692993</v>
      </c>
      <c r="F65" s="10">
        <f>[5]OECD!CG58</f>
        <v>1.13454662235399</v>
      </c>
      <c r="G65" s="10">
        <f>[5]OECD!CH58</f>
        <v>6.32105356871931</v>
      </c>
      <c r="H65" s="12">
        <f t="shared" si="6"/>
        <v>43.782519729066</v>
      </c>
      <c r="I65" s="12">
        <f t="shared" si="1"/>
        <v>103.295444054548</v>
      </c>
      <c r="J65" s="11">
        <f>[5]OECD!Y58</f>
        <v>114.593226751383</v>
      </c>
      <c r="K65" s="11">
        <f>[5]OECD!Z58</f>
        <v>30.2739858344611</v>
      </c>
      <c r="L65" s="11">
        <f>[5]OECD!AA58</f>
        <v>12.4470995075389</v>
      </c>
      <c r="M65" s="11">
        <f>[5]OECD!AV58</f>
        <v>110.150191001191</v>
      </c>
      <c r="N65" s="11">
        <f>[5]OECD!AW58</f>
        <v>29.5158488774434</v>
      </c>
      <c r="O65" s="11">
        <f>[5]OECD!AX58</f>
        <v>12.0409611267292</v>
      </c>
      <c r="P65" s="14">
        <f>[5]OECD!BX58</f>
        <v>0.717473354017188</v>
      </c>
      <c r="Q65" s="14">
        <f>[5]OECD!BY58</f>
        <v>0.185848342038712</v>
      </c>
      <c r="R65" s="14">
        <f>[5]OECD!BZ58</f>
        <v>0.0966783039441003</v>
      </c>
      <c r="S65" s="14">
        <f>[5]OECD!BR58</f>
        <v>0.201398937223908</v>
      </c>
      <c r="T65" s="10">
        <f>[5]OECD!DR$7</f>
        <v>0.05</v>
      </c>
      <c r="U65" s="10">
        <f>[5]OECD!DS$7</f>
        <v>0.125</v>
      </c>
      <c r="V65" s="10">
        <f>[5]OECD!DT$7</f>
        <v>0.08</v>
      </c>
      <c r="W65" s="16">
        <f>[5]OECD!BM58</f>
        <v>0.0129740518962078</v>
      </c>
      <c r="X65" s="16">
        <f>[5]OECD!BN58</f>
        <v>-0.00499001996007997</v>
      </c>
      <c r="Y65" s="16">
        <f>[5]OECD!BO58</f>
        <v>0.00199600798403199</v>
      </c>
      <c r="Z65" s="11">
        <f>[5]Final!AL62/10</f>
        <v>190.688008051457</v>
      </c>
      <c r="AA65" s="11">
        <f>[5]Final!AP62/10</f>
        <v>454.539427748368</v>
      </c>
      <c r="AB65" s="10">
        <f>[5]Final!AS62</f>
        <v>1.146993704308</v>
      </c>
      <c r="AC65" s="10">
        <f>[5]Final!AT62</f>
        <v>6.1222665830823</v>
      </c>
      <c r="AD65" s="10">
        <f>[5]Final!AD62</f>
        <v>1.128124298624</v>
      </c>
      <c r="AE65" s="10">
        <f>[5]Final!AF62</f>
        <v>6.16737398563793</v>
      </c>
      <c r="AF65" s="12">
        <f t="shared" si="7"/>
        <v>42.7180643649299</v>
      </c>
      <c r="AG65" s="12">
        <f t="shared" si="3"/>
        <v>100.784090432255</v>
      </c>
      <c r="AH65" s="11">
        <f>[5]Final!AI62/10</f>
        <v>140.114976034669</v>
      </c>
      <c r="AI65" s="11">
        <f>[5]Final!AJ62/10</f>
        <v>35.6716171086745</v>
      </c>
      <c r="AJ65" s="11">
        <f>[5]Final!AK62/10</f>
        <v>14.9014149081126</v>
      </c>
      <c r="AK65" s="11">
        <f>[5]Final!M62/10</f>
        <v>151.297983185577</v>
      </c>
      <c r="AL65" s="11">
        <f>[5]Final!N62/10</f>
        <v>43.2880134698615</v>
      </c>
      <c r="AM65" s="11">
        <f>[5]Final!O62/10</f>
        <v>17.1988606597446</v>
      </c>
      <c r="AN65" s="14">
        <f>[5]Final!X62</f>
        <v>0.69332258869764</v>
      </c>
      <c r="AO65" s="14">
        <f>[5]Final!Y62</f>
        <v>0.205098084120847</v>
      </c>
      <c r="AP65" s="14">
        <f>[5]Final!Z62</f>
        <v>0.101579327181513</v>
      </c>
      <c r="AQ65" s="14">
        <f>[5]Final!Q62</f>
        <v>0.16192313236547</v>
      </c>
      <c r="AR65" s="10">
        <f>[5]Final!D62</f>
        <v>0.0213866631172068</v>
      </c>
      <c r="AS65" s="10">
        <f>[5]Final!E62</f>
        <v>0.0844572880254374</v>
      </c>
      <c r="AT65" s="10">
        <f>[5]Final!F62</f>
        <v>0.0481166126302555</v>
      </c>
      <c r="AU65" s="11">
        <f>[5]Final!AL162/10</f>
        <v>156.897389024695</v>
      </c>
      <c r="AV65" s="11">
        <f>[5]Final!AP162/10</f>
        <v>373.495850631297</v>
      </c>
      <c r="AW65" s="10">
        <f>[5]Final!AS162</f>
        <v>1.15455852952132</v>
      </c>
      <c r="AX65" s="10">
        <f>[5]Final!AT162</f>
        <v>6.16679687171582</v>
      </c>
      <c r="AY65" s="10">
        <f>[5]Final!AD162</f>
        <v>1.13517525653499</v>
      </c>
      <c r="AZ65" s="10">
        <f>[5]Final!AF162</f>
        <v>6.29770980985294</v>
      </c>
      <c r="BA65" s="12">
        <f t="shared" si="8"/>
        <v>43.6208301353921</v>
      </c>
      <c r="BB65" s="12">
        <f t="shared" si="5"/>
        <v>102.913972214167</v>
      </c>
      <c r="BC65" s="11">
        <f>[5]Final!AI162/10</f>
        <v>114.467036379249</v>
      </c>
      <c r="BD65" s="11">
        <f>[5]Final!AJ162/10</f>
        <v>30.0318373557034</v>
      </c>
      <c r="BE65" s="11">
        <f>[5]Final!AK162/10</f>
        <v>12.3985152897426</v>
      </c>
      <c r="BF65" s="11">
        <f>[5]Final!M162/10</f>
        <v>107.580311308229</v>
      </c>
      <c r="BG65" s="11">
        <f>[5]Final!N162/10</f>
        <v>27.8306598915802</v>
      </c>
      <c r="BH65" s="11">
        <f>[5]Final!O162/10</f>
        <v>11.5960182351554</v>
      </c>
      <c r="BI65" s="14">
        <f>[5]Final!X162</f>
        <v>0.72400289798533</v>
      </c>
      <c r="BJ65" s="14">
        <f>[5]Final!Y162</f>
        <v>0.180212008240684</v>
      </c>
      <c r="BK65" s="14">
        <f>[5]Final!Z162</f>
        <v>0.0957850937739854</v>
      </c>
      <c r="BL65" s="14">
        <f>[5]Final!Q162</f>
        <v>0.214065923559063</v>
      </c>
      <c r="BM65" s="10">
        <f>[5]Final!D162</f>
        <v>0.0482187293696558</v>
      </c>
      <c r="BN65" s="10">
        <f>[5]Final!E162</f>
        <v>0.123760176740684</v>
      </c>
      <c r="BO65" s="10">
        <f>[5]Final!F162</f>
        <v>0.0781008882011889</v>
      </c>
      <c r="BP65" s="11">
        <f>[5]Data!$BB66/10</f>
        <v>194.094</v>
      </c>
      <c r="BQ65" s="11">
        <f>[5]Data!$BD66/10</f>
        <v>72.937</v>
      </c>
      <c r="BR65" s="21">
        <f>[5]Data!$CR66/10</f>
        <v>92.4865957772158</v>
      </c>
      <c r="BS65" s="22">
        <f>[5]Data!BP66</f>
        <v>2.35928504557889</v>
      </c>
      <c r="BT65" s="22">
        <f>[5]Data!BQ66</f>
        <v>2.51477998715871</v>
      </c>
      <c r="BU65" s="22">
        <f>[5]Data!BR66</f>
        <v>1.75709267705272</v>
      </c>
      <c r="BV65" s="22">
        <f>[5]Data!BS66</f>
        <v>2.65093973682812</v>
      </c>
      <c r="BW65" s="21">
        <f>[5]Data!$AZ66</f>
        <v>100.2</v>
      </c>
      <c r="BX65" s="10"/>
    </row>
    <row r="66" spans="1:76">
      <c r="A66" s="1">
        <v>2003</v>
      </c>
      <c r="B66" s="11">
        <f>[5]OECD!AB59</f>
        <v>196.577769789374</v>
      </c>
      <c r="C66" s="11">
        <f>[5]OECD!EA59</f>
        <v>479.619908120864</v>
      </c>
      <c r="D66" s="10">
        <f>[5]OECD!EH59</f>
        <v>1.24522881893452</v>
      </c>
      <c r="E66" s="10">
        <f>[5]OECD!EI59</f>
        <v>7.67758480701815</v>
      </c>
      <c r="F66" s="10">
        <f>[5]OECD!CG59</f>
        <v>1.20836251860987</v>
      </c>
      <c r="G66" s="10">
        <f>[5]OECD!CH59</f>
        <v>7.63812421056555</v>
      </c>
      <c r="H66" s="12">
        <f t="shared" si="6"/>
        <v>52.9051558109003</v>
      </c>
      <c r="I66" s="12">
        <f t="shared" si="1"/>
        <v>128.063619855084</v>
      </c>
      <c r="J66" s="11">
        <f>[5]OECD!Y59</f>
        <v>139.714817912581</v>
      </c>
      <c r="K66" s="11">
        <f>[5]OECD!Z59</f>
        <v>40.0914155597839</v>
      </c>
      <c r="L66" s="11">
        <f>[5]OECD!AA59</f>
        <v>16.7715363170096</v>
      </c>
      <c r="M66" s="11">
        <f>[5]OECD!AV59</f>
        <v>130.414381878956</v>
      </c>
      <c r="N66" s="11">
        <f>[5]OECD!AW59</f>
        <v>37.5282140769307</v>
      </c>
      <c r="O66" s="11">
        <f>[5]OECD!AX59</f>
        <v>15.2180394919524</v>
      </c>
      <c r="P66" s="14">
        <f>[5]OECD!BX59</f>
        <v>0.693407010868678</v>
      </c>
      <c r="Q66" s="14">
        <f>[5]OECD!BY59</f>
        <v>0.201155973586463</v>
      </c>
      <c r="R66" s="14">
        <f>[5]OECD!BZ59</f>
        <v>0.105437015544859</v>
      </c>
      <c r="S66" s="14">
        <f>[5]OECD!BR59</f>
        <v>0.178985103157169</v>
      </c>
      <c r="T66" s="10">
        <f>[5]OECD!DR$7</f>
        <v>0.05</v>
      </c>
      <c r="U66" s="10">
        <f>[5]OECD!DS$7</f>
        <v>0.125</v>
      </c>
      <c r="V66" s="10">
        <f>[5]OECD!DT$7</f>
        <v>0.08</v>
      </c>
      <c r="W66" s="16">
        <f>[5]OECD!BM59</f>
        <v>0.0146771037181996</v>
      </c>
      <c r="X66" s="16">
        <f>[5]OECD!BN59</f>
        <v>-0.0195694716242661</v>
      </c>
      <c r="Y66" s="16">
        <f>[5]OECD!BO59</f>
        <v>-0.0166340508806261</v>
      </c>
      <c r="Z66" s="11">
        <f>[5]Final!AL63/10</f>
        <v>234.410357458136</v>
      </c>
      <c r="AA66" s="11">
        <f>[5]Final!AP63/10</f>
        <v>572.99871705805</v>
      </c>
      <c r="AB66" s="10">
        <f>[5]Final!AS63</f>
        <v>1.22522793111941</v>
      </c>
      <c r="AC66" s="10">
        <f>[5]Final!AT63</f>
        <v>7.5011720193514</v>
      </c>
      <c r="AD66" s="10">
        <f>[5]Final!AD63</f>
        <v>1.18246820580734</v>
      </c>
      <c r="AE66" s="10">
        <f>[5]Final!AF63</f>
        <v>7.29272365134015</v>
      </c>
      <c r="AF66" s="12">
        <f t="shared" si="7"/>
        <v>50.5127529251611</v>
      </c>
      <c r="AG66" s="12">
        <f t="shared" si="3"/>
        <v>122.272506134625</v>
      </c>
      <c r="AH66" s="11">
        <f>[5]Final!AI63/10</f>
        <v>168.316472480291</v>
      </c>
      <c r="AI66" s="11">
        <f>[5]Final!AJ63/10</f>
        <v>46.5128787130746</v>
      </c>
      <c r="AJ66" s="11">
        <f>[5]Final!AK63/10</f>
        <v>19.5810062647707</v>
      </c>
      <c r="AK66" s="11">
        <f>[5]Final!M63/10</f>
        <v>175.939639193504</v>
      </c>
      <c r="AL66" s="11">
        <f>[5]Final!N63/10</f>
        <v>53.198972599016</v>
      </c>
      <c r="AM66" s="11">
        <f>[5]Final!O63/10</f>
        <v>20.975574024976</v>
      </c>
      <c r="AN66" s="14">
        <f>[5]Final!X63</f>
        <v>0.67260988229667</v>
      </c>
      <c r="AO66" s="14">
        <f>[5]Final!Y63</f>
        <v>0.217317802801971</v>
      </c>
      <c r="AP66" s="14">
        <f>[5]Final!Z63</f>
        <v>0.110072314901359</v>
      </c>
      <c r="AQ66" s="14">
        <f>[5]Final!Q63</f>
        <v>0.173256825589349</v>
      </c>
      <c r="AR66" s="10">
        <f>[5]Final!D63</f>
        <v>0.0204425256709609</v>
      </c>
      <c r="AS66" s="10">
        <f>[5]Final!E63</f>
        <v>0.0788425696710991</v>
      </c>
      <c r="AT66" s="10">
        <f>[5]Final!F63</f>
        <v>0.0440369917924093</v>
      </c>
      <c r="AU66" s="11">
        <f>[5]Final!AL163/10</f>
        <v>196.106970915827</v>
      </c>
      <c r="AV66" s="11">
        <f>[5]Final!AP163/10</f>
        <v>478.622986684191</v>
      </c>
      <c r="AW66" s="10">
        <f>[5]Final!AS163</f>
        <v>1.24572867701674</v>
      </c>
      <c r="AX66" s="10">
        <f>[5]Final!AT163</f>
        <v>7.68215570843354</v>
      </c>
      <c r="AY66" s="10">
        <f>[5]Final!AD163</f>
        <v>1.20942972068634</v>
      </c>
      <c r="AZ66" s="10">
        <f>[5]Final!AF163</f>
        <v>7.61663741629405</v>
      </c>
      <c r="BA66" s="12">
        <f t="shared" si="8"/>
        <v>52.7563284067534</v>
      </c>
      <c r="BB66" s="12">
        <f t="shared" si="5"/>
        <v>127.703364303114</v>
      </c>
      <c r="BC66" s="11">
        <f>[5]Final!AI163/10</f>
        <v>139.574833091644</v>
      </c>
      <c r="BD66" s="11">
        <f>[5]Final!AJ163/10</f>
        <v>39.8153076283862</v>
      </c>
      <c r="BE66" s="11">
        <f>[5]Final!AK163/10</f>
        <v>16.7168301957971</v>
      </c>
      <c r="BF66" s="11">
        <f>[5]Final!M163/10</f>
        <v>127.47546890563</v>
      </c>
      <c r="BG66" s="11">
        <f>[5]Final!N163/10</f>
        <v>35.4950705002446</v>
      </c>
      <c r="BH66" s="11">
        <f>[5]Final!O163/10</f>
        <v>14.6989992573882</v>
      </c>
      <c r="BI66" s="14">
        <f>[5]Final!X163</f>
        <v>0.703082887547226</v>
      </c>
      <c r="BJ66" s="14">
        <f>[5]Final!Y163</f>
        <v>0.193355903373806</v>
      </c>
      <c r="BK66" s="14">
        <f>[5]Final!Z163</f>
        <v>0.103561209078968</v>
      </c>
      <c r="BL66" s="14">
        <f>[5]Final!Q163</f>
        <v>0.216839583370126</v>
      </c>
      <c r="BM66" s="10">
        <f>[5]Final!D163</f>
        <v>0.0468172764244672</v>
      </c>
      <c r="BN66" s="10">
        <f>[5]Final!E163</f>
        <v>0.11867260342069</v>
      </c>
      <c r="BO66" s="10">
        <f>[5]Final!F163</f>
        <v>0.0731936047947717</v>
      </c>
      <c r="BP66" s="11">
        <f>[5]Data!$BB67/10</f>
        <v>238.838</v>
      </c>
      <c r="BQ66" s="11">
        <f>[5]Data!$BD67/10</f>
        <v>122.826</v>
      </c>
      <c r="BR66" s="21">
        <f>[5]Data!$CR67/10</f>
        <v>107.792837328523</v>
      </c>
      <c r="BS66" s="22">
        <f>[5]Data!BP67</f>
        <v>2.42062645676394</v>
      </c>
      <c r="BT66" s="22">
        <f>[5]Data!BQ67</f>
        <v>2.60782684668359</v>
      </c>
      <c r="BU66" s="22">
        <f>[5]Data!BR67</f>
        <v>1.76060686240682</v>
      </c>
      <c r="BV66" s="22">
        <f>[5]Data!BS67</f>
        <v>2.66419443551226</v>
      </c>
      <c r="BW66" s="21">
        <f>[5]Data!$AZ67</f>
        <v>102.2</v>
      </c>
      <c r="BX66" s="10"/>
    </row>
    <row r="67" spans="1:76">
      <c r="A67" s="1">
        <v>2004</v>
      </c>
      <c r="B67" s="11">
        <f>[5]OECD!AB60</f>
        <v>253.750857758923</v>
      </c>
      <c r="C67" s="11">
        <f>[5]OECD!EA60</f>
        <v>648.020416994919</v>
      </c>
      <c r="D67" s="10">
        <f>[5]OECD!EH60</f>
        <v>1.28406777312247</v>
      </c>
      <c r="E67" s="10">
        <f>[5]OECD!EI60</f>
        <v>9.85853922610671</v>
      </c>
      <c r="F67" s="10">
        <f>[5]OECD!CG60</f>
        <v>1.27388121371291</v>
      </c>
      <c r="G67" s="10">
        <f>[5]OECD!CH60</f>
        <v>9.73006293984518</v>
      </c>
      <c r="H67" s="12">
        <f t="shared" si="6"/>
        <v>67.3948840960602</v>
      </c>
      <c r="I67" s="12">
        <f t="shared" si="1"/>
        <v>171.294731468135</v>
      </c>
      <c r="J67" s="11">
        <f>[5]OECD!Y60</f>
        <v>176.94131578328</v>
      </c>
      <c r="K67" s="11">
        <f>[5]OECD!Z60</f>
        <v>55.4124287276001</v>
      </c>
      <c r="L67" s="11">
        <f>[5]OECD!AA60</f>
        <v>21.3971132480432</v>
      </c>
      <c r="M67" s="11">
        <f>[5]OECD!AV60</f>
        <v>162.387760869672</v>
      </c>
      <c r="N67" s="11">
        <f>[5]OECD!AW60</f>
        <v>50.9353836199381</v>
      </c>
      <c r="O67" s="11">
        <f>[5]OECD!AX60</f>
        <v>19.8795049817983</v>
      </c>
      <c r="P67" s="14">
        <f>[5]OECD!BX60</f>
        <v>0.681668034216385</v>
      </c>
      <c r="Q67" s="14">
        <f>[5]OECD!BY60</f>
        <v>0.207630034530794</v>
      </c>
      <c r="R67" s="14">
        <f>[5]OECD!BZ60</f>
        <v>0.110701931252821</v>
      </c>
      <c r="S67" s="14">
        <f>[5]OECD!BR60</f>
        <v>0.17736594598822</v>
      </c>
      <c r="T67" s="10">
        <f>[5]OECD!DR$7</f>
        <v>0.05</v>
      </c>
      <c r="U67" s="10">
        <f>[5]OECD!DS$7</f>
        <v>0.125</v>
      </c>
      <c r="V67" s="10">
        <f>[5]OECD!DT$7</f>
        <v>0.08</v>
      </c>
      <c r="W67" s="16">
        <f>[5]OECD!BM60</f>
        <v>0.0291545189504372</v>
      </c>
      <c r="X67" s="16">
        <f>[5]OECD!BN60</f>
        <v>0.0116618075801747</v>
      </c>
      <c r="Y67" s="16">
        <f>[5]OECD!BO60</f>
        <v>-0.0145772594752188</v>
      </c>
      <c r="Z67" s="11">
        <f>[5]Final!AL64/10</f>
        <v>297.8006277002</v>
      </c>
      <c r="AA67" s="11">
        <f>[5]Final!AP64/10</f>
        <v>761.963052336159</v>
      </c>
      <c r="AB67" s="10">
        <f>[5]Final!AS64</f>
        <v>1.2638971588655</v>
      </c>
      <c r="AC67" s="10">
        <f>[5]Final!AT64</f>
        <v>9.48071000341959</v>
      </c>
      <c r="AD67" s="10">
        <f>[5]Final!AD64</f>
        <v>1.23539302944111</v>
      </c>
      <c r="AE67" s="10">
        <f>[5]Final!AF64</f>
        <v>9.00937996450597</v>
      </c>
      <c r="AF67" s="12">
        <f t="shared" si="7"/>
        <v>62.4031028616252</v>
      </c>
      <c r="AG67" s="12">
        <f t="shared" si="3"/>
        <v>158.607331859562</v>
      </c>
      <c r="AH67" s="11">
        <f>[5]Final!AI64/10</f>
        <v>209.576642864747</v>
      </c>
      <c r="AI67" s="11">
        <f>[5]Final!AJ64/10</f>
        <v>63.4957765713977</v>
      </c>
      <c r="AJ67" s="11">
        <f>[5]Final!AK64/10</f>
        <v>24.7282082640554</v>
      </c>
      <c r="AK67" s="11">
        <f>[5]Final!M64/10</f>
        <v>213.156864536027</v>
      </c>
      <c r="AL67" s="11">
        <f>[5]Final!N64/10</f>
        <v>69.1651012235201</v>
      </c>
      <c r="AM67" s="11">
        <f>[5]Final!O64/10</f>
        <v>26.4151194601472</v>
      </c>
      <c r="AN67" s="14">
        <f>[5]Final!X64</f>
        <v>0.672493490182405</v>
      </c>
      <c r="AO67" s="14">
        <f>[5]Final!Y64</f>
        <v>0.211337159535927</v>
      </c>
      <c r="AP67" s="14">
        <f>[5]Final!Z64</f>
        <v>0.116169350281668</v>
      </c>
      <c r="AQ67" s="14">
        <f>[5]Final!Q64</f>
        <v>0.190634976637177</v>
      </c>
      <c r="AR67" s="10">
        <f>[5]Final!D64</f>
        <v>0.0194950900724344</v>
      </c>
      <c r="AS67" s="10">
        <f>[5]Final!E64</f>
        <v>0.0741000191830831</v>
      </c>
      <c r="AT67" s="10">
        <f>[5]Final!F64</f>
        <v>0.043219278925527</v>
      </c>
      <c r="AU67" s="11">
        <f>[5]Final!AL164/10</f>
        <v>253.211107957799</v>
      </c>
      <c r="AV67" s="11">
        <f>[5]Final!AP164/10</f>
        <v>646.831639135187</v>
      </c>
      <c r="AW67" s="10">
        <f>[5]Final!AS164</f>
        <v>1.28464092535987</v>
      </c>
      <c r="AX67" s="10">
        <f>[5]Final!AT164</f>
        <v>9.86881161804066</v>
      </c>
      <c r="AY67" s="10">
        <f>[5]Final!AD164</f>
        <v>1.27339177913563</v>
      </c>
      <c r="AZ67" s="10">
        <f>[5]Final!AF164</f>
        <v>9.69896347056572</v>
      </c>
      <c r="BA67" s="12">
        <f t="shared" si="8"/>
        <v>67.1794748905395</v>
      </c>
      <c r="BB67" s="12">
        <f t="shared" si="5"/>
        <v>170.747234985126</v>
      </c>
      <c r="BC67" s="11">
        <f>[5]Final!AI164/10</f>
        <v>176.784823239616</v>
      </c>
      <c r="BD67" s="11">
        <f>[5]Final!AJ164/10</f>
        <v>55.0915213674043</v>
      </c>
      <c r="BE67" s="11">
        <f>[5]Final!AK164/10</f>
        <v>21.3347633507791</v>
      </c>
      <c r="BF67" s="11">
        <f>[5]Final!M164/10</f>
        <v>158.804735788634</v>
      </c>
      <c r="BG67" s="11">
        <f>[5]Final!N164/10</f>
        <v>48.2472099987482</v>
      </c>
      <c r="BH67" s="11">
        <f>[5]Final!O164/10</f>
        <v>19.1800848583486</v>
      </c>
      <c r="BI67" s="14">
        <f>[5]Final!X164</f>
        <v>0.694176357474495</v>
      </c>
      <c r="BJ67" s="14">
        <f>[5]Final!Y164</f>
        <v>0.196675526975681</v>
      </c>
      <c r="BK67" s="14">
        <f>[5]Final!Z164</f>
        <v>0.109148115549824</v>
      </c>
      <c r="BL67" s="14">
        <f>[5]Final!Q164</f>
        <v>0.223641866742094</v>
      </c>
      <c r="BM67" s="10">
        <f>[5]Final!D164</f>
        <v>0.0460214605367077</v>
      </c>
      <c r="BN67" s="10">
        <f>[5]Final!E164</f>
        <v>0.116383106186716</v>
      </c>
      <c r="BO67" s="10">
        <f>[5]Final!F164</f>
        <v>0.0749014248867731</v>
      </c>
      <c r="BP67" s="11">
        <f>[5]Data!$BB68/10</f>
        <v>304.107</v>
      </c>
      <c r="BQ67" s="11">
        <f>[5]Data!$BD68/10</f>
        <v>181.773</v>
      </c>
      <c r="BR67" s="21">
        <f>[5]Data!$CR68/10</f>
        <v>135.170346468487</v>
      </c>
      <c r="BS67" s="22">
        <f>[5]Data!BP68</f>
        <v>2.54165777960213</v>
      </c>
      <c r="BT67" s="22">
        <f>[5]Data!BQ68</f>
        <v>2.76168863063792</v>
      </c>
      <c r="BU67" s="22">
        <f>[5]Data!BR68</f>
        <v>1.8327917437655</v>
      </c>
      <c r="BV67" s="22">
        <f>[5]Data!BS68</f>
        <v>2.70149315760943</v>
      </c>
      <c r="BW67" s="21">
        <f>[5]Data!$AZ68</f>
        <v>102.9</v>
      </c>
      <c r="BX67" s="10"/>
    </row>
    <row r="68" spans="1:76">
      <c r="A68" s="1">
        <v>2005</v>
      </c>
      <c r="B68" s="11">
        <f>[5]OECD!AB61</f>
        <v>336.89189486372</v>
      </c>
      <c r="C68" s="11">
        <f>[5]OECD!EA61</f>
        <v>889.299115548897</v>
      </c>
      <c r="D68" s="10">
        <f>[5]OECD!EH61</f>
        <v>1.32100817725019</v>
      </c>
      <c r="E68" s="10">
        <f>[5]OECD!EI61</f>
        <v>13.0232109334287</v>
      </c>
      <c r="F68" s="10">
        <f>[5]OECD!CG61</f>
        <v>1.31140764993306</v>
      </c>
      <c r="G68" s="10">
        <f>[5]OECD!CH61</f>
        <v>12.7600789736432</v>
      </c>
      <c r="H68" s="12">
        <f t="shared" si="6"/>
        <v>88.3821665699257</v>
      </c>
      <c r="I68" s="12">
        <f t="shared" si="1"/>
        <v>232.948798426443</v>
      </c>
      <c r="J68" s="11">
        <f>[5]OECD!Y61</f>
        <v>231.056680857986</v>
      </c>
      <c r="K68" s="11">
        <f>[5]OECD!Z61</f>
        <v>77.9455179762007</v>
      </c>
      <c r="L68" s="11">
        <f>[5]OECD!AA61</f>
        <v>27.8896960295325</v>
      </c>
      <c r="M68" s="11">
        <f>[5]OECD!AV61</f>
        <v>209.229741867316</v>
      </c>
      <c r="N68" s="11">
        <f>[5]OECD!AW61</f>
        <v>71.1242382420271</v>
      </c>
      <c r="O68" s="11">
        <f>[5]OECD!AX61</f>
        <v>25.670213165404</v>
      </c>
      <c r="P68" s="14">
        <f>[5]OECD!BX61</f>
        <v>0.677454069597142</v>
      </c>
      <c r="Q68" s="14">
        <f>[5]OECD!BY61</f>
        <v>0.225755955546845</v>
      </c>
      <c r="R68" s="14">
        <f>[5]OECD!BZ61</f>
        <v>0.0967899748560129</v>
      </c>
      <c r="S68" s="14">
        <f>[5]OECD!BR61</f>
        <v>0.168856590192861</v>
      </c>
      <c r="T68" s="10">
        <f>[5]OECD!DR$7</f>
        <v>0.05</v>
      </c>
      <c r="U68" s="10">
        <f>[5]OECD!DS$7</f>
        <v>0.125</v>
      </c>
      <c r="V68" s="10">
        <f>[5]OECD!DT$7</f>
        <v>0.08</v>
      </c>
      <c r="W68" s="16">
        <f>[5]OECD!BM61</f>
        <v>0.0205078125</v>
      </c>
      <c r="X68" s="16">
        <f>[5]OECD!BN61</f>
        <v>-0.01171875</v>
      </c>
      <c r="Y68" s="16">
        <f>[5]OECD!BO61</f>
        <v>0.009765625</v>
      </c>
      <c r="Z68" s="11">
        <f>[5]Final!AL65/10</f>
        <v>389.771599168039</v>
      </c>
      <c r="AA68" s="11">
        <f>[5]Final!AP65/10</f>
        <v>1030.47824271794</v>
      </c>
      <c r="AB68" s="10">
        <f>[5]Final!AS65</f>
        <v>1.30208905519172</v>
      </c>
      <c r="AC68" s="10">
        <f>[5]Final!AT65</f>
        <v>12.3447287308993</v>
      </c>
      <c r="AD68" s="10">
        <f>[5]Final!AD65</f>
        <v>1.27228903382439</v>
      </c>
      <c r="AE68" s="10">
        <f>[5]Final!AF65</f>
        <v>11.4625353303981</v>
      </c>
      <c r="AF68" s="12">
        <f t="shared" si="7"/>
        <v>79.3947834474611</v>
      </c>
      <c r="AG68" s="12">
        <f t="shared" si="3"/>
        <v>209.260760662401</v>
      </c>
      <c r="AH68" s="11">
        <f>[5]Final!AI65/10</f>
        <v>269.160808987544</v>
      </c>
      <c r="AI68" s="11">
        <f>[5]Final!AJ65/10</f>
        <v>88.6654703973252</v>
      </c>
      <c r="AJ68" s="11">
        <f>[5]Final!AK65/10</f>
        <v>31.9453197831704</v>
      </c>
      <c r="AK68" s="11">
        <f>[5]Final!M65/10</f>
        <v>266.644894947715</v>
      </c>
      <c r="AL68" s="11">
        <f>[5]Final!N65/10</f>
        <v>93.1120306741966</v>
      </c>
      <c r="AM68" s="11">
        <f>[5]Final!O65/10</f>
        <v>33.2710357263776</v>
      </c>
      <c r="AN68" s="14">
        <f>[5]Final!X65</f>
        <v>0.672073990004999</v>
      </c>
      <c r="AO68" s="14">
        <f>[5]Final!Y65</f>
        <v>0.229783682066548</v>
      </c>
      <c r="AP68" s="14">
        <f>[5]Final!Z65</f>
        <v>0.0981423279284529</v>
      </c>
      <c r="AQ68" s="14">
        <f>[5]Final!Q65</f>
        <v>0.183439583444549</v>
      </c>
      <c r="AR68" s="10">
        <f>[5]Final!D65</f>
        <v>0.0185490824762199</v>
      </c>
      <c r="AS68" s="10">
        <f>[5]Final!E65</f>
        <v>0.0705339426374404</v>
      </c>
      <c r="AT68" s="10">
        <f>[5]Final!F65</f>
        <v>0.0416051028641401</v>
      </c>
      <c r="AU68" s="11">
        <f>[5]Final!AL165/10</f>
        <v>336.261367640358</v>
      </c>
      <c r="AV68" s="11">
        <f>[5]Final!AP165/10</f>
        <v>887.879812563556</v>
      </c>
      <c r="AW68" s="10">
        <f>[5]Final!AS165</f>
        <v>1.32171333967561</v>
      </c>
      <c r="AX68" s="10">
        <f>[5]Final!AT165</f>
        <v>13.04373996231</v>
      </c>
      <c r="AY68" s="10">
        <f>[5]Final!AD165</f>
        <v>1.31086249808383</v>
      </c>
      <c r="AZ68" s="10">
        <f>[5]Final!AF165</f>
        <v>12.7140074838496</v>
      </c>
      <c r="BA68" s="12">
        <f t="shared" si="8"/>
        <v>88.0630542749726</v>
      </c>
      <c r="BB68" s="12">
        <f t="shared" si="5"/>
        <v>232.107714432269</v>
      </c>
      <c r="BC68" s="11">
        <f>[5]Final!AI165/10</f>
        <v>230.879855112798</v>
      </c>
      <c r="BD68" s="11">
        <f>[5]Final!AJ165/10</f>
        <v>77.5637047402899</v>
      </c>
      <c r="BE68" s="11">
        <f>[5]Final!AK165/10</f>
        <v>27.8178077872698</v>
      </c>
      <c r="BF68" s="11">
        <f>[5]Final!M165/10</f>
        <v>204.692220892475</v>
      </c>
      <c r="BG68" s="11">
        <f>[5]Final!N165/10</f>
        <v>67.4138324383776</v>
      </c>
      <c r="BH68" s="11">
        <f>[5]Final!O165/10</f>
        <v>24.7779449439834</v>
      </c>
      <c r="BI68" s="14">
        <f>[5]Final!X165</f>
        <v>0.689057047680408</v>
      </c>
      <c r="BJ68" s="14">
        <f>[5]Final!Y165</f>
        <v>0.215395925780516</v>
      </c>
      <c r="BK68" s="14">
        <f>[5]Final!Z165</f>
        <v>0.0955470265390771</v>
      </c>
      <c r="BL68" s="14">
        <f>[5]Final!Q165</f>
        <v>0.209921809270929</v>
      </c>
      <c r="BM68" s="10">
        <f>[5]Final!D165</f>
        <v>0.0453994580418007</v>
      </c>
      <c r="BN68" s="10">
        <f>[5]Final!E165</f>
        <v>0.11540753095718</v>
      </c>
      <c r="BO68" s="10">
        <f>[5]Final!F165</f>
        <v>0.0741667141425517</v>
      </c>
      <c r="BP68" s="11">
        <f>[5]Data!$BB69/10</f>
        <v>390.503</v>
      </c>
      <c r="BQ68" s="11">
        <f>[5]Data!$BD69/10</f>
        <v>268.522</v>
      </c>
      <c r="BR68" s="21">
        <f>[5]Data!$CR69/10</f>
        <v>181.971515134007</v>
      </c>
      <c r="BS68" s="22">
        <f>[5]Data!BP69</f>
        <v>2.63569911744741</v>
      </c>
      <c r="BT68" s="22">
        <f>[5]Data!BQ69</f>
        <v>2.88596461901662</v>
      </c>
      <c r="BU68" s="22">
        <f>[5]Data!BR69</f>
        <v>1.85478524469069</v>
      </c>
      <c r="BV68" s="22">
        <f>[5]Data!BS69</f>
        <v>2.79334392496815</v>
      </c>
      <c r="BW68" s="21">
        <f>[5]Data!$AZ69</f>
        <v>102.4</v>
      </c>
      <c r="BX68" s="10"/>
    </row>
    <row r="69" spans="1:76">
      <c r="A69" s="1">
        <v>2006</v>
      </c>
      <c r="B69" s="11">
        <f>[5]OECD!AB62</f>
        <v>434.580777266552</v>
      </c>
      <c r="C69" s="11">
        <f>[5]OECD!EA62</f>
        <v>1185.29635148939</v>
      </c>
      <c r="D69" s="10">
        <f>[5]OECD!EH62</f>
        <v>1.28746263752679</v>
      </c>
      <c r="E69" s="10">
        <f>[5]OECD!EI62</f>
        <v>16.7668974974199</v>
      </c>
      <c r="F69" s="10">
        <f>[5]OECD!CG62</f>
        <v>1.30597293823375</v>
      </c>
      <c r="G69" s="10">
        <f>[5]OECD!CH62</f>
        <v>16.6643178293034</v>
      </c>
      <c r="H69" s="12">
        <f t="shared" si="6"/>
        <v>115.42471776279</v>
      </c>
      <c r="I69" s="12">
        <f t="shared" si="1"/>
        <v>314.264246021389</v>
      </c>
      <c r="J69" s="11">
        <f>[5]OECD!Y62</f>
        <v>296.551749187424</v>
      </c>
      <c r="K69" s="11">
        <f>[5]OECD!Z62</f>
        <v>102.686071817337</v>
      </c>
      <c r="L69" s="11">
        <f>[5]OECD!AA62</f>
        <v>35.3429562617908</v>
      </c>
      <c r="M69" s="11">
        <f>[5]OECD!AV62</f>
        <v>270.568425664313</v>
      </c>
      <c r="N69" s="11">
        <f>[5]OECD!AW62</f>
        <v>96.3368478898869</v>
      </c>
      <c r="O69" s="11">
        <f>[5]OECD!AX62</f>
        <v>32.9336730683976</v>
      </c>
      <c r="P69" s="14">
        <f>[5]OECD!BX62</f>
        <v>0.674982061922867</v>
      </c>
      <c r="Q69" s="14">
        <f>[5]OECD!BY62</f>
        <v>0.232166189661254</v>
      </c>
      <c r="R69" s="14">
        <f>[5]OECD!BZ62</f>
        <v>0.0928517484158789</v>
      </c>
      <c r="S69" s="14">
        <f>[5]OECD!BR62</f>
        <v>0.166139375533603</v>
      </c>
      <c r="T69" s="10">
        <f>[5]OECD!DR$7</f>
        <v>0.05</v>
      </c>
      <c r="U69" s="10">
        <f>[5]OECD!DS$7</f>
        <v>0.125</v>
      </c>
      <c r="V69" s="10">
        <f>[5]OECD!DT$7</f>
        <v>0.08</v>
      </c>
      <c r="W69" s="16">
        <f>[5]OECD!BM62</f>
        <v>0.025615763546798</v>
      </c>
      <c r="X69" s="16">
        <f>[5]OECD!BN62</f>
        <v>-0.00788177339901452</v>
      </c>
      <c r="Y69" s="16">
        <f>[5]OECD!BO62</f>
        <v>0.0236453201970446</v>
      </c>
      <c r="Z69" s="11">
        <f>[5]Final!AL66/10</f>
        <v>499.569535182613</v>
      </c>
      <c r="AA69" s="11">
        <f>[5]Final!AP66/10</f>
        <v>1363.54930189219</v>
      </c>
      <c r="AB69" s="10">
        <f>[5]Final!AS66</f>
        <v>1.27820387146835</v>
      </c>
      <c r="AC69" s="10">
        <f>[5]Final!AT66</f>
        <v>15.779080056062</v>
      </c>
      <c r="AD69" s="10">
        <f>[5]Final!AD66</f>
        <v>1.27821455285023</v>
      </c>
      <c r="AE69" s="10">
        <f>[5]Final!AF66</f>
        <v>14.6515794718748</v>
      </c>
      <c r="AF69" s="12">
        <f t="shared" si="7"/>
        <v>101.483567622938</v>
      </c>
      <c r="AG69" s="12">
        <f t="shared" si="3"/>
        <v>276.306994556625</v>
      </c>
      <c r="AH69" s="11">
        <f>[5]Final!AI66/10</f>
        <v>342.00985043119</v>
      </c>
      <c r="AI69" s="11">
        <f>[5]Final!AJ66/10</f>
        <v>117.185466316685</v>
      </c>
      <c r="AJ69" s="11">
        <f>[5]Final!AK66/10</f>
        <v>40.3742184347383</v>
      </c>
      <c r="AK69" s="11">
        <f>[5]Final!M66/10</f>
        <v>336.706668810697</v>
      </c>
      <c r="AL69" s="11">
        <f>[5]Final!N66/10</f>
        <v>123.947017664598</v>
      </c>
      <c r="AM69" s="11">
        <f>[5]Final!O66/10</f>
        <v>41.9500264361545</v>
      </c>
      <c r="AN69" s="14">
        <f>[5]Final!X66</f>
        <v>0.669464494958113</v>
      </c>
      <c r="AO69" s="14">
        <f>[5]Final!Y66</f>
        <v>0.2370351629884</v>
      </c>
      <c r="AP69" s="14">
        <f>[5]Final!Z66</f>
        <v>0.0935003420534865</v>
      </c>
      <c r="AQ69" s="14">
        <f>[5]Final!Q66</f>
        <v>0.176493767979833</v>
      </c>
      <c r="AR69" s="10">
        <f>[5]Final!D66</f>
        <v>0.0180534220322098</v>
      </c>
      <c r="AS69" s="10">
        <f>[5]Final!E66</f>
        <v>0.0705092889734561</v>
      </c>
      <c r="AT69" s="10">
        <f>[5]Final!F66</f>
        <v>0.0410919515096995</v>
      </c>
      <c r="AU69" s="11">
        <f>[5]Final!AL166/10</f>
        <v>433.831842705531</v>
      </c>
      <c r="AV69" s="11">
        <f>[5]Final!AP166/10</f>
        <v>1183.58111382321</v>
      </c>
      <c r="AW69" s="10">
        <f>[5]Final!AS166</f>
        <v>1.28772757426248</v>
      </c>
      <c r="AX69" s="10">
        <f>[5]Final!AT166</f>
        <v>16.7967836209759</v>
      </c>
      <c r="AY69" s="10">
        <f>[5]Final!AD166</f>
        <v>1.30454329085829</v>
      </c>
      <c r="AZ69" s="10">
        <f>[5]Final!AF166</f>
        <v>16.585973162978</v>
      </c>
      <c r="BA69" s="12">
        <f t="shared" si="8"/>
        <v>114.882066626904</v>
      </c>
      <c r="BB69" s="12">
        <f t="shared" si="5"/>
        <v>312.786782152496</v>
      </c>
      <c r="BC69" s="11">
        <f>[5]Final!AI166/10</f>
        <v>296.349633169515</v>
      </c>
      <c r="BD69" s="11">
        <f>[5]Final!AJ166/10</f>
        <v>102.22305299755</v>
      </c>
      <c r="BE69" s="11">
        <f>[5]Final!AK166/10</f>
        <v>35.2591565384648</v>
      </c>
      <c r="BF69" s="11">
        <f>[5]Final!M166/10</f>
        <v>264.643359434012</v>
      </c>
      <c r="BG69" s="11">
        <f>[5]Final!N166/10</f>
        <v>91.1230432558082</v>
      </c>
      <c r="BH69" s="11">
        <f>[5]Final!O166/10</f>
        <v>31.7706135199369</v>
      </c>
      <c r="BI69" s="14">
        <f>[5]Final!X166</f>
        <v>0.68516788375072</v>
      </c>
      <c r="BJ69" s="14">
        <f>[5]Final!Y166</f>
        <v>0.22310916974031</v>
      </c>
      <c r="BK69" s="14">
        <f>[5]Final!Z166</f>
        <v>0.0917229465089704</v>
      </c>
      <c r="BL69" s="14">
        <f>[5]Final!Q166</f>
        <v>0.195693444601281</v>
      </c>
      <c r="BM69" s="10">
        <f>[5]Final!D166</f>
        <v>0.0457355435570363</v>
      </c>
      <c r="BN69" s="10">
        <f>[5]Final!E166</f>
        <v>0.118596649333124</v>
      </c>
      <c r="BO69" s="10">
        <f>[5]Final!F166</f>
        <v>0.0750615041981476</v>
      </c>
      <c r="BP69" s="11">
        <f>[5]Data!$BB70/10</f>
        <v>494.425</v>
      </c>
      <c r="BQ69" s="11">
        <f>[5]Data!$BD70/10</f>
        <v>335.388</v>
      </c>
      <c r="BR69" s="21">
        <f>[5]Data!$CR70/10</f>
        <v>234.450532576956</v>
      </c>
      <c r="BS69" s="22">
        <f>[5]Data!BP70</f>
        <v>2.72267718832318</v>
      </c>
      <c r="BT69" s="22">
        <f>[5]Data!BQ70</f>
        <v>3.0042891683963</v>
      </c>
      <c r="BU69" s="22">
        <f>[5]Data!BR70</f>
        <v>1.86776874140352</v>
      </c>
      <c r="BV69" s="22">
        <f>[5]Data!BS70</f>
        <v>2.90228433804191</v>
      </c>
      <c r="BW69" s="21">
        <f>[5]Data!$AZ70</f>
        <v>101.5</v>
      </c>
      <c r="BX69" s="10"/>
    </row>
    <row r="70" spans="1:76">
      <c r="A70" s="1">
        <v>2007</v>
      </c>
      <c r="B70" s="11">
        <f>[5]OECD!AB63</f>
        <v>556.400248782905</v>
      </c>
      <c r="C70" s="11">
        <f>[5]OECD!EA63</f>
        <v>1573.73265285882</v>
      </c>
      <c r="D70" s="10">
        <f>[5]OECD!EH63</f>
        <v>1.27742085749853</v>
      </c>
      <c r="E70" s="10">
        <f>[5]OECD!EI63</f>
        <v>21.4183845787441</v>
      </c>
      <c r="F70" s="10">
        <f>[5]OECD!CG63</f>
        <v>1.28435056572696</v>
      </c>
      <c r="G70" s="10">
        <f>[5]OECD!CH63</f>
        <v>21.4028260315197</v>
      </c>
      <c r="H70" s="12">
        <f t="shared" si="6"/>
        <v>148.245801557514</v>
      </c>
      <c r="I70" s="12">
        <f t="shared" si="1"/>
        <v>418.963229727611</v>
      </c>
      <c r="J70" s="11">
        <f>[5]OECD!Y63</f>
        <v>377.161021396463</v>
      </c>
      <c r="K70" s="11">
        <f>[5]OECD!Z63</f>
        <v>134.548518094184</v>
      </c>
      <c r="L70" s="11">
        <f>[5]OECD!AA63</f>
        <v>44.6907092922574</v>
      </c>
      <c r="M70" s="11">
        <f>[5]OECD!AV63</f>
        <v>345.493728504558</v>
      </c>
      <c r="N70" s="11">
        <f>[5]OECD!AW63</f>
        <v>126.525114619478</v>
      </c>
      <c r="O70" s="11">
        <f>[5]OECD!AX63</f>
        <v>41.6842008094001</v>
      </c>
      <c r="P70" s="14">
        <f>[5]OECD!BX63</f>
        <v>0.672736790518065</v>
      </c>
      <c r="Q70" s="14">
        <f>[5]OECD!BY63</f>
        <v>0.237554791855757</v>
      </c>
      <c r="R70" s="14">
        <f>[5]OECD!BZ63</f>
        <v>0.0897084176261776</v>
      </c>
      <c r="S70" s="14">
        <f>[5]OECD!BR63</f>
        <v>0.129723034056125</v>
      </c>
      <c r="T70" s="10">
        <f>[5]OECD!DR$7</f>
        <v>0.05</v>
      </c>
      <c r="U70" s="10">
        <f>[5]OECD!DS$7</f>
        <v>0.125</v>
      </c>
      <c r="V70" s="10">
        <f>[5]OECD!DT$7</f>
        <v>0.08</v>
      </c>
      <c r="W70" s="16">
        <f>[5]OECD!BM63</f>
        <v>0</v>
      </c>
      <c r="X70" s="16">
        <f>[5]OECD!BN63</f>
        <v>-0.041108986615679</v>
      </c>
      <c r="Y70" s="16">
        <f>[5]OECD!BO63</f>
        <v>0.00573613766730396</v>
      </c>
      <c r="Z70" s="11">
        <f>[5]Final!AL67/10</f>
        <v>637.345238300984</v>
      </c>
      <c r="AA70" s="11">
        <f>[5]Final!AP67/10</f>
        <v>1802.73226755148</v>
      </c>
      <c r="AB70" s="10">
        <f>[5]Final!AS67</f>
        <v>1.27200109095801</v>
      </c>
      <c r="AC70" s="10">
        <f>[5]Final!AT67</f>
        <v>20.0710070456246</v>
      </c>
      <c r="AD70" s="10">
        <f>[5]Final!AD67</f>
        <v>1.26847722355485</v>
      </c>
      <c r="AE70" s="10">
        <f>[5]Final!AF67</f>
        <v>18.585194849177</v>
      </c>
      <c r="AF70" s="12">
        <f t="shared" si="7"/>
        <v>128.729594094785</v>
      </c>
      <c r="AG70" s="12">
        <f t="shared" si="3"/>
        <v>363.807716217524</v>
      </c>
      <c r="AH70" s="11">
        <f>[5]Final!AI67/10</f>
        <v>432.258070078606</v>
      </c>
      <c r="AI70" s="11">
        <f>[5]Final!AJ67/10</f>
        <v>154.094645929301</v>
      </c>
      <c r="AJ70" s="11">
        <f>[5]Final!AK67/10</f>
        <v>50.9925222930768</v>
      </c>
      <c r="AK70" s="11">
        <f>[5]Final!M67/10</f>
        <v>423.100944428124</v>
      </c>
      <c r="AL70" s="11">
        <f>[5]Final!N67/10</f>
        <v>162.128131417409</v>
      </c>
      <c r="AM70" s="11">
        <f>[5]Final!O67/10</f>
        <v>52.5642085071821</v>
      </c>
      <c r="AN70" s="14">
        <f>[5]Final!X67</f>
        <v>0.66524225118237</v>
      </c>
      <c r="AO70" s="14">
        <f>[5]Final!Y67</f>
        <v>0.245274475828794</v>
      </c>
      <c r="AP70" s="14">
        <f>[5]Final!Z67</f>
        <v>0.0894832729888359</v>
      </c>
      <c r="AQ70" s="14">
        <f>[5]Final!Q67</f>
        <v>0.178110354817292</v>
      </c>
      <c r="AR70" s="10">
        <f>[5]Final!D67</f>
        <v>0.0176647690706193</v>
      </c>
      <c r="AS70" s="10">
        <f>[5]Final!E67</f>
        <v>0.0698850107784193</v>
      </c>
      <c r="AT70" s="10">
        <f>[5]Final!F67</f>
        <v>0.0404801556003888</v>
      </c>
      <c r="AU70" s="11">
        <f>[5]Final!AL167/10</f>
        <v>555.499343589373</v>
      </c>
      <c r="AV70" s="11">
        <f>[5]Final!AP167/10</f>
        <v>1571.63232574622</v>
      </c>
      <c r="AW70" s="10">
        <f>[5]Final!AS167</f>
        <v>1.27753089065122</v>
      </c>
      <c r="AX70" s="10">
        <f>[5]Final!AT167</f>
        <v>21.4584099393812</v>
      </c>
      <c r="AY70" s="10">
        <f>[5]Final!AD167</f>
        <v>1.28388737896396</v>
      </c>
      <c r="AZ70" s="10">
        <f>[5]Final!AF167</f>
        <v>21.2945216117824</v>
      </c>
      <c r="BA70" s="12">
        <f t="shared" si="8"/>
        <v>147.495635411579</v>
      </c>
      <c r="BB70" s="12">
        <f t="shared" si="5"/>
        <v>416.843155985008</v>
      </c>
      <c r="BC70" s="11">
        <f>[5]Final!AI167/10</f>
        <v>376.927542613827</v>
      </c>
      <c r="BD70" s="11">
        <f>[5]Final!AJ167/10</f>
        <v>133.979652585311</v>
      </c>
      <c r="BE70" s="11">
        <f>[5]Final!AK167/10</f>
        <v>44.5921483902353</v>
      </c>
      <c r="BF70" s="11">
        <f>[5]Final!M167/10</f>
        <v>337.889328345456</v>
      </c>
      <c r="BG70" s="11">
        <f>[5]Final!N167/10</f>
        <v>119.660629207549</v>
      </c>
      <c r="BH70" s="11">
        <f>[5]Final!O167/10</f>
        <v>40.2103271634256</v>
      </c>
      <c r="BI70" s="14">
        <f>[5]Final!X167</f>
        <v>0.683046347631393</v>
      </c>
      <c r="BJ70" s="14">
        <f>[5]Final!Y167</f>
        <v>0.228367725433076</v>
      </c>
      <c r="BK70" s="14">
        <f>[5]Final!Z167</f>
        <v>0.088585926935531</v>
      </c>
      <c r="BL70" s="14">
        <f>[5]Final!Q167</f>
        <v>0.19323046870302</v>
      </c>
      <c r="BM70" s="10">
        <f>[5]Final!D167</f>
        <v>0.0459134640836951</v>
      </c>
      <c r="BN70" s="10">
        <f>[5]Final!E167</f>
        <v>0.118835104505013</v>
      </c>
      <c r="BO70" s="10">
        <f>[5]Final!F167</f>
        <v>0.0751140585139768</v>
      </c>
      <c r="BP70" s="11">
        <f>[5]Data!$BB71/10</f>
        <v>642.318</v>
      </c>
      <c r="BQ70" s="11">
        <f>[5]Data!$BD71/10</f>
        <v>435.639</v>
      </c>
      <c r="BR70" s="21">
        <f>[5]Data!$CR71/10</f>
        <v>303.391795473043</v>
      </c>
      <c r="BS70" s="22">
        <f>[5]Data!BP71</f>
        <v>2.82613892147946</v>
      </c>
      <c r="BT70" s="22">
        <f>[5]Data!BQ71</f>
        <v>3.14248647014253</v>
      </c>
      <c r="BU70" s="22">
        <f>[5]Data!BR71</f>
        <v>1.87337204762773</v>
      </c>
      <c r="BV70" s="22">
        <f>[5]Data!BS71</f>
        <v>3.05320312362009</v>
      </c>
      <c r="BW70" s="21">
        <f>[5]Data!$AZ71</f>
        <v>104.6</v>
      </c>
      <c r="BX70" s="10"/>
    </row>
    <row r="71" spans="1:76">
      <c r="A71" s="1">
        <v>2008</v>
      </c>
      <c r="B71" s="11">
        <f>[5]OECD!AB64</f>
        <v>699.765257586466</v>
      </c>
      <c r="C71" s="11">
        <f>[5]OECD!EA64</f>
        <v>2134.35493250777</v>
      </c>
      <c r="D71" s="10">
        <f>[5]OECD!EH64</f>
        <v>1.24930083973423</v>
      </c>
      <c r="E71" s="10">
        <f>[5]OECD!EI64</f>
        <v>26.7580058399757</v>
      </c>
      <c r="F71" s="10">
        <f>[5]OECD!CG64</f>
        <v>1.26857906934633</v>
      </c>
      <c r="G71" s="10">
        <f>[5]OECD!CH64</f>
        <v>27.1511771284467</v>
      </c>
      <c r="H71" s="12">
        <f t="shared" si="6"/>
        <v>188.061520974332</v>
      </c>
      <c r="I71" s="12">
        <f t="shared" si="1"/>
        <v>574.538510766898</v>
      </c>
      <c r="J71" s="11">
        <f>[5]OECD!Y64</f>
        <v>462.940190259042</v>
      </c>
      <c r="K71" s="11">
        <f>[5]OECD!Z64</f>
        <v>179.607371943414</v>
      </c>
      <c r="L71" s="11">
        <f>[5]OECD!AA64</f>
        <v>57.2176953840104</v>
      </c>
      <c r="M71" s="11">
        <f>[5]OECD!AV64</f>
        <v>430.82113418231</v>
      </c>
      <c r="N71" s="11">
        <f>[5]OECD!AW64</f>
        <v>167.549808020053</v>
      </c>
      <c r="O71" s="11">
        <f>[5]OECD!AX64</f>
        <v>53.0772941022228</v>
      </c>
      <c r="P71" s="14">
        <f>[5]OECD!BX64</f>
        <v>0.629288347856476</v>
      </c>
      <c r="Q71" s="14">
        <f>[5]OECD!BY64</f>
        <v>0.266469601052926</v>
      </c>
      <c r="R71" s="14">
        <f>[5]OECD!BZ64</f>
        <v>0.104242051090598</v>
      </c>
      <c r="S71" s="14">
        <f>[5]OECD!BR64</f>
        <v>0.151983711110775</v>
      </c>
      <c r="T71" s="10">
        <f>[5]OECD!DR$7</f>
        <v>0.05</v>
      </c>
      <c r="U71" s="10">
        <f>[5]OECD!DS$7</f>
        <v>0.125</v>
      </c>
      <c r="V71" s="10">
        <f>[5]OECD!DT$7</f>
        <v>0.08</v>
      </c>
      <c r="W71" s="16">
        <f>[5]OECD!BM64</f>
        <v>0.0463576158940397</v>
      </c>
      <c r="X71" s="16">
        <f>[5]OECD!BN64</f>
        <v>-0.0444654683065279</v>
      </c>
      <c r="Y71" s="16">
        <f>[5]OECD!BO64</f>
        <v>0.00473036896877965</v>
      </c>
      <c r="Z71" s="11">
        <f>[5]Final!AL68/10</f>
        <v>801.337684041644</v>
      </c>
      <c r="AA71" s="11">
        <f>[5]Final!AP68/10</f>
        <v>2443.84264200184</v>
      </c>
      <c r="AB71" s="10">
        <f>[5]Final!AS68</f>
        <v>1.2486740638568</v>
      </c>
      <c r="AC71" s="10">
        <f>[5]Final!AT68</f>
        <v>25.0621459333585</v>
      </c>
      <c r="AD71" s="10">
        <f>[5]Final!AD68</f>
        <v>1.26032445917621</v>
      </c>
      <c r="AE71" s="10">
        <f>[5]Final!AF68</f>
        <v>23.4233756469735</v>
      </c>
      <c r="AF71" s="12">
        <f t="shared" si="7"/>
        <v>162.241056057483</v>
      </c>
      <c r="AG71" s="12">
        <f t="shared" si="3"/>
        <v>495.655540004047</v>
      </c>
      <c r="AH71" s="11">
        <f>[5]Final!AI68/10</f>
        <v>530.2315447015</v>
      </c>
      <c r="AI71" s="11">
        <f>[5]Final!AJ68/10</f>
        <v>205.929937859543</v>
      </c>
      <c r="AJ71" s="11">
        <f>[5]Final!AK68/10</f>
        <v>65.176201480601</v>
      </c>
      <c r="AK71" s="11">
        <f>[5]Final!M68/10</f>
        <v>523.250839125388</v>
      </c>
      <c r="AL71" s="11">
        <f>[5]Final!N68/10</f>
        <v>213.919493268499</v>
      </c>
      <c r="AM71" s="11">
        <f>[5]Final!O68/10</f>
        <v>66.356619528682</v>
      </c>
      <c r="AN71" s="14">
        <f>[5]Final!X68</f>
        <v>0.617532349992811</v>
      </c>
      <c r="AO71" s="14">
        <f>[5]Final!Y68</f>
        <v>0.277144733197686</v>
      </c>
      <c r="AP71" s="14">
        <f>[5]Final!Z68</f>
        <v>0.105322916809503</v>
      </c>
      <c r="AQ71" s="14">
        <f>[5]Final!Q68</f>
        <v>0.213101757696056</v>
      </c>
      <c r="AR71" s="10">
        <f>[5]Final!D68</f>
        <v>0.017627678025196</v>
      </c>
      <c r="AS71" s="10">
        <f>[5]Final!E68</f>
        <v>0.0687966405892727</v>
      </c>
      <c r="AT71" s="10">
        <f>[5]Final!F68</f>
        <v>0.0397306129167002</v>
      </c>
      <c r="AU71" s="11">
        <f>[5]Final!AL168/10</f>
        <v>698.668361458555</v>
      </c>
      <c r="AV71" s="11">
        <f>[5]Final!AP168/10</f>
        <v>2131.69105480354</v>
      </c>
      <c r="AW71" s="10">
        <f>[5]Final!AS168</f>
        <v>1.24928331796284</v>
      </c>
      <c r="AX71" s="10">
        <f>[5]Final!AT168</f>
        <v>26.8076335672769</v>
      </c>
      <c r="AY71" s="10">
        <f>[5]Final!AD168</f>
        <v>1.2674387435413</v>
      </c>
      <c r="AZ71" s="10">
        <f>[5]Final!AF168</f>
        <v>26.9895017159506</v>
      </c>
      <c r="BA71" s="12">
        <f t="shared" si="8"/>
        <v>186.941682823878</v>
      </c>
      <c r="BB71" s="12">
        <f t="shared" si="5"/>
        <v>571.117342311339</v>
      </c>
      <c r="BC71" s="11">
        <f>[5]Final!AI168/10</f>
        <v>462.668331170562</v>
      </c>
      <c r="BD71" s="11">
        <f>[5]Final!AJ168/10</f>
        <v>178.899300319948</v>
      </c>
      <c r="BE71" s="11">
        <f>[5]Final!AK168/10</f>
        <v>57.1007299680456</v>
      </c>
      <c r="BF71" s="11">
        <f>[5]Final!M168/10</f>
        <v>421.149855065307</v>
      </c>
      <c r="BG71" s="11">
        <f>[5]Final!N168/10</f>
        <v>158.559644873677</v>
      </c>
      <c r="BH71" s="11">
        <f>[5]Final!O168/10</f>
        <v>51.2127893820577</v>
      </c>
      <c r="BI71" s="14">
        <f>[5]Final!X168</f>
        <v>0.647700498620935</v>
      </c>
      <c r="BJ71" s="14">
        <f>[5]Final!Y168</f>
        <v>0.251437059069124</v>
      </c>
      <c r="BK71" s="14">
        <f>[5]Final!Z168</f>
        <v>0.100862442309941</v>
      </c>
      <c r="BL71" s="14">
        <f>[5]Final!Q168</f>
        <v>0.224976961975681</v>
      </c>
      <c r="BM71" s="10">
        <f>[5]Final!D168</f>
        <v>0.0466412666723105</v>
      </c>
      <c r="BN71" s="10">
        <f>[5]Final!E168</f>
        <v>0.117848041213099</v>
      </c>
      <c r="BO71" s="10">
        <f>[5]Final!F168</f>
        <v>0.0746853506865335</v>
      </c>
      <c r="BP71" s="11">
        <f>[5]Data!$BB72/10</f>
        <v>849.62</v>
      </c>
      <c r="BQ71" s="11">
        <f>[5]Data!$BD72/10</f>
        <v>552.272</v>
      </c>
      <c r="BR71" s="21">
        <f>[5]Data!$CR72/10</f>
        <v>397.240853936298</v>
      </c>
      <c r="BS71" s="22">
        <f>[5]Data!BP72</f>
        <v>3.05505617411929</v>
      </c>
      <c r="BT71" s="22">
        <f>[5]Data!BQ72</f>
        <v>3.47559003597764</v>
      </c>
      <c r="BU71" s="22">
        <f>[5]Data!BR72</f>
        <v>1.89210576810401</v>
      </c>
      <c r="BV71" s="22">
        <f>[5]Data!BS72</f>
        <v>3.24250171728453</v>
      </c>
      <c r="BW71" s="21">
        <f>[5]Data!$AZ72</f>
        <v>105.7</v>
      </c>
      <c r="BX71" s="10"/>
    </row>
    <row r="72" spans="1:76">
      <c r="A72" s="1">
        <v>2009</v>
      </c>
      <c r="B72" s="11">
        <f>[5]OECD!AB65</f>
        <v>898.827511391493</v>
      </c>
      <c r="C72" s="11">
        <f>[5]OECD!EA65</f>
        <v>2682.31356136484</v>
      </c>
      <c r="D72" s="10">
        <f>[5]OECD!EH65</f>
        <v>1.27644810392263</v>
      </c>
      <c r="E72" s="10">
        <f>[5]OECD!EI65</f>
        <v>34.1552058191877</v>
      </c>
      <c r="F72" s="10">
        <f>[5]OECD!CG65</f>
        <v>1.27226063209435</v>
      </c>
      <c r="G72" s="10">
        <f>[5]OECD!CH65</f>
        <v>34.5433737755432</v>
      </c>
      <c r="H72" s="12">
        <f t="shared" si="6"/>
        <v>239.263269547428</v>
      </c>
      <c r="I72" s="12">
        <f t="shared" si="1"/>
        <v>719.998287937776</v>
      </c>
      <c r="J72" s="11">
        <f>[5]OECD!Y65</f>
        <v>584.01963151056</v>
      </c>
      <c r="K72" s="11">
        <f>[5]OECD!Z65</f>
        <v>241.597696041893</v>
      </c>
      <c r="L72" s="11">
        <f>[5]OECD!AA65</f>
        <v>73.2101838390398</v>
      </c>
      <c r="M72" s="11">
        <f>[5]OECD!AV65</f>
        <v>536.90247270236</v>
      </c>
      <c r="N72" s="11">
        <f>[5]OECD!AW65</f>
        <v>224.642702925497</v>
      </c>
      <c r="O72" s="11">
        <f>[5]OECD!AX65</f>
        <v>67.9311870953386</v>
      </c>
      <c r="P72" s="14">
        <f>[5]OECD!BX65</f>
        <v>0.6885059245668</v>
      </c>
      <c r="Q72" s="14">
        <f>[5]OECD!BY65</f>
        <v>0.232228299269432</v>
      </c>
      <c r="R72" s="14">
        <f>[5]OECD!BZ65</f>
        <v>0.0792657761637678</v>
      </c>
      <c r="S72" s="14">
        <f>[5]OECD!BR65</f>
        <v>0.0895826998842927</v>
      </c>
      <c r="T72" s="10">
        <f>[5]OECD!DR$7</f>
        <v>0.05</v>
      </c>
      <c r="U72" s="10">
        <f>[5]OECD!DS$7</f>
        <v>0.125</v>
      </c>
      <c r="V72" s="10">
        <f>[5]OECD!DT$7</f>
        <v>0.08</v>
      </c>
      <c r="W72" s="16">
        <f>[5]OECD!BM65</f>
        <v>-0.0160481444332999</v>
      </c>
      <c r="X72" s="16">
        <f>[5]OECD!BN65</f>
        <v>-0.0170511534603811</v>
      </c>
      <c r="Y72" s="16">
        <f>[5]OECD!BO65</f>
        <v>0.0270812437311938</v>
      </c>
      <c r="Z72" s="11">
        <f>[5]Final!AL69/10</f>
        <v>1027.14880729362</v>
      </c>
      <c r="AA72" s="11">
        <f>[5]Final!AP69/10</f>
        <v>3063.65284371793</v>
      </c>
      <c r="AB72" s="10">
        <f>[5]Final!AS69</f>
        <v>1.27327368391333</v>
      </c>
      <c r="AC72" s="10">
        <f>[5]Final!AT69</f>
        <v>31.9109708793409</v>
      </c>
      <c r="AD72" s="10">
        <f>[5]Final!AD69</f>
        <v>1.2652113240442</v>
      </c>
      <c r="AE72" s="10">
        <f>[5]Final!AF69</f>
        <v>29.6355201158919</v>
      </c>
      <c r="AF72" s="12">
        <f t="shared" si="7"/>
        <v>205.269221348816</v>
      </c>
      <c r="AG72" s="12">
        <f t="shared" si="3"/>
        <v>617.702367007785</v>
      </c>
      <c r="AH72" s="11">
        <f>[5]Final!AI69/10</f>
        <v>666.679583965446</v>
      </c>
      <c r="AI72" s="11">
        <f>[5]Final!AJ69/10</f>
        <v>277.138324823009</v>
      </c>
      <c r="AJ72" s="11">
        <f>[5]Final!AK69/10</f>
        <v>83.3308985051617</v>
      </c>
      <c r="AK72" s="11">
        <f>[5]Final!M69/10</f>
        <v>647.982543545569</v>
      </c>
      <c r="AL72" s="11">
        <f>[5]Final!N69/10</f>
        <v>285.554278505745</v>
      </c>
      <c r="AM72" s="11">
        <f>[5]Final!O69/10</f>
        <v>84.3092462756458</v>
      </c>
      <c r="AN72" s="14">
        <f>[5]Final!X69</f>
        <v>0.693235255981207</v>
      </c>
      <c r="AO72" s="14">
        <f>[5]Final!Y69</f>
        <v>0.233081943327447</v>
      </c>
      <c r="AP72" s="14">
        <f>[5]Final!Z69</f>
        <v>0.0736828006913455</v>
      </c>
      <c r="AQ72" s="14">
        <f>[5]Final!Q69</f>
        <v>0.0921983020450549</v>
      </c>
      <c r="AR72" s="10">
        <f>[5]Final!D69</f>
        <v>0.0172144548876493</v>
      </c>
      <c r="AS72" s="10">
        <f>[5]Final!E69</f>
        <v>0.068060868206325</v>
      </c>
      <c r="AT72" s="10">
        <f>[5]Final!F69</f>
        <v>0.0392685841242073</v>
      </c>
      <c r="AU72" s="11">
        <f>[5]Final!AL169/10</f>
        <v>897.475077315619</v>
      </c>
      <c r="AV72" s="11">
        <f>[5]Final!AP169/10</f>
        <v>2679.10438010626</v>
      </c>
      <c r="AW72" s="10">
        <f>[5]Final!AS169</f>
        <v>1.27648525657909</v>
      </c>
      <c r="AX72" s="10">
        <f>[5]Final!AT169</f>
        <v>34.2195490124037</v>
      </c>
      <c r="AY72" s="10">
        <f>[5]Final!AD169</f>
        <v>1.27144587357037</v>
      </c>
      <c r="AZ72" s="10">
        <f>[5]Final!AF169</f>
        <v>34.3156905864657</v>
      </c>
      <c r="BA72" s="12">
        <f t="shared" si="8"/>
        <v>237.68623122472</v>
      </c>
      <c r="BB72" s="12">
        <f t="shared" si="5"/>
        <v>715.252616383132</v>
      </c>
      <c r="BC72" s="11">
        <f>[5]Final!AI169/10</f>
        <v>583.700692838621</v>
      </c>
      <c r="BD72" s="11">
        <f>[5]Final!AJ169/10</f>
        <v>240.70428357603</v>
      </c>
      <c r="BE72" s="11">
        <f>[5]Final!AK169/10</f>
        <v>73.0701009009681</v>
      </c>
      <c r="BF72" s="11">
        <f>[5]Final!M169/10</f>
        <v>525.031751901914</v>
      </c>
      <c r="BG72" s="11">
        <f>[5]Final!N169/10</f>
        <v>212.646924301544</v>
      </c>
      <c r="BH72" s="11">
        <f>[5]Final!O169/10</f>
        <v>65.5435714058986</v>
      </c>
      <c r="BI72" s="14">
        <f>[5]Final!X169</f>
        <v>0.699018856992449</v>
      </c>
      <c r="BJ72" s="14">
        <f>[5]Final!Y169</f>
        <v>0.22352406842105</v>
      </c>
      <c r="BK72" s="14">
        <f>[5]Final!Z169</f>
        <v>0.0774570745865004</v>
      </c>
      <c r="BL72" s="14">
        <f>[5]Final!Q169</f>
        <v>0.0948244551557514</v>
      </c>
      <c r="BM72" s="10">
        <f>[5]Final!D169</f>
        <v>0.0460719055990776</v>
      </c>
      <c r="BN72" s="10">
        <f>[5]Final!E169</f>
        <v>0.117429063945828</v>
      </c>
      <c r="BO72" s="10">
        <f>[5]Final!F169</f>
        <v>0.0746900910555829</v>
      </c>
      <c r="BP72" s="11">
        <f>[5]Data!$BB73/10</f>
        <v>974.025</v>
      </c>
      <c r="BQ72" s="11">
        <f>[5]Data!$BD73/10</f>
        <v>742.516</v>
      </c>
      <c r="BR72" s="21">
        <f>[5]Data!$CR73/10</f>
        <v>410.4225</v>
      </c>
      <c r="BS72" s="22">
        <f>[5]Data!BP73</f>
        <v>3.0092303315075</v>
      </c>
      <c r="BT72" s="22">
        <f>[5]Data!BQ73</f>
        <v>3.40955382529407</v>
      </c>
      <c r="BU72" s="22">
        <f>[5]Data!BR73</f>
        <v>1.85426365274193</v>
      </c>
      <c r="BV72" s="22">
        <f>[5]Data!BS73</f>
        <v>3.32032175849936</v>
      </c>
      <c r="BW72" s="21">
        <f>[5]Data!$AZ73</f>
        <v>99.7</v>
      </c>
      <c r="BX72" s="10"/>
    </row>
    <row r="73" spans="1:76">
      <c r="A73" s="1">
        <v>2010</v>
      </c>
      <c r="B73" s="11">
        <f>[5]OECD!AB66</f>
        <v>1123.0251904899</v>
      </c>
      <c r="C73" s="11">
        <f>[5]OECD!EA66</f>
        <v>3514.83226225036</v>
      </c>
      <c r="D73" s="10">
        <f>[5]OECD!EH66</f>
        <v>1.24013897994308</v>
      </c>
      <c r="E73" s="10">
        <f>[5]OECD!EI66</f>
        <v>42.3572021043534</v>
      </c>
      <c r="F73" s="10">
        <f>[5]OECD!CG66</f>
        <v>1.26443706172017</v>
      </c>
      <c r="G73" s="10">
        <f>[5]OECD!CH66</f>
        <v>43.6779220386494</v>
      </c>
      <c r="H73" s="12">
        <f t="shared" si="6"/>
        <v>302.533345524111</v>
      </c>
      <c r="I73" s="12">
        <f t="shared" si="1"/>
        <v>959.553715704349</v>
      </c>
      <c r="J73" s="11">
        <f>[5]OECD!Y66</f>
        <v>713.457776789045</v>
      </c>
      <c r="K73" s="11">
        <f>[5]OECD!Z66</f>
        <v>317.180214314167</v>
      </c>
      <c r="L73" s="11">
        <f>[5]OECD!AA66</f>
        <v>92.3871993866875</v>
      </c>
      <c r="M73" s="11">
        <f>[5]OECD!AV66</f>
        <v>665.373029897233</v>
      </c>
      <c r="N73" s="11">
        <f>[5]OECD!AW66</f>
        <v>298.014885523232</v>
      </c>
      <c r="O73" s="11">
        <f>[5]OECD!AX66</f>
        <v>86.2486370967329</v>
      </c>
      <c r="P73" s="14">
        <f>[5]OECD!BX66</f>
        <v>0.597163829696033</v>
      </c>
      <c r="Q73" s="14">
        <f>[5]OECD!BY66</f>
        <v>0.289469807104363</v>
      </c>
      <c r="R73" s="14">
        <f>[5]OECD!BZ66</f>
        <v>0.113366363199604</v>
      </c>
      <c r="S73" s="14">
        <f>[5]OECD!BR66</f>
        <v>0.110428341687522</v>
      </c>
      <c r="T73" s="10">
        <f>[5]OECD!DR$7</f>
        <v>0.05</v>
      </c>
      <c r="U73" s="10">
        <f>[5]OECD!DS$7</f>
        <v>0.125</v>
      </c>
      <c r="V73" s="10">
        <f>[5]OECD!DT$7</f>
        <v>0.08</v>
      </c>
      <c r="W73" s="16">
        <f>[5]OECD!BM66</f>
        <v>0.0397286821705425</v>
      </c>
      <c r="X73" s="16">
        <f>[5]OECD!BN66</f>
        <v>-0.0300387596899224</v>
      </c>
      <c r="Y73" s="16">
        <f>[5]OECD!BO66</f>
        <v>-0.00193798449612403</v>
      </c>
      <c r="Z73" s="11">
        <f>[5]Final!AL70/10</f>
        <v>1285.56943319441</v>
      </c>
      <c r="AA73" s="11">
        <f>[5]Final!AP70/10</f>
        <v>4020.27212871768</v>
      </c>
      <c r="AB73" s="10">
        <f>[5]Final!AS70</f>
        <v>1.24236647433774</v>
      </c>
      <c r="AC73" s="10">
        <f>[5]Final!AT70</f>
        <v>39.6451203840612</v>
      </c>
      <c r="AD73" s="10">
        <f>[5]Final!AD70</f>
        <v>1.26122078312151</v>
      </c>
      <c r="AE73" s="10">
        <f>[5]Final!AF70</f>
        <v>37.3769338887786</v>
      </c>
      <c r="AF73" s="12">
        <f t="shared" si="7"/>
        <v>258.889808100298</v>
      </c>
      <c r="AG73" s="12">
        <f t="shared" si="3"/>
        <v>821.128252458466</v>
      </c>
      <c r="AH73" s="11">
        <f>[5]Final!AI70/10</f>
        <v>815.309994194072</v>
      </c>
      <c r="AI73" s="11">
        <f>[5]Final!AJ70/10</f>
        <v>364.976239898977</v>
      </c>
      <c r="AJ73" s="11">
        <f>[5]Final!AK70/10</f>
        <v>105.283199101361</v>
      </c>
      <c r="AK73" s="11">
        <f>[5]Final!M70/10</f>
        <v>799.824016123884</v>
      </c>
      <c r="AL73" s="11">
        <f>[5]Final!N70/10</f>
        <v>378.779199297839</v>
      </c>
      <c r="AM73" s="11">
        <f>[5]Final!O70/10</f>
        <v>106.646717763364</v>
      </c>
      <c r="AN73" s="14">
        <f>[5]Final!X70</f>
        <v>0.58313398582864</v>
      </c>
      <c r="AO73" s="14">
        <f>[5]Final!Y70</f>
        <v>0.301202489225151</v>
      </c>
      <c r="AP73" s="14">
        <f>[5]Final!Z70</f>
        <v>0.115663524946208</v>
      </c>
      <c r="AQ73" s="14">
        <f>[5]Final!Q70</f>
        <v>0.153622350273494</v>
      </c>
      <c r="AR73" s="10">
        <f>[5]Final!D70</f>
        <v>0.0172650729721961</v>
      </c>
      <c r="AS73" s="10">
        <f>[5]Final!E70</f>
        <v>0.0684879210044686</v>
      </c>
      <c r="AT73" s="10">
        <f>[5]Final!F70</f>
        <v>0.0391762973997071</v>
      </c>
      <c r="AU73" s="11">
        <f>[5]Final!AL170/10</f>
        <v>1121.34122787237</v>
      </c>
      <c r="AV73" s="11">
        <f>[5]Final!AP170/10</f>
        <v>3510.76348513016</v>
      </c>
      <c r="AW73" s="10">
        <f>[5]Final!AS170</f>
        <v>1.24052933268425</v>
      </c>
      <c r="AX73" s="10">
        <f>[5]Final!AT170</f>
        <v>42.4503543011131</v>
      </c>
      <c r="AY73" s="10">
        <f>[5]Final!AD170</f>
        <v>1.26278848198031</v>
      </c>
      <c r="AZ73" s="10">
        <f>[5]Final!AF170</f>
        <v>43.3334588237889</v>
      </c>
      <c r="BA73" s="12">
        <f t="shared" si="8"/>
        <v>300.147435115884</v>
      </c>
      <c r="BB73" s="12">
        <f t="shared" si="5"/>
        <v>951.986255021343</v>
      </c>
      <c r="BC73" s="11">
        <f>[5]Final!AI170/10</f>
        <v>713.081199841747</v>
      </c>
      <c r="BD73" s="11">
        <f>[5]Final!AJ170/10</f>
        <v>316.041919619058</v>
      </c>
      <c r="BE73" s="11">
        <f>[5]Final!AK170/10</f>
        <v>92.2181084115616</v>
      </c>
      <c r="BF73" s="11">
        <f>[5]Final!M170/10</f>
        <v>650.397731014644</v>
      </c>
      <c r="BG73" s="11">
        <f>[5]Final!N170/10</f>
        <v>281.883675886763</v>
      </c>
      <c r="BH73" s="11">
        <f>[5]Final!O170/10</f>
        <v>83.1931857901704</v>
      </c>
      <c r="BI73" s="14">
        <f>[5]Final!X170</f>
        <v>0.613711446780388</v>
      </c>
      <c r="BJ73" s="14">
        <f>[5]Final!Y170</f>
        <v>0.27580150733708</v>
      </c>
      <c r="BK73" s="14">
        <f>[5]Final!Z170</f>
        <v>0.110487045882532</v>
      </c>
      <c r="BL73" s="14">
        <f>[5]Final!Q170</f>
        <v>0.154414449370137</v>
      </c>
      <c r="BM73" s="10">
        <f>[5]Final!D170</f>
        <v>0.0467356168941443</v>
      </c>
      <c r="BN73" s="10">
        <f>[5]Final!E170</f>
        <v>0.118644839788489</v>
      </c>
      <c r="BO73" s="10">
        <f>[5]Final!F170</f>
        <v>0.0751359914461679</v>
      </c>
      <c r="BP73" s="11">
        <f>[5]Data!$BB74/10</f>
        <v>1167.2</v>
      </c>
      <c r="BQ73" s="11">
        <f>[5]Data!$BD74/10</f>
        <v>893.869</v>
      </c>
      <c r="BR73" s="21">
        <f>[5]Data!$CR74/10</f>
        <v>516.112060068677</v>
      </c>
      <c r="BS73" s="22">
        <f>[5]Data!BP74</f>
        <v>3.17172876940891</v>
      </c>
      <c r="BT73" s="22">
        <f>[5]Data!BQ74</f>
        <v>3.65845125454053</v>
      </c>
      <c r="BU73" s="22">
        <f>[5]Data!BR74</f>
        <v>1.85611791639467</v>
      </c>
      <c r="BV73" s="22">
        <f>[5]Data!BS74</f>
        <v>3.41993141125434</v>
      </c>
      <c r="BW73" s="21">
        <f>[5]Data!$AZ74</f>
        <v>103.2</v>
      </c>
      <c r="BX73" s="10"/>
    </row>
    <row r="74" spans="1:76">
      <c r="A74" s="1">
        <v>2011</v>
      </c>
      <c r="B74" s="11">
        <f>[5]OECD!AB67</f>
        <v>1371.0269964206</v>
      </c>
      <c r="C74" s="11">
        <f>[5]OECD!EA67</f>
        <v>4553.03476565154</v>
      </c>
      <c r="D74" s="10">
        <f>[5]OECD!EH67</f>
        <v>1.21459587525153</v>
      </c>
      <c r="E74" s="10">
        <f>[5]OECD!EI67</f>
        <v>51.4468829631431</v>
      </c>
      <c r="F74" s="10">
        <f>[5]OECD!CG67</f>
        <v>1.23339114030603</v>
      </c>
      <c r="G74" s="10">
        <f>[5]OECD!CH67</f>
        <v>53.8719620694476</v>
      </c>
      <c r="H74" s="12">
        <f t="shared" si="6"/>
        <v>373.141948016581</v>
      </c>
      <c r="I74" s="12">
        <f t="shared" si="1"/>
        <v>1258.06586984811</v>
      </c>
      <c r="J74" s="11">
        <f>[5]OECD!Y67</f>
        <v>864.962943325841</v>
      </c>
      <c r="K74" s="11">
        <f>[5]OECD!Z67</f>
        <v>400.250700812727</v>
      </c>
      <c r="L74" s="11">
        <f>[5]OECD!AA67</f>
        <v>105.813352282033</v>
      </c>
      <c r="M74" s="11">
        <f>[5]OECD!AV67</f>
        <v>809.446523135839</v>
      </c>
      <c r="N74" s="11">
        <f>[5]OECD!AW67</f>
        <v>382.62982140101</v>
      </c>
      <c r="O74" s="11">
        <f>[5]OECD!AX67</f>
        <v>103.229453994125</v>
      </c>
      <c r="P74" s="14">
        <f>[5]OECD!BX67</f>
        <v>0.601002521660393</v>
      </c>
      <c r="Q74" s="14">
        <f>[5]OECD!BY67</f>
        <v>0.288629541244662</v>
      </c>
      <c r="R74" s="14">
        <f>[5]OECD!BZ67</f>
        <v>0.110367937094946</v>
      </c>
      <c r="S74" s="14">
        <f>[5]OECD!BR67</f>
        <v>0.0864707880181785</v>
      </c>
      <c r="T74" s="10">
        <f>[5]OECD!DR$7</f>
        <v>0.05</v>
      </c>
      <c r="U74" s="10">
        <f>[5]OECD!DS$7</f>
        <v>0.125</v>
      </c>
      <c r="V74" s="10">
        <f>[5]OECD!DT$7</f>
        <v>0.08</v>
      </c>
      <c r="W74" s="16">
        <f>[5]OECD!BM67</f>
        <v>0.0236742424242424</v>
      </c>
      <c r="X74" s="16">
        <f>[5]OECD!BN67</f>
        <v>-0.0350378787878787</v>
      </c>
      <c r="Y74" s="16">
        <f>[5]OECD!BO67</f>
        <v>-0.0179924242424242</v>
      </c>
      <c r="Z74" s="11">
        <f>[5]Final!AL71/10</f>
        <v>1575.66924919263</v>
      </c>
      <c r="AA74" s="11">
        <f>[5]Final!AP71/10</f>
        <v>5225.28153920337</v>
      </c>
      <c r="AB74" s="10">
        <f>[5]Final!AS71</f>
        <v>1.21883977893957</v>
      </c>
      <c r="AC74" s="10">
        <f>[5]Final!AT71</f>
        <v>48.3210497649419</v>
      </c>
      <c r="AD74" s="10">
        <f>[5]Final!AD71</f>
        <v>1.23821399618015</v>
      </c>
      <c r="AE74" s="10">
        <f>[5]Final!AF71</f>
        <v>46.2806426753857</v>
      </c>
      <c r="AF74" s="12">
        <f t="shared" si="7"/>
        <v>320.560983858181</v>
      </c>
      <c r="AG74" s="12">
        <f t="shared" si="3"/>
        <v>1080.78664202876</v>
      </c>
      <c r="AH74" s="11">
        <f>[5]Final!AI71/10</f>
        <v>990.212971072617</v>
      </c>
      <c r="AI74" s="11">
        <f>[5]Final!AJ71/10</f>
        <v>463.481490267782</v>
      </c>
      <c r="AJ74" s="11">
        <f>[5]Final!AK71/10</f>
        <v>121.974787852229</v>
      </c>
      <c r="AK74" s="11">
        <f>[5]Final!M71/10</f>
        <v>973.039387462941</v>
      </c>
      <c r="AL74" s="11">
        <f>[5]Final!N71/10</f>
        <v>490.097012194656</v>
      </c>
      <c r="AM74" s="11">
        <f>[5]Final!O71/10</f>
        <v>128.789157499966</v>
      </c>
      <c r="AN74" s="14">
        <f>[5]Final!X71</f>
        <v>0.586691345483418</v>
      </c>
      <c r="AO74" s="14">
        <f>[5]Final!Y71</f>
        <v>0.298831045754269</v>
      </c>
      <c r="AP74" s="14">
        <f>[5]Final!Z71</f>
        <v>0.114477608762313</v>
      </c>
      <c r="AQ74" s="14">
        <f>[5]Final!Q71</f>
        <v>0.155430122401948</v>
      </c>
      <c r="AR74" s="10">
        <f>[5]Final!D71</f>
        <v>0.0172432762585884</v>
      </c>
      <c r="AS74" s="10">
        <f>[5]Final!E71</f>
        <v>0.0698926806897214</v>
      </c>
      <c r="AT74" s="10">
        <f>[5]Final!F71</f>
        <v>0.0409340368769947</v>
      </c>
      <c r="AU74" s="11">
        <f>[5]Final!AL171/10</f>
        <v>1368.92365902192</v>
      </c>
      <c r="AV74" s="11">
        <f>[5]Final!AP171/10</f>
        <v>4547.79821782708</v>
      </c>
      <c r="AW74" s="10">
        <f>[5]Final!AS171</f>
        <v>1.21460315729295</v>
      </c>
      <c r="AX74" s="10">
        <f>[5]Final!AT171</f>
        <v>51.5603343623365</v>
      </c>
      <c r="AY74" s="10">
        <f>[5]Final!AD171</f>
        <v>1.23171544119236</v>
      </c>
      <c r="AZ74" s="10">
        <f>[5]Final!AF171</f>
        <v>53.3744903535342</v>
      </c>
      <c r="BA74" s="12">
        <f t="shared" si="8"/>
        <v>369.696230466517</v>
      </c>
      <c r="BB74" s="12">
        <f t="shared" si="5"/>
        <v>1246.44846882978</v>
      </c>
      <c r="BC74" s="11">
        <f>[5]Final!AI171/10</f>
        <v>864.516693774605</v>
      </c>
      <c r="BD74" s="11">
        <f>[5]Final!AJ171/10</f>
        <v>398.797552213068</v>
      </c>
      <c r="BE74" s="11">
        <f>[5]Final!AK171/10</f>
        <v>105.609413034248</v>
      </c>
      <c r="BF74" s="11">
        <f>[5]Final!M171/10</f>
        <v>791.152319278045</v>
      </c>
      <c r="BG74" s="11">
        <f>[5]Final!N171/10</f>
        <v>361.457004997787</v>
      </c>
      <c r="BH74" s="11">
        <f>[5]Final!O171/10</f>
        <v>99.3749677359261</v>
      </c>
      <c r="BI74" s="14">
        <f>[5]Final!X171</f>
        <v>0.617731723112028</v>
      </c>
      <c r="BJ74" s="14">
        <f>[5]Final!Y171</f>
        <v>0.273721654288216</v>
      </c>
      <c r="BK74" s="14">
        <f>[5]Final!Z171</f>
        <v>0.108546622599755</v>
      </c>
      <c r="BL74" s="14">
        <f>[5]Final!Q171</f>
        <v>0.15460926318174</v>
      </c>
      <c r="BM74" s="10">
        <f>[5]Final!D171</f>
        <v>0.0468955649470669</v>
      </c>
      <c r="BN74" s="10">
        <f>[5]Final!E171</f>
        <v>0.120721858277492</v>
      </c>
      <c r="BO74" s="10">
        <f>[5]Final!F171</f>
        <v>0.078527134598309</v>
      </c>
      <c r="BP74" s="11">
        <f>[5]Data!$BB75/10</f>
        <v>1435.988</v>
      </c>
      <c r="BQ74" s="11">
        <f>[5]Data!$BD75/10</f>
        <v>1083.714</v>
      </c>
      <c r="BR74" s="21">
        <f>[5]Data!$CR75/10</f>
        <v>641.103853538771</v>
      </c>
      <c r="BS74" s="22">
        <f>[5]Data!BP75</f>
        <v>3.37154768188167</v>
      </c>
      <c r="BT74" s="22">
        <f>[5]Data!BQ75</f>
        <v>3.95478580615832</v>
      </c>
      <c r="BU74" s="22">
        <f>[5]Data!BR75</f>
        <v>1.89138415680617</v>
      </c>
      <c r="BV74" s="22">
        <f>[5]Data!BS75</f>
        <v>3.54646887347075</v>
      </c>
      <c r="BW74" s="21">
        <f>[5]Data!$AZ75</f>
        <v>105.6</v>
      </c>
      <c r="BX74" s="10"/>
    </row>
    <row r="75" spans="1:76">
      <c r="A75" s="1">
        <v>2012</v>
      </c>
      <c r="B75" s="11">
        <f>[5]OECD!AB68</f>
        <v>1659.34917193631</v>
      </c>
      <c r="C75" s="11">
        <f>[5]OECD!EA68</f>
        <v>5568.24350496647</v>
      </c>
      <c r="D75" s="10">
        <f>[5]OECD!EH68</f>
        <v>1.20529608228964</v>
      </c>
      <c r="E75" s="10">
        <f>[5]OECD!EI68</f>
        <v>62.0087264814901</v>
      </c>
      <c r="F75" s="10">
        <f>[5]OECD!CG68</f>
        <v>1.21255159540269</v>
      </c>
      <c r="G75" s="10">
        <f>[5]OECD!CH68</f>
        <v>65.3225335547816</v>
      </c>
      <c r="H75" s="12">
        <f t="shared" si="6"/>
        <v>452.453864379171</v>
      </c>
      <c r="I75" s="12">
        <f t="shared" si="1"/>
        <v>1549.87729404769</v>
      </c>
      <c r="J75" s="11">
        <f>[5]OECD!Y68</f>
        <v>1041.28921115869</v>
      </c>
      <c r="K75" s="11">
        <f>[5]OECD!Z68</f>
        <v>496.374303935762</v>
      </c>
      <c r="L75" s="11">
        <f>[5]OECD!AA68</f>
        <v>121.685656841863</v>
      </c>
      <c r="M75" s="11">
        <f>[5]OECD!AV68</f>
        <v>977.565207427965</v>
      </c>
      <c r="N75" s="11">
        <f>[5]OECD!AW68</f>
        <v>478.200002532528</v>
      </c>
      <c r="O75" s="11">
        <f>[5]OECD!AX68</f>
        <v>118.489067252029</v>
      </c>
      <c r="P75" s="14">
        <f>[5]OECD!BX68</f>
        <v>0.676407415204201</v>
      </c>
      <c r="Q75" s="14">
        <f>[5]OECD!BY68</f>
        <v>0.237459604313659</v>
      </c>
      <c r="R75" s="14">
        <f>[5]OECD!BZ68</f>
        <v>0.0861329804821404</v>
      </c>
      <c r="S75" s="14">
        <f>[5]OECD!BR68</f>
        <v>0.0490485685642058</v>
      </c>
      <c r="T75" s="10">
        <f>[5]OECD!DR$7</f>
        <v>0.05</v>
      </c>
      <c r="U75" s="10">
        <f>[5]OECD!DS$7</f>
        <v>0.125</v>
      </c>
      <c r="V75" s="10">
        <f>[5]OECD!DT$7</f>
        <v>0.08</v>
      </c>
      <c r="W75" s="16">
        <f>[5]OECD!BM68</f>
        <v>-0.020368574199806</v>
      </c>
      <c r="X75" s="16">
        <f>[5]OECD!BN68</f>
        <v>0</v>
      </c>
      <c r="Y75" s="16">
        <f>[5]OECD!BO68</f>
        <v>-0.00872938894277386</v>
      </c>
      <c r="Z75" s="11">
        <f>[5]Final!AL72/10</f>
        <v>1914.52431978655</v>
      </c>
      <c r="AA75" s="11">
        <f>[5]Final!AP72/10</f>
        <v>6412.78254702515</v>
      </c>
      <c r="AB75" s="10">
        <f>[5]Final!AS72</f>
        <v>1.20961678449461</v>
      </c>
      <c r="AC75" s="10">
        <f>[5]Final!AT72</f>
        <v>58.4499528400731</v>
      </c>
      <c r="AD75" s="10">
        <f>[5]Final!AD72</f>
        <v>1.21954055347166</v>
      </c>
      <c r="AE75" s="10">
        <f>[5]Final!AF72</f>
        <v>56.4411205833642</v>
      </c>
      <c r="AF75" s="12">
        <f t="shared" si="7"/>
        <v>390.937119675827</v>
      </c>
      <c r="AG75" s="12">
        <f t="shared" si="3"/>
        <v>1339.15214983821</v>
      </c>
      <c r="AH75" s="11">
        <f>[5]Final!AI72/10</f>
        <v>1194.7981928312</v>
      </c>
      <c r="AI75" s="11">
        <f>[5]Final!AJ72/10</f>
        <v>578.259818205403</v>
      </c>
      <c r="AJ75" s="11">
        <f>[5]Final!AK72/10</f>
        <v>141.466308749943</v>
      </c>
      <c r="AK75" s="11">
        <f>[5]Final!M72/10</f>
        <v>1176.73307767793</v>
      </c>
      <c r="AL75" s="11">
        <f>[5]Final!N72/10</f>
        <v>620.146258196545</v>
      </c>
      <c r="AM75" s="11">
        <f>[5]Final!O72/10</f>
        <v>150.276799955984</v>
      </c>
      <c r="AN75" s="14">
        <f>[5]Final!X72</f>
        <v>0.679087327383465</v>
      </c>
      <c r="AO75" s="14">
        <f>[5]Final!Y72</f>
        <v>0.232526016683214</v>
      </c>
      <c r="AP75" s="14">
        <f>[5]Final!Z72</f>
        <v>0.0883866559333204</v>
      </c>
      <c r="AQ75" s="14">
        <f>[5]Final!Q72</f>
        <v>0.0944534855180834</v>
      </c>
      <c r="AR75" s="10">
        <f>[5]Final!D72</f>
        <v>0.0172575641387636</v>
      </c>
      <c r="AS75" s="10">
        <f>[5]Final!E72</f>
        <v>0.0711103801567858</v>
      </c>
      <c r="AT75" s="10">
        <f>[5]Final!F72</f>
        <v>0.0414226475127503</v>
      </c>
      <c r="AU75" s="11">
        <f>[5]Final!AL172/10</f>
        <v>1656.72596072163</v>
      </c>
      <c r="AV75" s="11">
        <f>[5]Final!AP172/10</f>
        <v>5561.6352942954</v>
      </c>
      <c r="AW75" s="10">
        <f>[5]Final!AS172</f>
        <v>1.20541955412448</v>
      </c>
      <c r="AX75" s="10">
        <f>[5]Final!AT172</f>
        <v>62.151835257557</v>
      </c>
      <c r="AY75" s="10">
        <f>[5]Final!AD172</f>
        <v>1.21184758857794</v>
      </c>
      <c r="AZ75" s="10">
        <f>[5]Final!AF172</f>
        <v>64.681747426507</v>
      </c>
      <c r="BA75" s="12">
        <f t="shared" si="8"/>
        <v>448.015485397203</v>
      </c>
      <c r="BB75" s="12">
        <f t="shared" si="5"/>
        <v>1534.67366037784</v>
      </c>
      <c r="BC75" s="11">
        <f>[5]Final!AI172/10</f>
        <v>1040.75915004867</v>
      </c>
      <c r="BD75" s="11">
        <f>[5]Final!AJ172/10</f>
        <v>494.525583592359</v>
      </c>
      <c r="BE75" s="11">
        <f>[5]Final!AK172/10</f>
        <v>121.441227080604</v>
      </c>
      <c r="BF75" s="11">
        <f>[5]Final!M172/10</f>
        <v>955.386276445721</v>
      </c>
      <c r="BG75" s="11">
        <f>[5]Final!N172/10</f>
        <v>451.487350357518</v>
      </c>
      <c r="BH75" s="11">
        <f>[5]Final!O172/10</f>
        <v>114.075256329641</v>
      </c>
      <c r="BI75" s="14">
        <f>[5]Final!X172</f>
        <v>0.687340912402943</v>
      </c>
      <c r="BJ75" s="14">
        <f>[5]Final!Y172</f>
        <v>0.226618184850941</v>
      </c>
      <c r="BK75" s="14">
        <f>[5]Final!Z172</f>
        <v>0.0860409027461163</v>
      </c>
      <c r="BL75" s="14">
        <f>[5]Final!Q172</f>
        <v>0.0897782152994262</v>
      </c>
      <c r="BM75" s="10">
        <f>[5]Final!D172</f>
        <v>0.0470445750372625</v>
      </c>
      <c r="BN75" s="10">
        <f>[5]Final!E172</f>
        <v>0.121673325014281</v>
      </c>
      <c r="BO75" s="10">
        <f>[5]Final!F172</f>
        <v>0.0783886668677835</v>
      </c>
      <c r="BP75" s="11">
        <f>[5]Data!$BB76/10</f>
        <v>1588.058</v>
      </c>
      <c r="BQ75" s="11">
        <f>[5]Data!$BD76/10</f>
        <v>1295.433</v>
      </c>
      <c r="BR75" s="21">
        <f>[5]Data!$CR76/10</f>
        <v>704.672571650834</v>
      </c>
      <c r="BS75" s="22">
        <f>[5]Data!BP76</f>
        <v>3.42549244479178</v>
      </c>
      <c r="BT75" s="22">
        <f>[5]Data!BQ76</f>
        <v>3.9943336642199</v>
      </c>
      <c r="BU75" s="22">
        <f>[5]Data!BR76</f>
        <v>1.95001706566716</v>
      </c>
      <c r="BV75" s="22">
        <f>[5]Data!BS76</f>
        <v>3.62449118868711</v>
      </c>
      <c r="BW75" s="21">
        <f>[5]Data!$AZ76</f>
        <v>103.1</v>
      </c>
      <c r="BX75" s="10"/>
    </row>
    <row r="76" spans="1:76">
      <c r="A76" s="1">
        <v>2013</v>
      </c>
      <c r="B76" s="11">
        <f>[5]OECD!AB69</f>
        <v>2006.69650779474</v>
      </c>
      <c r="C76" s="11">
        <f>[5]OECD!EA69</f>
        <v>6657.20964632816</v>
      </c>
      <c r="D76" s="10">
        <f>[5]OECD!EH69</f>
        <v>1.20029280431907</v>
      </c>
      <c r="E76" s="10">
        <f>[5]OECD!EI69</f>
        <v>74.4286282007222</v>
      </c>
      <c r="F76" s="10">
        <f>[5]OECD!CG69</f>
        <v>1.20709753329795</v>
      </c>
      <c r="G76" s="10">
        <f>[5]OECD!CH69</f>
        <v>78.8506691227495</v>
      </c>
      <c r="H76" s="12">
        <f t="shared" si="6"/>
        <v>546.155943623223</v>
      </c>
      <c r="I76" s="12">
        <f t="shared" si="1"/>
        <v>1863.36964632524</v>
      </c>
      <c r="J76" s="11">
        <f>[5]OECD!Y69</f>
        <v>1243.0565473263</v>
      </c>
      <c r="K76" s="11">
        <f>[5]OECD!Z69</f>
        <v>625.699144846649</v>
      </c>
      <c r="L76" s="11">
        <f>[5]OECD!AA69</f>
        <v>137.940815621787</v>
      </c>
      <c r="M76" s="11">
        <f>[5]OECD!AV69</f>
        <v>1171.45936332564</v>
      </c>
      <c r="N76" s="11">
        <f>[5]OECD!AW69</f>
        <v>598.439172683953</v>
      </c>
      <c r="O76" s="11">
        <f>[5]OECD!AX69</f>
        <v>135.222121074818</v>
      </c>
      <c r="P76" s="14">
        <f>[5]OECD!BX69</f>
        <v>0.634195554224729</v>
      </c>
      <c r="Q76" s="14">
        <f>[5]OECD!BY69</f>
        <v>0.285635799142936</v>
      </c>
      <c r="R76" s="14">
        <f>[5]OECD!BZ69</f>
        <v>0.0801686466323355</v>
      </c>
      <c r="S76" s="14">
        <f>[5]OECD!BR69</f>
        <v>0.011697818664422</v>
      </c>
      <c r="T76" s="10">
        <f>[5]OECD!DR$7</f>
        <v>0.05</v>
      </c>
      <c r="U76" s="10">
        <f>[5]OECD!DS$7</f>
        <v>0.125</v>
      </c>
      <c r="V76" s="10">
        <f>[5]OECD!DT$7</f>
        <v>0.08</v>
      </c>
      <c r="W76" s="16">
        <f>[5]OECD!BM69</f>
        <v>-0.0348837209302326</v>
      </c>
      <c r="X76" s="16">
        <f>[5]OECD!BN69</f>
        <v>-0.0406976744186047</v>
      </c>
      <c r="Y76" s="16">
        <f>[5]OECD!BO69</f>
        <v>-0.0232558139534884</v>
      </c>
      <c r="Z76" s="11">
        <f>[5]Final!AL73/10</f>
        <v>2322.3878872356</v>
      </c>
      <c r="AA76" s="11">
        <f>[5]Final!AP73/10</f>
        <v>7691.19536530496</v>
      </c>
      <c r="AB76" s="10">
        <f>[5]Final!AS73</f>
        <v>1.20440714374629</v>
      </c>
      <c r="AC76" s="10">
        <f>[5]Final!AT73</f>
        <v>70.3975407522177</v>
      </c>
      <c r="AD76" s="10">
        <f>[5]Final!AD73</f>
        <v>1.21359597222273</v>
      </c>
      <c r="AE76" s="10">
        <f>[5]Final!AF73</f>
        <v>68.4967166077079</v>
      </c>
      <c r="AF76" s="12">
        <f t="shared" si="7"/>
        <v>474.439713830937</v>
      </c>
      <c r="AG76" s="12">
        <f t="shared" si="3"/>
        <v>1618.6888966161</v>
      </c>
      <c r="AH76" s="11">
        <f>[5]Final!AI73/10</f>
        <v>1430.36918782018</v>
      </c>
      <c r="AI76" s="11">
        <f>[5]Final!AJ73/10</f>
        <v>730.309646239422</v>
      </c>
      <c r="AJ76" s="11">
        <f>[5]Final!AK73/10</f>
        <v>161.709053175997</v>
      </c>
      <c r="AK76" s="11">
        <f>[5]Final!M73/10</f>
        <v>1413.70242642183</v>
      </c>
      <c r="AL76" s="11">
        <f>[5]Final!N73/10</f>
        <v>783.347045368375</v>
      </c>
      <c r="AM76" s="11">
        <f>[5]Final!O73/10</f>
        <v>174.115938639862</v>
      </c>
      <c r="AN76" s="14">
        <f>[5]Final!X73</f>
        <v>0.623885661553057</v>
      </c>
      <c r="AO76" s="14">
        <f>[5]Final!Y73</f>
        <v>0.294079450697929</v>
      </c>
      <c r="AP76" s="14">
        <f>[5]Final!Z73</f>
        <v>0.0820348877490141</v>
      </c>
      <c r="AQ76" s="14">
        <f>[5]Final!Q73</f>
        <v>0.0584501738181276</v>
      </c>
      <c r="AR76" s="10">
        <f>[5]Final!D73</f>
        <v>0.0173167246301352</v>
      </c>
      <c r="AS76" s="10">
        <f>[5]Final!E73</f>
        <v>0.0713120930697499</v>
      </c>
      <c r="AT76" s="10">
        <f>[5]Final!F73</f>
        <v>0.0422374870528846</v>
      </c>
      <c r="AU76" s="11">
        <f>[5]Final!AL173/10</f>
        <v>2003.42909376907</v>
      </c>
      <c r="AV76" s="11">
        <f>[5]Final!AP173/10</f>
        <v>6649.10935782823</v>
      </c>
      <c r="AW76" s="10">
        <f>[5]Final!AS173</f>
        <v>1.20056851619672</v>
      </c>
      <c r="AX76" s="10">
        <f>[5]Final!AT173</f>
        <v>74.6175366340684</v>
      </c>
      <c r="AY76" s="10">
        <f>[5]Final!AD173</f>
        <v>1.20659052211236</v>
      </c>
      <c r="AZ76" s="10">
        <f>[5]Final!AF173</f>
        <v>78.0443833984888</v>
      </c>
      <c r="BA76" s="12">
        <f t="shared" si="8"/>
        <v>540.571238439833</v>
      </c>
      <c r="BB76" s="12">
        <f t="shared" si="5"/>
        <v>1844.31580237479</v>
      </c>
      <c r="BC76" s="11">
        <f>[5]Final!AI173/10</f>
        <v>1242.42623007051</v>
      </c>
      <c r="BD76" s="11">
        <f>[5]Final!AJ173/10</f>
        <v>623.353232440228</v>
      </c>
      <c r="BE76" s="11">
        <f>[5]Final!AK173/10</f>
        <v>137.649631258337</v>
      </c>
      <c r="BF76" s="11">
        <f>[5]Final!M173/10</f>
        <v>1144.7592656874</v>
      </c>
      <c r="BG76" s="11">
        <f>[5]Final!N173/10</f>
        <v>565.316795856318</v>
      </c>
      <c r="BH76" s="11">
        <f>[5]Final!O173/10</f>
        <v>130.146895077975</v>
      </c>
      <c r="BI76" s="14">
        <f>[5]Final!X173</f>
        <v>0.644373747529059</v>
      </c>
      <c r="BJ76" s="14">
        <f>[5]Final!Y173</f>
        <v>0.275292095885877</v>
      </c>
      <c r="BK76" s="14">
        <f>[5]Final!Z173</f>
        <v>0.0803341565850642</v>
      </c>
      <c r="BL76" s="14">
        <f>[5]Final!Q173</f>
        <v>0.0505215011531638</v>
      </c>
      <c r="BM76" s="10">
        <f>[5]Final!D173</f>
        <v>0.0472247147492434</v>
      </c>
      <c r="BN76" s="10">
        <f>[5]Final!E173</f>
        <v>0.120801633375235</v>
      </c>
      <c r="BO76" s="10">
        <f>[5]Final!F173</f>
        <v>0.0789288295860863</v>
      </c>
      <c r="BP76" s="11">
        <f>[5]Data!$BB77/10</f>
        <v>1683.24</v>
      </c>
      <c r="BQ76" s="11">
        <f>[5]Data!$BD77/10</f>
        <v>1528.713</v>
      </c>
      <c r="BR76" s="21">
        <f>[5]Data!$CR77/10</f>
        <v>719.228415713814</v>
      </c>
      <c r="BS76" s="22">
        <f>[5]Data!BP77</f>
        <v>3.41179047501261</v>
      </c>
      <c r="BT76" s="22">
        <f>[5]Data!BQ77</f>
        <v>3.97835632956302</v>
      </c>
      <c r="BU76" s="22">
        <f>[5]Data!BR77</f>
        <v>1.93051689501049</v>
      </c>
      <c r="BV76" s="22">
        <f>[5]Data!BS77</f>
        <v>3.65348711819661</v>
      </c>
      <c r="BW76" s="21">
        <f>[5]Data!$AZ77</f>
        <v>103.2</v>
      </c>
      <c r="BX76" s="10"/>
    </row>
    <row r="77" spans="1:76">
      <c r="A77" s="1">
        <v>2014</v>
      </c>
      <c r="B77" s="11">
        <f>[5]OECD!AB70</f>
        <v>2273.96758293533</v>
      </c>
      <c r="C77" s="11">
        <f>[5]OECD!EA70</f>
        <v>7507.23762446199</v>
      </c>
      <c r="D77" s="10">
        <f>[5]OECD!EH70</f>
        <v>1.12907918169846</v>
      </c>
      <c r="E77" s="10">
        <f>[5]OECD!EI70</f>
        <v>84.0358146238102</v>
      </c>
      <c r="F77" s="10">
        <f>[5]OECD!CG70</f>
        <v>1.16629373740634</v>
      </c>
      <c r="G77" s="10">
        <f>[5]OECD!CH70</f>
        <v>91.9630415881619</v>
      </c>
      <c r="H77" s="12">
        <f t="shared" si="6"/>
        <v>636.978256695013</v>
      </c>
      <c r="I77" s="12">
        <f t="shared" si="1"/>
        <v>2168.88987628421</v>
      </c>
      <c r="J77" s="11">
        <f>[5]OECD!Y70</f>
        <v>1402.47039354361</v>
      </c>
      <c r="K77" s="11">
        <f>[5]OECD!Z70</f>
        <v>723.069295746533</v>
      </c>
      <c r="L77" s="11">
        <f>[5]OECD!AA70</f>
        <v>148.427893645186</v>
      </c>
      <c r="M77" s="11">
        <f>[5]OECD!AV70</f>
        <v>1356.68048249739</v>
      </c>
      <c r="N77" s="11">
        <f>[5]OECD!AW70</f>
        <v>719.343168316364</v>
      </c>
      <c r="O77" s="11">
        <f>[5]OECD!AX70</f>
        <v>149.150369409882</v>
      </c>
      <c r="P77" s="14">
        <f>[5]OECD!BX70</f>
        <v>0.6220795930265</v>
      </c>
      <c r="Q77" s="14">
        <f>[5]OECD!BY70</f>
        <v>0.299873605822693</v>
      </c>
      <c r="R77" s="14">
        <f>[5]OECD!BZ70</f>
        <v>0.0780468011508068</v>
      </c>
      <c r="S77" s="14">
        <f>[5]OECD!BR70</f>
        <v>0.0183081278437696</v>
      </c>
      <c r="T77" s="10">
        <f>[5]OECD!DR$7</f>
        <v>0.05</v>
      </c>
      <c r="U77" s="10">
        <f>[5]OECD!DS$7</f>
        <v>0.125</v>
      </c>
      <c r="V77" s="10">
        <f>[5]OECD!DT$7</f>
        <v>0.08</v>
      </c>
      <c r="W77" s="16">
        <f>[5]OECD!BM70</f>
        <v>-0.0177165354330709</v>
      </c>
      <c r="X77" s="16">
        <f>[5]OECD!BN70</f>
        <v>-0.0187007874015748</v>
      </c>
      <c r="Y77" s="16">
        <f>[5]OECD!BO70</f>
        <v>-0.00688976377952744</v>
      </c>
      <c r="Z77" s="11">
        <f>[5]Final!AL74/10</f>
        <v>2658.53718348599</v>
      </c>
      <c r="AA77" s="11">
        <f>[5]Final!AP74/10</f>
        <v>8759.17637629053</v>
      </c>
      <c r="AB77" s="10">
        <f>[5]Final!AS74</f>
        <v>1.1404311682403</v>
      </c>
      <c r="AC77" s="10">
        <f>[5]Final!AT74</f>
        <v>80.2835496412955</v>
      </c>
      <c r="AD77" s="10">
        <f>[5]Final!AD74</f>
        <v>1.1805349295123</v>
      </c>
      <c r="AE77" s="10">
        <f>[5]Final!AF74</f>
        <v>80.8627665123046</v>
      </c>
      <c r="AF77" s="12">
        <f t="shared" si="7"/>
        <v>560.092654125242</v>
      </c>
      <c r="AG77" s="12">
        <f t="shared" si="3"/>
        <v>1907.09694490409</v>
      </c>
      <c r="AH77" s="11">
        <f>[5]Final!AI74/10</f>
        <v>1628.57136466237</v>
      </c>
      <c r="AI77" s="11">
        <f>[5]Final!AJ74/10</f>
        <v>853.598694042307</v>
      </c>
      <c r="AJ77" s="11">
        <f>[5]Final!AK74/10</f>
        <v>176.367124781314</v>
      </c>
      <c r="AK77" s="11">
        <f>[5]Final!M74/10</f>
        <v>1650.64306903424</v>
      </c>
      <c r="AL77" s="11">
        <f>[5]Final!N74/10</f>
        <v>957.654155591772</v>
      </c>
      <c r="AM77" s="11">
        <f>[5]Final!O74/10</f>
        <v>196.11192846434</v>
      </c>
      <c r="AN77" s="14">
        <f>[5]Final!X74</f>
        <v>0.605217462499027</v>
      </c>
      <c r="AO77" s="14">
        <f>[5]Final!Y74</f>
        <v>0.31330535728761</v>
      </c>
      <c r="AP77" s="14">
        <f>[5]Final!Z74</f>
        <v>0.081477180213363</v>
      </c>
      <c r="AQ77" s="14">
        <f>[5]Final!Q74</f>
        <v>0.0493298879687054</v>
      </c>
      <c r="AR77" s="10">
        <f>[5]Final!D74</f>
        <v>0.0178350756560278</v>
      </c>
      <c r="AS77" s="10">
        <f>[5]Final!E74</f>
        <v>0.0749755120095957</v>
      </c>
      <c r="AT77" s="10">
        <f>[5]Final!F74</f>
        <v>0.0440050036564107</v>
      </c>
      <c r="AU77" s="11">
        <f>[5]Final!AL174/10</f>
        <v>2269.92781769055</v>
      </c>
      <c r="AV77" s="11">
        <f>[5]Final!AP174/10</f>
        <v>7497.32849376387</v>
      </c>
      <c r="AW77" s="10">
        <f>[5]Final!AS174</f>
        <v>1.12914115221218</v>
      </c>
      <c r="AX77" s="10">
        <f>[5]Final!AT174</f>
        <v>84.2537312902263</v>
      </c>
      <c r="AY77" s="10">
        <f>[5]Final!AD174</f>
        <v>1.16431340779803</v>
      </c>
      <c r="AZ77" s="10">
        <f>[5]Final!AF174</f>
        <v>90.8681219941903</v>
      </c>
      <c r="BA77" s="12">
        <f t="shared" si="8"/>
        <v>629.394340785483</v>
      </c>
      <c r="BB77" s="12">
        <f t="shared" si="5"/>
        <v>2143.06689368491</v>
      </c>
      <c r="BC77" s="11">
        <f>[5]Final!AI174/10</f>
        <v>1401.72330340211</v>
      </c>
      <c r="BD77" s="11">
        <f>[5]Final!AJ174/10</f>
        <v>720.120270866562</v>
      </c>
      <c r="BE77" s="11">
        <f>[5]Final!AK174/10</f>
        <v>148.084243421887</v>
      </c>
      <c r="BF77" s="11">
        <f>[5]Final!M174/10</f>
        <v>1324.80688213272</v>
      </c>
      <c r="BG77" s="11">
        <f>[5]Final!N174/10</f>
        <v>677.596037327257</v>
      </c>
      <c r="BH77" s="11">
        <f>[5]Final!O174/10</f>
        <v>143.397584371858</v>
      </c>
      <c r="BI77" s="14">
        <f>[5]Final!X174</f>
        <v>0.629310681326144</v>
      </c>
      <c r="BJ77" s="14">
        <f>[5]Final!Y174</f>
        <v>0.292250562911362</v>
      </c>
      <c r="BK77" s="14">
        <f>[5]Final!Z174</f>
        <v>0.078438755762494</v>
      </c>
      <c r="BL77" s="14">
        <f>[5]Final!Q174</f>
        <v>0.0391312556787848</v>
      </c>
      <c r="BM77" s="10">
        <f>[5]Final!D174</f>
        <v>0.0484766122141642</v>
      </c>
      <c r="BN77" s="10">
        <f>[5]Final!E174</f>
        <v>0.125702625207546</v>
      </c>
      <c r="BO77" s="10">
        <f>[5]Final!F174</f>
        <v>0.0809302538589183</v>
      </c>
      <c r="BP77" s="11">
        <f>[5]Data!$BB78/10</f>
        <v>1776.95</v>
      </c>
      <c r="BQ77" s="11">
        <f>[5]Data!$BD78/10</f>
        <v>1345.388</v>
      </c>
      <c r="BR77" s="21">
        <f>[5]Data!$CR78/10</f>
        <v>749.00938865446</v>
      </c>
      <c r="BS77" s="22">
        <f>[5]Data!BP78</f>
        <v>3.40496689406258</v>
      </c>
      <c r="BT77" s="22">
        <f>[5]Data!BQ78</f>
        <v>3.97039961690389</v>
      </c>
      <c r="BU77" s="22">
        <f>[5]Data!BR78</f>
        <v>1.92472534432546</v>
      </c>
      <c r="BV77" s="22">
        <f>[5]Data!BS78</f>
        <v>3.68636850226038</v>
      </c>
      <c r="BW77" s="21">
        <f>[5]Data!$AZ78</f>
        <v>101.6</v>
      </c>
      <c r="BX77" s="10"/>
    </row>
    <row r="78" spans="1:76">
      <c r="A78" s="1">
        <v>2015</v>
      </c>
      <c r="B78" s="11">
        <f>[5]OECD!AB71</f>
        <v>2531.08461555507</v>
      </c>
      <c r="C78" s="11">
        <f>[5]OECD!EA71</f>
        <v>8199.00283785845</v>
      </c>
      <c r="D78" s="10">
        <f>[5]OECD!EH71</f>
        <v>1.1156132199631</v>
      </c>
      <c r="E78" s="10">
        <f>[5]OECD!EI71</f>
        <v>93.7514657446914</v>
      </c>
      <c r="F78" s="10">
        <f>[5]OECD!CG71</f>
        <v>1.12208230500263</v>
      </c>
      <c r="G78" s="10">
        <f>[5]OECD!CH71</f>
        <v>103.190101680298</v>
      </c>
      <c r="H78" s="12">
        <f t="shared" si="6"/>
        <v>714.742030508901</v>
      </c>
      <c r="I78" s="12">
        <f t="shared" si="1"/>
        <v>2384.99949264432</v>
      </c>
      <c r="J78" s="11">
        <f>[5]OECD!Y71</f>
        <v>1579.87022623092</v>
      </c>
      <c r="K78" s="11">
        <f>[5]OECD!Z71</f>
        <v>796.732944054539</v>
      </c>
      <c r="L78" s="11">
        <f>[5]OECD!AA71</f>
        <v>154.481445269603</v>
      </c>
      <c r="M78" s="11">
        <f>[5]OECD!AV71</f>
        <v>1529.40544603822</v>
      </c>
      <c r="N78" s="11">
        <f>[5]OECD!AW71</f>
        <v>810.561194560571</v>
      </c>
      <c r="O78" s="11">
        <f>[5]OECD!AX71</f>
        <v>157.765280684786</v>
      </c>
      <c r="P78" s="14">
        <f>[5]OECD!BX71</f>
        <v>0.654555902909823</v>
      </c>
      <c r="Q78" s="14">
        <f>[5]OECD!BY71</f>
        <v>0.281502841640759</v>
      </c>
      <c r="R78" s="14">
        <f>[5]OECD!BZ71</f>
        <v>0.0639412554494179</v>
      </c>
      <c r="S78" s="14">
        <f>[5]OECD!BR71</f>
        <v>-0.00341942025657732</v>
      </c>
      <c r="T78" s="10">
        <f>[5]OECD!DR$7</f>
        <v>0.05</v>
      </c>
      <c r="U78" s="10">
        <f>[5]OECD!DS$7</f>
        <v>0.125</v>
      </c>
      <c r="V78" s="10">
        <f>[5]OECD!DT$7</f>
        <v>0.08</v>
      </c>
      <c r="W78" s="16">
        <f>[5]OECD!BM71</f>
        <v>-0.0375865479723044</v>
      </c>
      <c r="X78" s="16">
        <f>[5]OECD!BN71</f>
        <v>-0.0178041543026707</v>
      </c>
      <c r="Y78" s="16">
        <f>[5]OECD!BO71</f>
        <v>-0.0049455984174086</v>
      </c>
      <c r="Z78" s="11">
        <f>[5]Final!AL75/10</f>
        <v>2989.11305373567</v>
      </c>
      <c r="AA78" s="11">
        <f>[5]Final!AP75/10</f>
        <v>9657.36215558848</v>
      </c>
      <c r="AB78" s="10">
        <f>[5]Final!AS75</f>
        <v>1.12616810212653</v>
      </c>
      <c r="AC78" s="10">
        <f>[5]Final!AT75</f>
        <v>90.4127727315185</v>
      </c>
      <c r="AD78" s="10">
        <f>[5]Final!AD75</f>
        <v>1.14344314567558</v>
      </c>
      <c r="AE78" s="10">
        <f>[5]Final!AF75</f>
        <v>92.4619761088595</v>
      </c>
      <c r="AF78" s="12">
        <f t="shared" si="7"/>
        <v>640.434106302752</v>
      </c>
      <c r="AG78" s="12">
        <f t="shared" si="3"/>
        <v>2137.04379119364</v>
      </c>
      <c r="AH78" s="11">
        <f>[5]Final!AI75/10</f>
        <v>1849.05394387321</v>
      </c>
      <c r="AI78" s="11">
        <f>[5]Final!AJ75/10</f>
        <v>953.573384175831</v>
      </c>
      <c r="AJ78" s="11">
        <f>[5]Final!AK75/10</f>
        <v>186.485725686634</v>
      </c>
      <c r="AK78" s="11">
        <f>[5]Final!M75/10</f>
        <v>1883.3594279719</v>
      </c>
      <c r="AL78" s="11">
        <f>[5]Final!N75/10</f>
        <v>1112.58458975121</v>
      </c>
      <c r="AM78" s="11">
        <f>[5]Final!O75/10</f>
        <v>213.558085828496</v>
      </c>
      <c r="AN78" s="14">
        <f>[5]Final!X75</f>
        <v>0.637847417392093</v>
      </c>
      <c r="AO78" s="14">
        <f>[5]Final!Y75</f>
        <v>0.298904866694293</v>
      </c>
      <c r="AP78" s="14">
        <f>[5]Final!Z75</f>
        <v>0.0632477159136146</v>
      </c>
      <c r="AQ78" s="14">
        <f>[5]Final!Q75</f>
        <v>0.0203257904899138</v>
      </c>
      <c r="AR78" s="10">
        <f>[5]Final!D75</f>
        <v>0.0180565450180696</v>
      </c>
      <c r="AS78" s="10">
        <f>[5]Final!E75</f>
        <v>0.0786610750040842</v>
      </c>
      <c r="AT78" s="10">
        <f>[5]Final!F75</f>
        <v>0.0458811157925183</v>
      </c>
      <c r="AU78" s="11">
        <f>[5]Final!AL175/10</f>
        <v>2526.16321257198</v>
      </c>
      <c r="AV78" s="11">
        <f>[5]Final!AP175/10</f>
        <v>8187.15879434995</v>
      </c>
      <c r="AW78" s="10">
        <f>[5]Final!AS175</f>
        <v>1.11555805241745</v>
      </c>
      <c r="AX78" s="10">
        <f>[5]Final!AT175</f>
        <v>93.9899283870279</v>
      </c>
      <c r="AY78" s="10">
        <f>[5]Final!AD175</f>
        <v>1.12149488480961</v>
      </c>
      <c r="AZ78" s="10">
        <f>[5]Final!AF175</f>
        <v>101.90813400874</v>
      </c>
      <c r="BA78" s="12">
        <f t="shared" si="8"/>
        <v>705.862533719035</v>
      </c>
      <c r="BB78" s="12">
        <f t="shared" si="5"/>
        <v>2355.369787891</v>
      </c>
      <c r="BC78" s="11">
        <f>[5]Final!AI175/10</f>
        <v>1578.99002952895</v>
      </c>
      <c r="BD78" s="11">
        <f>[5]Final!AJ175/10</f>
        <v>793.092299857746</v>
      </c>
      <c r="BE78" s="11">
        <f>[5]Final!AK175/10</f>
        <v>154.080883185282</v>
      </c>
      <c r="BF78" s="11">
        <f>[5]Final!M175/10</f>
        <v>1493.44432893323</v>
      </c>
      <c r="BG78" s="11">
        <f>[5]Final!N175/10</f>
        <v>762.31707610805</v>
      </c>
      <c r="BH78" s="11">
        <f>[5]Final!O175/10</f>
        <v>151.57508000698</v>
      </c>
      <c r="BI78" s="14">
        <f>[5]Final!X175</f>
        <v>0.65572957803664</v>
      </c>
      <c r="BJ78" s="14">
        <f>[5]Final!Y175</f>
        <v>0.280342537717041</v>
      </c>
      <c r="BK78" s="14">
        <f>[5]Final!Z175</f>
        <v>0.0639278842463197</v>
      </c>
      <c r="BL78" s="14">
        <f>[5]Final!Q175</f>
        <v>0.00947215930300559</v>
      </c>
      <c r="BM78" s="10">
        <f>[5]Final!D175</f>
        <v>0.048514162489821</v>
      </c>
      <c r="BN78" s="10">
        <f>[5]Final!E175</f>
        <v>0.128625342416249</v>
      </c>
      <c r="BO78" s="10">
        <f>[5]Final!F175</f>
        <v>0.0822823315502405</v>
      </c>
      <c r="BP78" s="11">
        <f>[5]Data!$BB79/10</f>
        <v>1783.151</v>
      </c>
      <c r="BQ78" s="11">
        <f>[5]Data!$BD79/10</f>
        <v>1384.443</v>
      </c>
      <c r="BR78" s="21">
        <f>[5]Data!$CR79/10</f>
        <v>754.348911417954</v>
      </c>
      <c r="BS78" s="22">
        <f>[5]Data!BP79</f>
        <v>3.33686755618133</v>
      </c>
      <c r="BT78" s="22">
        <f>[5]Data!BQ79</f>
        <v>3.86319882724749</v>
      </c>
      <c r="BU78" s="22">
        <f>[5]Data!BR79</f>
        <v>1.91125226691518</v>
      </c>
      <c r="BV78" s="22">
        <f>[5]Data!BS79</f>
        <v>3.70848671327394</v>
      </c>
      <c r="BW78" s="21">
        <f>[5]Data!$AZ79</f>
        <v>101.1</v>
      </c>
      <c r="BX78" s="10"/>
    </row>
    <row r="79" spans="1:76">
      <c r="A79" s="1">
        <v>2016</v>
      </c>
      <c r="B79" s="11">
        <f>[5]OECD!AB72</f>
        <v>2717.11621035546</v>
      </c>
      <c r="C79" s="11">
        <f>[5]OECD!EA72</f>
        <v>8830.05320297881</v>
      </c>
      <c r="D79" s="10">
        <f>[5]OECD!EH72</f>
        <v>1.0818579540696</v>
      </c>
      <c r="E79" s="10">
        <f>[5]OECD!EI72</f>
        <v>101.425768921578</v>
      </c>
      <c r="F79" s="10">
        <f>[5]OECD!CG72</f>
        <v>1.09232094172956</v>
      </c>
      <c r="G79" s="10">
        <f>[5]OECD!CH72</f>
        <v>112.716709044592</v>
      </c>
      <c r="H79" s="12">
        <f t="shared" si="6"/>
        <v>780.727687859179</v>
      </c>
      <c r="I79" s="12">
        <f t="shared" si="1"/>
        <v>2592.15896737061</v>
      </c>
      <c r="J79" s="11">
        <f>[5]OECD!Y72</f>
        <v>1731.75081077557</v>
      </c>
      <c r="K79" s="11">
        <f>[5]OECD!Z72</f>
        <v>820.112137673045</v>
      </c>
      <c r="L79" s="11">
        <f>[5]OECD!AA72</f>
        <v>165.253261906838</v>
      </c>
      <c r="M79" s="11">
        <f>[5]OECD!AV72</f>
        <v>1698.26719846487</v>
      </c>
      <c r="N79" s="11">
        <f>[5]OECD!AW72</f>
        <v>862.317376921378</v>
      </c>
      <c r="O79" s="11">
        <f>[5]OECD!AX72</f>
        <v>166.528493321063</v>
      </c>
      <c r="P79" s="14">
        <f>[5]OECD!BX72</f>
        <v>0.603792849122048</v>
      </c>
      <c r="Q79" s="14">
        <f>[5]OECD!BY72</f>
        <v>0.322078910935049</v>
      </c>
      <c r="R79" s="14">
        <f>[5]OECD!BZ72</f>
        <v>0.0741282399429033</v>
      </c>
      <c r="S79" s="14">
        <f>[5]OECD!BR72</f>
        <v>0.00513216198146319</v>
      </c>
      <c r="T79" s="10">
        <f>[5]OECD!DR$7</f>
        <v>0.05</v>
      </c>
      <c r="U79" s="10">
        <f>[5]OECD!DS$7</f>
        <v>0.125</v>
      </c>
      <c r="V79" s="10">
        <f>[5]OECD!DT$7</f>
        <v>0.08</v>
      </c>
      <c r="W79" s="16">
        <f>[5]OECD!BM72</f>
        <v>-0.0158102766798419</v>
      </c>
      <c r="X79" s="16">
        <f>[5]OECD!BN72</f>
        <v>-0.0227272727272725</v>
      </c>
      <c r="Y79" s="16">
        <f>[5]OECD!BO72</f>
        <v>-0.00592885375494068</v>
      </c>
      <c r="Z79" s="11">
        <f>[5]Final!AL76/10</f>
        <v>3249.64862401309</v>
      </c>
      <c r="AA79" s="11">
        <f>[5]Final!AP76/10</f>
        <v>10521.7433122821</v>
      </c>
      <c r="AB79" s="10">
        <f>[5]Final!AS76</f>
        <v>1.09449634360586</v>
      </c>
      <c r="AC79" s="10">
        <f>[5]Final!AT76</f>
        <v>98.9564491699149</v>
      </c>
      <c r="AD79" s="10">
        <f>[5]Final!AD76</f>
        <v>1.11705785681467</v>
      </c>
      <c r="AE79" s="10">
        <f>[5]Final!AF76</f>
        <v>103.285376869012</v>
      </c>
      <c r="AF79" s="12">
        <f t="shared" si="7"/>
        <v>715.401950217571</v>
      </c>
      <c r="AG79" s="12">
        <f t="shared" si="3"/>
        <v>2375.26554952331</v>
      </c>
      <c r="AH79" s="11">
        <f>[5]Final!AI76/10</f>
        <v>2047.93284687025</v>
      </c>
      <c r="AI79" s="11">
        <f>[5]Final!AJ76/10</f>
        <v>1000.52121772458</v>
      </c>
      <c r="AJ79" s="11">
        <f>[5]Final!AK76/10</f>
        <v>201.194559418263</v>
      </c>
      <c r="AK79" s="11">
        <f>[5]Final!M76/10</f>
        <v>2119.73202926832</v>
      </c>
      <c r="AL79" s="11">
        <f>[5]Final!N76/10</f>
        <v>1234.2626322679</v>
      </c>
      <c r="AM79" s="11">
        <f>[5]Final!O76/10</f>
        <v>231.504451043586</v>
      </c>
      <c r="AN79" s="14">
        <f>[5]Final!X76</f>
        <v>0.545014435005543</v>
      </c>
      <c r="AO79" s="14">
        <f>[5]Final!Y76</f>
        <v>0.376865745072014</v>
      </c>
      <c r="AP79" s="14">
        <f>[5]Final!Z76</f>
        <v>0.078119819922443</v>
      </c>
      <c r="AQ79" s="14">
        <f>[5]Final!Q76</f>
        <v>0.0288112288464351</v>
      </c>
      <c r="AR79" s="10">
        <f>[5]Final!D76</f>
        <v>0.0185138109039038</v>
      </c>
      <c r="AS79" s="10">
        <f>[5]Final!E76</f>
        <v>0.0841771575584052</v>
      </c>
      <c r="AT79" s="10">
        <f>[5]Final!F76</f>
        <v>0.046647694641582</v>
      </c>
      <c r="AU79" s="11">
        <f>[5]Final!AL176/10</f>
        <v>2711.22833679104</v>
      </c>
      <c r="AV79" s="11">
        <f>[5]Final!AP176/10</f>
        <v>8816.05688137473</v>
      </c>
      <c r="AW79" s="10">
        <f>[5]Final!AS176</f>
        <v>1.08172862685439</v>
      </c>
      <c r="AX79" s="10">
        <f>[5]Final!AT176</f>
        <v>101.671596172243</v>
      </c>
      <c r="AY79" s="10">
        <f>[5]Final!AD176</f>
        <v>1.09134358283386</v>
      </c>
      <c r="AZ79" s="10">
        <f>[5]Final!AF176</f>
        <v>111.216788089012</v>
      </c>
      <c r="BA79" s="12">
        <f t="shared" si="8"/>
        <v>770.338546537122</v>
      </c>
      <c r="BB79" s="12">
        <f t="shared" si="5"/>
        <v>2557.66511469952</v>
      </c>
      <c r="BC79" s="11">
        <f>[5]Final!AI176/10</f>
        <v>1730.72078138909</v>
      </c>
      <c r="BD79" s="11">
        <f>[5]Final!AJ176/10</f>
        <v>815.71644531252</v>
      </c>
      <c r="BE79" s="11">
        <f>[5]Final!AK176/10</f>
        <v>164.791110089427</v>
      </c>
      <c r="BF79" s="11">
        <f>[5]Final!M176/10</f>
        <v>1657.7573845904</v>
      </c>
      <c r="BG79" s="11">
        <f>[5]Final!N176/10</f>
        <v>809.154768152643</v>
      </c>
      <c r="BH79" s="11">
        <f>[5]Final!O176/10</f>
        <v>160.085676828777</v>
      </c>
      <c r="BI79" s="14">
        <f>[5]Final!X176</f>
        <v>0.601186740593295</v>
      </c>
      <c r="BJ79" s="14">
        <f>[5]Final!Y176</f>
        <v>0.325354045511711</v>
      </c>
      <c r="BK79" s="14">
        <f>[5]Final!Z176</f>
        <v>0.0734592138949933</v>
      </c>
      <c r="BL79" s="14">
        <f>[5]Final!Q176</f>
        <v>0.0192496119826323</v>
      </c>
      <c r="BM79" s="10">
        <f>[5]Final!D176</f>
        <v>0.0491489982222782</v>
      </c>
      <c r="BN79" s="10">
        <f>[5]Final!E176</f>
        <v>0.133066730360351</v>
      </c>
      <c r="BO79" s="10">
        <f>[5]Final!F176</f>
        <v>0.0812171796859154</v>
      </c>
      <c r="BP79" s="11">
        <f>[5]Data!$BB80/10</f>
        <v>1812.81</v>
      </c>
      <c r="BQ79" s="11">
        <f>[5]Data!$BD80/10</f>
        <v>1248.95</v>
      </c>
      <c r="BR79" s="21">
        <f>[5]Data!$CR80/10</f>
        <v>768.32428298075</v>
      </c>
      <c r="BS79" s="22">
        <f>[5]Data!BP80</f>
        <v>3.32018321840042</v>
      </c>
      <c r="BT79" s="22">
        <f>[5]Data!BQ80</f>
        <v>3.8477460319385</v>
      </c>
      <c r="BU79" s="22">
        <f>[5]Data!BR80</f>
        <v>1.89022849197911</v>
      </c>
      <c r="BV79" s="22">
        <f>[5]Data!BS80</f>
        <v>3.73073763355358</v>
      </c>
      <c r="BW79" s="21">
        <f>[5]Data!$AZ80</f>
        <v>101.2</v>
      </c>
      <c r="BX79" s="10"/>
    </row>
    <row r="80" spans="1:76">
      <c r="A80" s="1">
        <v>2017</v>
      </c>
      <c r="B80" s="11">
        <f>[5]OECD!AB73</f>
        <v>2818.14575500713</v>
      </c>
      <c r="C80" s="11">
        <f>[5]OECD!EA73</f>
        <v>9558.48000937927</v>
      </c>
      <c r="D80" s="10">
        <f>[5]OECD!EH73</f>
        <v>1.04437983346122</v>
      </c>
      <c r="E80" s="10">
        <f>[5]OECD!EI73</f>
        <v>105.927027654994</v>
      </c>
      <c r="F80" s="10">
        <f>[5]OECD!CG73</f>
        <v>1.05127954779877</v>
      </c>
      <c r="G80" s="10">
        <f>[5]OECD!CH73</f>
        <v>118.496770913764</v>
      </c>
      <c r="H80" s="12">
        <f t="shared" si="6"/>
        <v>820.763050646576</v>
      </c>
      <c r="I80" s="12">
        <f t="shared" ref="I80:I93" si="9">+H80*$BS80</f>
        <v>2817.73655307926</v>
      </c>
      <c r="J80" s="11">
        <f>[5]OECD!Y73</f>
        <v>1826.48000353127</v>
      </c>
      <c r="K80" s="11">
        <f>[5]OECD!Z73</f>
        <v>816.621587676731</v>
      </c>
      <c r="L80" s="11">
        <f>[5]OECD!AA73</f>
        <v>175.044163799129</v>
      </c>
      <c r="M80" s="11">
        <f>[5]OECD!AV73</f>
        <v>1824.73375092658</v>
      </c>
      <c r="N80" s="11">
        <f>[5]OECD!AW73</f>
        <v>872.924653519881</v>
      </c>
      <c r="O80" s="11">
        <f>[5]OECD!AX73</f>
        <v>177.238242555191</v>
      </c>
      <c r="P80" s="14">
        <f>[5]OECD!BX73</f>
        <v>0.513693701060789</v>
      </c>
      <c r="Q80" s="14">
        <f>[5]OECD!BY73</f>
        <v>0.381553447308408</v>
      </c>
      <c r="R80" s="14">
        <f>[5]OECD!BZ73</f>
        <v>0.104752851630802</v>
      </c>
      <c r="S80" s="14">
        <f>[5]OECD!BR73</f>
        <v>0.0246067641184763</v>
      </c>
      <c r="T80" s="10">
        <f>[5]OECD!DR$7</f>
        <v>0.05</v>
      </c>
      <c r="U80" s="10">
        <f>[5]OECD!DS$7</f>
        <v>0.125</v>
      </c>
      <c r="V80" s="10">
        <f>[5]OECD!DT$7</f>
        <v>0.08</v>
      </c>
      <c r="W80" s="16">
        <f>[5]OECD!BM73</f>
        <v>0.0275319567354966</v>
      </c>
      <c r="X80" s="16">
        <f>[5]OECD!BN73</f>
        <v>-0.0108161258603737</v>
      </c>
      <c r="Y80" s="16">
        <f>[5]OECD!BO73</f>
        <v>-0.00393313667649975</v>
      </c>
      <c r="Z80" s="11">
        <f>[5]Final!AL77/10</f>
        <v>3421.7092496307</v>
      </c>
      <c r="AA80" s="11">
        <f>[5]Final!AP77/10</f>
        <v>11555.2770960357</v>
      </c>
      <c r="AB80" s="10">
        <f>[5]Final!AS77</f>
        <v>1.06007435818376</v>
      </c>
      <c r="AC80" s="10">
        <f>[5]Final!AT77</f>
        <v>104.901194341942</v>
      </c>
      <c r="AD80" s="10">
        <f>[5]Final!AD77</f>
        <v>1.08169891371059</v>
      </c>
      <c r="AE80" s="10">
        <f>[5]Final!AF77</f>
        <v>111.7236799614</v>
      </c>
      <c r="AF80" s="12">
        <f t="shared" si="7"/>
        <v>773.84951241679</v>
      </c>
      <c r="AG80" s="12">
        <f t="shared" ref="AG80:AG93" si="10">+AF80*$BS80</f>
        <v>2656.67911829316</v>
      </c>
      <c r="AH80" s="11">
        <f>[5]Final!AI77/10</f>
        <v>2191.84495096996</v>
      </c>
      <c r="AI80" s="11">
        <f>[5]Final!AJ77/10</f>
        <v>1015.00905643798</v>
      </c>
      <c r="AJ80" s="11">
        <f>[5]Final!AK77/10</f>
        <v>214.855242222761</v>
      </c>
      <c r="AK80" s="11">
        <f>[5]Final!M77/10</f>
        <v>2321.03882329231</v>
      </c>
      <c r="AL80" s="11">
        <f>[5]Final!N77/10</f>
        <v>1316.06906689177</v>
      </c>
      <c r="AM80" s="11">
        <f>[5]Final!O77/10</f>
        <v>251.677897652449</v>
      </c>
      <c r="AN80" s="14">
        <f>[5]Final!X77</f>
        <v>0.392139548854166</v>
      </c>
      <c r="AO80" s="14">
        <f>[5]Final!Y77</f>
        <v>0.48812493421146</v>
      </c>
      <c r="AP80" s="14">
        <f>[5]Final!Z77</f>
        <v>0.119735516934374</v>
      </c>
      <c r="AQ80" s="14">
        <f>[5]Final!Q77</f>
        <v>0.0534477362864661</v>
      </c>
      <c r="AR80" s="10">
        <f>[5]Final!D77</f>
        <v>0.0191864740175614</v>
      </c>
      <c r="AS80" s="10">
        <f>[5]Final!E77</f>
        <v>0.0897895367555699</v>
      </c>
      <c r="AT80" s="10">
        <f>[5]Final!F77</f>
        <v>0.0479824387134105</v>
      </c>
      <c r="AU80" s="11">
        <f>[5]Final!AL177/10</f>
        <v>2811.23504158995</v>
      </c>
      <c r="AV80" s="11">
        <f>[5]Final!AP177/10</f>
        <v>9541.81387755166</v>
      </c>
      <c r="AW80" s="10">
        <f>[5]Final!AS177</f>
        <v>1.04446939505894</v>
      </c>
      <c r="AX80" s="10">
        <f>[5]Final!AT177</f>
        <v>106.192870548699</v>
      </c>
      <c r="AY80" s="10">
        <f>[5]Final!AD177</f>
        <v>1.05043483304826</v>
      </c>
      <c r="AZ80" s="10">
        <f>[5]Final!AF177</f>
        <v>116.825988228445</v>
      </c>
      <c r="BA80" s="12">
        <f t="shared" si="8"/>
        <v>809.19044252236</v>
      </c>
      <c r="BB80" s="12">
        <f t="shared" ref="BB80:BB93" si="11">+BA80*$BS80</f>
        <v>2778.00698569635</v>
      </c>
      <c r="BC80" s="11">
        <f>[5]Final!AI177/10</f>
        <v>1825.28560858063</v>
      </c>
      <c r="BD80" s="11">
        <f>[5]Final!AJ177/10</f>
        <v>811.434445311699</v>
      </c>
      <c r="BE80" s="11">
        <f>[5]Final!AK177/10</f>
        <v>174.514987697621</v>
      </c>
      <c r="BF80" s="11">
        <f>[5]Final!M177/10</f>
        <v>1780.32957913414</v>
      </c>
      <c r="BG80" s="11">
        <f>[5]Final!N177/10</f>
        <v>818.194443476956</v>
      </c>
      <c r="BH80" s="11">
        <f>[5]Final!O177/10</f>
        <v>170.346678211412</v>
      </c>
      <c r="BI80" s="14">
        <f>[5]Final!X177</f>
        <v>0.514612096587362</v>
      </c>
      <c r="BJ80" s="14">
        <f>[5]Final!Y177</f>
        <v>0.382589809169367</v>
      </c>
      <c r="BK80" s="14">
        <f>[5]Final!Z177</f>
        <v>0.102798094243271</v>
      </c>
      <c r="BL80" s="14">
        <f>[5]Final!Q177</f>
        <v>0.0435816370569831</v>
      </c>
      <c r="BM80" s="10">
        <f>[5]Final!D177</f>
        <v>0.0500749322083119</v>
      </c>
      <c r="BN80" s="10">
        <f>[5]Final!E177</f>
        <v>0.135447826166995</v>
      </c>
      <c r="BO80" s="10">
        <f>[5]Final!F177</f>
        <v>0.0816324367119498</v>
      </c>
      <c r="BP80" s="11">
        <f>[5]Data!$BB81/10</f>
        <v>1609.62</v>
      </c>
      <c r="BQ80" s="11">
        <f>[5]Data!$BD81/10</f>
        <v>1039.19</v>
      </c>
      <c r="BR80" s="21">
        <f>[5]Data!$CR81/10</f>
        <v>703.79355293974</v>
      </c>
      <c r="BS80" s="22">
        <f>[5]Data!BP81</f>
        <v>3.43306944782604</v>
      </c>
      <c r="BT80" s="22">
        <f>[5]Data!BQ81</f>
        <v>4.02089460337573</v>
      </c>
      <c r="BU80" s="22">
        <f>[5]Data!BR81</f>
        <v>1.90156986293099</v>
      </c>
      <c r="BV80" s="22">
        <f>[5]Data!BS81</f>
        <v>3.77923722278978</v>
      </c>
      <c r="BW80" s="21">
        <f>[5]Data!$AZ81</f>
        <v>101.7</v>
      </c>
      <c r="BX80" s="10"/>
    </row>
    <row r="81" spans="1:76">
      <c r="A81" s="1">
        <v>2018</v>
      </c>
      <c r="B81" s="11" t="e">
        <f>[5]OECD!AB74</f>
        <v>#DIV/0!</v>
      </c>
      <c r="C81" s="11" t="e">
        <f>[5]OECD!EA74</f>
        <v>#DIV/0!</v>
      </c>
      <c r="D81" s="10" t="e">
        <f>[5]OECD!EH74</f>
        <v>#DIV/0!</v>
      </c>
      <c r="E81" s="10" t="e">
        <f>[5]OECD!EI74</f>
        <v>#DIV/0!</v>
      </c>
      <c r="F81" s="10" t="e">
        <f>[5]OECD!CG74</f>
        <v>#DIV/0!</v>
      </c>
      <c r="G81" s="10" t="e">
        <f>[5]OECD!CH74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[5]OECD!Y74</f>
        <v>#DIV/0!</v>
      </c>
      <c r="K81" s="11" t="e">
        <f>[5]OECD!Z74</f>
        <v>#DIV/0!</v>
      </c>
      <c r="L81" s="11" t="e">
        <f>[5]OECD!AA74</f>
        <v>#DIV/0!</v>
      </c>
      <c r="M81" s="11" t="e">
        <f>[5]OECD!AV74</f>
        <v>#DIV/0!</v>
      </c>
      <c r="N81" s="11" t="e">
        <f>[5]OECD!AW74</f>
        <v>#DIV/0!</v>
      </c>
      <c r="O81" s="11" t="e">
        <f>[5]OECD!AX74</f>
        <v>#DIV/0!</v>
      </c>
      <c r="P81" s="14" t="e">
        <f>[5]OECD!BX74</f>
        <v>#DIV/0!</v>
      </c>
      <c r="Q81" s="14" t="e">
        <f>[5]OECD!BY74</f>
        <v>#DIV/0!</v>
      </c>
      <c r="R81" s="14" t="e">
        <f>[5]OECD!BZ74</f>
        <v>#DIV/0!</v>
      </c>
      <c r="S81" s="14" t="e">
        <f>[5]OECD!BR74</f>
        <v>#DIV/0!</v>
      </c>
      <c r="T81" s="10">
        <f>[5]OECD!DR$7</f>
        <v>0.05</v>
      </c>
      <c r="U81" s="10">
        <f>[5]OECD!DS$7</f>
        <v>0.125</v>
      </c>
      <c r="V81" s="10">
        <f>[5]OECD!DT$7</f>
        <v>0.08</v>
      </c>
      <c r="W81" s="16">
        <f>[5]OECD!BM74</f>
        <v>0.0275049115913555</v>
      </c>
      <c r="X81" s="16">
        <f>[5]OECD!BN74</f>
        <v>-0.00785854616895876</v>
      </c>
      <c r="Y81" s="16">
        <f>[5]OECD!BO74</f>
        <v>-0.00982318271119864</v>
      </c>
      <c r="Z81" s="11" t="e">
        <f>[5]Final!AL78/10</f>
        <v>#DIV/0!</v>
      </c>
      <c r="AA81" s="11" t="e">
        <f>[5]Final!AP78/10</f>
        <v>#DIV/0!</v>
      </c>
      <c r="AB81" s="10" t="e">
        <f>[5]Final!AS78</f>
        <v>#DIV/0!</v>
      </c>
      <c r="AC81" s="10" t="e">
        <f>[5]Final!AT78</f>
        <v>#DIV/0!</v>
      </c>
      <c r="AD81" s="10" t="e">
        <f>[5]Final!AD78</f>
        <v>#DIV/0!</v>
      </c>
      <c r="AE81" s="10" t="e">
        <f>[5]Final!AF78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[5]Final!AI78/10</f>
        <v>#DIV/0!</v>
      </c>
      <c r="AI81" s="11" t="e">
        <f>[5]Final!AJ78/10</f>
        <v>#DIV/0!</v>
      </c>
      <c r="AJ81" s="11" t="e">
        <f>[5]Final!AK78/10</f>
        <v>#DIV/0!</v>
      </c>
      <c r="AK81" s="11" t="e">
        <f>[5]Final!M78/10</f>
        <v>#DIV/0!</v>
      </c>
      <c r="AL81" s="11" t="e">
        <f>[5]Final!N78/10</f>
        <v>#DIV/0!</v>
      </c>
      <c r="AM81" s="11" t="e">
        <f>[5]Final!O78/10</f>
        <v>#DIV/0!</v>
      </c>
      <c r="AN81" s="14" t="e">
        <f>[5]Final!X78</f>
        <v>#DIV/0!</v>
      </c>
      <c r="AO81" s="14" t="e">
        <f>[5]Final!Y78</f>
        <v>#DIV/0!</v>
      </c>
      <c r="AP81" s="14" t="e">
        <f>[5]Final!Z78</f>
        <v>#DIV/0!</v>
      </c>
      <c r="AQ81" s="14" t="e">
        <f>[5]Final!Q78</f>
        <v>#DIV/0!</v>
      </c>
      <c r="AR81" s="10" t="e">
        <f>[5]Final!D78</f>
        <v>#DIV/0!</v>
      </c>
      <c r="AS81" s="10" t="e">
        <f>[5]Final!E78</f>
        <v>#DIV/0!</v>
      </c>
      <c r="AT81" s="10" t="e">
        <f>[5]Final!F78</f>
        <v>#DIV/0!</v>
      </c>
      <c r="AU81" s="11" t="e">
        <f>[5]Final!AL178/10</f>
        <v>#DIV/0!</v>
      </c>
      <c r="AV81" s="11" t="e">
        <f>[5]Final!AP178/10</f>
        <v>#DIV/0!</v>
      </c>
      <c r="AW81" s="10" t="e">
        <f>[5]Final!AS178</f>
        <v>#DIV/0!</v>
      </c>
      <c r="AX81" s="10" t="e">
        <f>[5]Final!AT178</f>
        <v>#DIV/0!</v>
      </c>
      <c r="AY81" s="10" t="e">
        <f>[5]Final!AD178</f>
        <v>#DIV/0!</v>
      </c>
      <c r="AZ81" s="10" t="e">
        <f>[5]Final!AF178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[5]Final!AI178/10</f>
        <v>#DIV/0!</v>
      </c>
      <c r="BD81" s="11" t="e">
        <f>[5]Final!AJ178/10</f>
        <v>#DIV/0!</v>
      </c>
      <c r="BE81" s="11" t="e">
        <f>[5]Final!AK178/10</f>
        <v>#DIV/0!</v>
      </c>
      <c r="BF81" s="11" t="e">
        <f>[5]Final!M178/10</f>
        <v>#DIV/0!</v>
      </c>
      <c r="BG81" s="11" t="e">
        <f>[5]Final!N178/10</f>
        <v>#DIV/0!</v>
      </c>
      <c r="BH81" s="11" t="e">
        <f>[5]Final!O178/10</f>
        <v>#DIV/0!</v>
      </c>
      <c r="BI81" s="14" t="e">
        <f>[5]Final!X178</f>
        <v>#DIV/0!</v>
      </c>
      <c r="BJ81" s="14" t="e">
        <f>[5]Final!Y178</f>
        <v>#DIV/0!</v>
      </c>
      <c r="BK81" s="14" t="e">
        <f>[5]Final!Z178</f>
        <v>#DIV/0!</v>
      </c>
      <c r="BL81" s="14" t="e">
        <f>[5]Final!Q178</f>
        <v>#DIV/0!</v>
      </c>
      <c r="BM81" s="10" t="e">
        <f>[5]Final!D178</f>
        <v>#DIV/0!</v>
      </c>
      <c r="BN81" s="10" t="e">
        <f>[5]Final!E178</f>
        <v>#DIV/0!</v>
      </c>
      <c r="BO81" s="10" t="e">
        <f>[5]Final!F178</f>
        <v>#DIV/0!</v>
      </c>
      <c r="BP81" s="11">
        <f>[5]Data!$BB82/10</f>
        <v>0</v>
      </c>
      <c r="BQ81" s="11">
        <f>[5]Data!$BD82/10</f>
        <v>0</v>
      </c>
      <c r="BR81" s="21" t="e">
        <f>[5]Data!$CR82/10</f>
        <v>#DIV/0!</v>
      </c>
      <c r="BS81" s="22">
        <f>[5]Data!BP82</f>
        <v>3.55665994794778</v>
      </c>
      <c r="BT81" s="22">
        <f>[5]Data!BQ82</f>
        <v>4.20585575513102</v>
      </c>
      <c r="BU81" s="22">
        <f>[5]Data!BR82</f>
        <v>1.9205855615603</v>
      </c>
      <c r="BV81" s="22">
        <f>[5]Data!BS82</f>
        <v>3.8094711205721</v>
      </c>
      <c r="BW81" s="21">
        <f>[5]Data!$AZ82</f>
        <v>101.8</v>
      </c>
      <c r="BX81" s="10"/>
    </row>
    <row r="82" spans="1:76">
      <c r="A82" s="1">
        <v>2019</v>
      </c>
      <c r="B82" s="11" t="e">
        <f>[5]OECD!AB75</f>
        <v>#DIV/0!</v>
      </c>
      <c r="C82" s="11" t="e">
        <f>[5]OECD!EA75</f>
        <v>#DIV/0!</v>
      </c>
      <c r="D82" s="10" t="e">
        <f>[5]OECD!EH75</f>
        <v>#DIV/0!</v>
      </c>
      <c r="E82" s="10" t="e">
        <f>[5]OECD!EI75</f>
        <v>#DIV/0!</v>
      </c>
      <c r="F82" s="10" t="e">
        <f>[5]OECD!CG75</f>
        <v>#DIV/0!</v>
      </c>
      <c r="G82" s="10" t="e">
        <f>[5]OECD!CH75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[5]OECD!Y75</f>
        <v>#DIV/0!</v>
      </c>
      <c r="K82" s="11" t="e">
        <f>[5]OECD!Z75</f>
        <v>#DIV/0!</v>
      </c>
      <c r="L82" s="11" t="e">
        <f>[5]OECD!AA75</f>
        <v>#DIV/0!</v>
      </c>
      <c r="M82" s="11" t="e">
        <f>[5]OECD!AV75</f>
        <v>#DIV/0!</v>
      </c>
      <c r="N82" s="11" t="e">
        <f>[5]OECD!AW75</f>
        <v>#DIV/0!</v>
      </c>
      <c r="O82" s="11" t="e">
        <f>[5]OECD!AX75</f>
        <v>#DIV/0!</v>
      </c>
      <c r="P82" s="14" t="e">
        <f>[5]OECD!BX75</f>
        <v>#DIV/0!</v>
      </c>
      <c r="Q82" s="14" t="e">
        <f>[5]OECD!BY75</f>
        <v>#DIV/0!</v>
      </c>
      <c r="R82" s="14" t="e">
        <f>[5]OECD!BZ75</f>
        <v>#DIV/0!</v>
      </c>
      <c r="S82" s="14" t="e">
        <f>[5]OECD!BR75</f>
        <v>#DIV/0!</v>
      </c>
      <c r="T82" s="10">
        <f>[5]OECD!DR$7</f>
        <v>0.05</v>
      </c>
      <c r="U82" s="10">
        <f>[5]OECD!DS$7</f>
        <v>0.125</v>
      </c>
      <c r="V82" s="10">
        <f>[5]OECD!DT$7</f>
        <v>0.08</v>
      </c>
      <c r="W82" s="16">
        <f>[5]OECD!BM75</f>
        <v>-0.009765625</v>
      </c>
      <c r="X82" s="16">
        <f>[5]OECD!BN75</f>
        <v>-0.017578125</v>
      </c>
      <c r="Y82" s="16">
        <f>[5]OECD!BO75</f>
        <v>0.0244140625000002</v>
      </c>
      <c r="Z82" s="11" t="e">
        <f>[5]Final!AL79/10</f>
        <v>#DIV/0!</v>
      </c>
      <c r="AA82" s="11" t="e">
        <f>[5]Final!AP79/10</f>
        <v>#DIV/0!</v>
      </c>
      <c r="AB82" s="10" t="e">
        <f>[5]Final!AS79</f>
        <v>#DIV/0!</v>
      </c>
      <c r="AC82" s="10" t="e">
        <f>[5]Final!AT79</f>
        <v>#DIV/0!</v>
      </c>
      <c r="AD82" s="10" t="e">
        <f>[5]Final!AD79</f>
        <v>#DIV/0!</v>
      </c>
      <c r="AE82" s="10" t="e">
        <f>[5]Final!AF79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[5]Final!AI79/10</f>
        <v>#DIV/0!</v>
      </c>
      <c r="AI82" s="11" t="e">
        <f>[5]Final!AJ79/10</f>
        <v>#DIV/0!</v>
      </c>
      <c r="AJ82" s="11" t="e">
        <f>[5]Final!AK79/10</f>
        <v>#DIV/0!</v>
      </c>
      <c r="AK82" s="11" t="e">
        <f>[5]Final!M79/10</f>
        <v>#DIV/0!</v>
      </c>
      <c r="AL82" s="11" t="e">
        <f>[5]Final!N79/10</f>
        <v>#DIV/0!</v>
      </c>
      <c r="AM82" s="11" t="e">
        <f>[5]Final!O79/10</f>
        <v>#DIV/0!</v>
      </c>
      <c r="AN82" s="14" t="e">
        <f>[5]Final!X79</f>
        <v>#DIV/0!</v>
      </c>
      <c r="AO82" s="14" t="e">
        <f>[5]Final!Y79</f>
        <v>#DIV/0!</v>
      </c>
      <c r="AP82" s="14" t="e">
        <f>[5]Final!Z79</f>
        <v>#DIV/0!</v>
      </c>
      <c r="AQ82" s="14" t="e">
        <f>[5]Final!Q79</f>
        <v>#DIV/0!</v>
      </c>
      <c r="AR82" s="10" t="e">
        <f>[5]Final!D79</f>
        <v>#DIV/0!</v>
      </c>
      <c r="AS82" s="10" t="e">
        <f>[5]Final!E79</f>
        <v>#DIV/0!</v>
      </c>
      <c r="AT82" s="10" t="e">
        <f>[5]Final!F79</f>
        <v>#DIV/0!</v>
      </c>
      <c r="AU82" s="11" t="e">
        <f>[5]Final!AL179/10</f>
        <v>#DIV/0!</v>
      </c>
      <c r="AV82" s="11" t="e">
        <f>[5]Final!AP179/10</f>
        <v>#DIV/0!</v>
      </c>
      <c r="AW82" s="10" t="e">
        <f>[5]Final!AS179</f>
        <v>#DIV/0!</v>
      </c>
      <c r="AX82" s="10" t="e">
        <f>[5]Final!AT179</f>
        <v>#DIV/0!</v>
      </c>
      <c r="AY82" s="10" t="e">
        <f>[5]Final!AD179</f>
        <v>#DIV/0!</v>
      </c>
      <c r="AZ82" s="10" t="e">
        <f>[5]Final!AF179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[5]Final!AI179/10</f>
        <v>#DIV/0!</v>
      </c>
      <c r="BD82" s="11" t="e">
        <f>[5]Final!AJ179/10</f>
        <v>#DIV/0!</v>
      </c>
      <c r="BE82" s="11" t="e">
        <f>[5]Final!AK179/10</f>
        <v>#DIV/0!</v>
      </c>
      <c r="BF82" s="11" t="e">
        <f>[5]Final!M179/10</f>
        <v>#DIV/0!</v>
      </c>
      <c r="BG82" s="11" t="e">
        <f>[5]Final!N179/10</f>
        <v>#DIV/0!</v>
      </c>
      <c r="BH82" s="11" t="e">
        <f>[5]Final!O179/10</f>
        <v>#DIV/0!</v>
      </c>
      <c r="BI82" s="14" t="e">
        <f>[5]Final!X179</f>
        <v>#DIV/0!</v>
      </c>
      <c r="BJ82" s="14" t="e">
        <f>[5]Final!Y179</f>
        <v>#DIV/0!</v>
      </c>
      <c r="BK82" s="14" t="e">
        <f>[5]Final!Z179</f>
        <v>#DIV/0!</v>
      </c>
      <c r="BL82" s="14" t="e">
        <f>[5]Final!Q179</f>
        <v>#DIV/0!</v>
      </c>
      <c r="BM82" s="10" t="e">
        <f>[5]Final!D179</f>
        <v>#DIV/0!</v>
      </c>
      <c r="BN82" s="10" t="e">
        <f>[5]Final!E179</f>
        <v>#DIV/0!</v>
      </c>
      <c r="BO82" s="10" t="e">
        <f>[5]Final!F179</f>
        <v>#DIV/0!</v>
      </c>
      <c r="BP82" s="11">
        <f>[5]Data!$BB83/10</f>
        <v>0</v>
      </c>
      <c r="BQ82" s="11">
        <f>[5]Data!$BD83/10</f>
        <v>0</v>
      </c>
      <c r="BR82" s="21" t="e">
        <f>[5]Data!$CR83/10</f>
        <v>#DIV/0!</v>
      </c>
      <c r="BS82" s="22">
        <f>[5]Data!BP83</f>
        <v>3.61712316706289</v>
      </c>
      <c r="BT82" s="22">
        <f>[5]Data!BQ83</f>
        <v>4.26473773570285</v>
      </c>
      <c r="BU82" s="22">
        <f>[5]Data!BR83</f>
        <v>1.93210907492966</v>
      </c>
      <c r="BV82" s="22">
        <f>[5]Data!BS83</f>
        <v>3.99613520548013</v>
      </c>
      <c r="BW82" s="21">
        <f>[5]Data!$AZ83</f>
        <v>102.4</v>
      </c>
      <c r="BX82" s="10"/>
    </row>
    <row r="83" spans="1:76">
      <c r="A83" s="1">
        <v>2020</v>
      </c>
      <c r="B83" s="11" t="e">
        <f>[5]OECD!AB76</f>
        <v>#DIV/0!</v>
      </c>
      <c r="C83" s="11" t="e">
        <f>[5]OECD!EA76</f>
        <v>#DIV/0!</v>
      </c>
      <c r="D83" s="10" t="e">
        <f>[5]OECD!EH76</f>
        <v>#DIV/0!</v>
      </c>
      <c r="E83" s="10" t="e">
        <f>[5]OECD!EI76</f>
        <v>#DIV/0!</v>
      </c>
      <c r="F83" s="10" t="e">
        <f>[5]OECD!CG76</f>
        <v>#DIV/0!</v>
      </c>
      <c r="G83" s="10" t="e">
        <f>[5]OECD!CH76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[5]OECD!Y76</f>
        <v>#DIV/0!</v>
      </c>
      <c r="K83" s="11" t="e">
        <f>[5]OECD!Z76</f>
        <v>#DIV/0!</v>
      </c>
      <c r="L83" s="11" t="e">
        <f>[5]OECD!AA76</f>
        <v>#DIV/0!</v>
      </c>
      <c r="M83" s="11" t="e">
        <f>[5]OECD!AV76</f>
        <v>#DIV/0!</v>
      </c>
      <c r="N83" s="11" t="e">
        <f>[5]OECD!AW76</f>
        <v>#DIV/0!</v>
      </c>
      <c r="O83" s="11" t="e">
        <f>[5]OECD!AX76</f>
        <v>#DIV/0!</v>
      </c>
      <c r="P83" s="14" t="e">
        <f>[5]OECD!BX76</f>
        <v>#DIV/0!</v>
      </c>
      <c r="Q83" s="14" t="e">
        <f>[5]OECD!BY76</f>
        <v>#DIV/0!</v>
      </c>
      <c r="R83" s="14" t="e">
        <f>[5]OECD!BZ76</f>
        <v>#DIV/0!</v>
      </c>
      <c r="S83" s="14" t="e">
        <f>[5]OECD!BR76</f>
        <v>#DIV/0!</v>
      </c>
      <c r="T83" s="10">
        <f>[5]OECD!DR$7</f>
        <v>0.05</v>
      </c>
      <c r="U83" s="10">
        <f>[5]OECD!DS$7</f>
        <v>0.125</v>
      </c>
      <c r="V83" s="10">
        <f>[5]OECD!DT$7</f>
        <v>0.08</v>
      </c>
      <c r="W83" s="16">
        <f>[5]OECD!BM76</f>
        <v>-1</v>
      </c>
      <c r="X83" s="16">
        <f>[5]OECD!BN76</f>
        <v>-1</v>
      </c>
      <c r="Y83" s="16">
        <f>[5]OECD!BO76</f>
        <v>-1</v>
      </c>
      <c r="Z83" s="11" t="e">
        <f>[5]Final!AL80/10</f>
        <v>#DIV/0!</v>
      </c>
      <c r="AA83" s="11" t="e">
        <f>[5]Final!AP80/10</f>
        <v>#DIV/0!</v>
      </c>
      <c r="AB83" s="10" t="e">
        <f>[5]Final!AS80</f>
        <v>#DIV/0!</v>
      </c>
      <c r="AC83" s="10" t="e">
        <f>[5]Final!AT80</f>
        <v>#DIV/0!</v>
      </c>
      <c r="AD83" s="10" t="e">
        <f>[5]Final!AD80</f>
        <v>#DIV/0!</v>
      </c>
      <c r="AE83" s="10" t="e">
        <f>[5]Final!AF80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[5]Final!AI80/10</f>
        <v>#DIV/0!</v>
      </c>
      <c r="AI83" s="11" t="e">
        <f>[5]Final!AJ80/10</f>
        <v>#DIV/0!</v>
      </c>
      <c r="AJ83" s="11" t="e">
        <f>[5]Final!AK80/10</f>
        <v>#DIV/0!</v>
      </c>
      <c r="AK83" s="11" t="e">
        <f>[5]Final!M80/10</f>
        <v>#DIV/0!</v>
      </c>
      <c r="AL83" s="11" t="e">
        <f>[5]Final!N80/10</f>
        <v>#DIV/0!</v>
      </c>
      <c r="AM83" s="11" t="e">
        <f>[5]Final!O80/10</f>
        <v>#DIV/0!</v>
      </c>
      <c r="AN83" s="14" t="e">
        <f>[5]Final!X80</f>
        <v>#DIV/0!</v>
      </c>
      <c r="AO83" s="14" t="e">
        <f>[5]Final!Y80</f>
        <v>#DIV/0!</v>
      </c>
      <c r="AP83" s="14" t="e">
        <f>[5]Final!Z80</f>
        <v>#DIV/0!</v>
      </c>
      <c r="AQ83" s="14" t="e">
        <f>[5]Final!Q80</f>
        <v>#DIV/0!</v>
      </c>
      <c r="AR83" s="10" t="e">
        <f>[5]Final!D80</f>
        <v>#DIV/0!</v>
      </c>
      <c r="AS83" s="10" t="e">
        <f>[5]Final!E80</f>
        <v>#DIV/0!</v>
      </c>
      <c r="AT83" s="10" t="e">
        <f>[5]Final!F80</f>
        <v>#DIV/0!</v>
      </c>
      <c r="AU83" s="11" t="e">
        <f>[5]Final!AL180/10</f>
        <v>#DIV/0!</v>
      </c>
      <c r="AV83" s="11" t="e">
        <f>[5]Final!AP180/10</f>
        <v>#DIV/0!</v>
      </c>
      <c r="AW83" s="10" t="e">
        <f>[5]Final!AS180</f>
        <v>#DIV/0!</v>
      </c>
      <c r="AX83" s="10" t="e">
        <f>[5]Final!AT180</f>
        <v>#DIV/0!</v>
      </c>
      <c r="AY83" s="10" t="e">
        <f>[5]Final!AD180</f>
        <v>#DIV/0!</v>
      </c>
      <c r="AZ83" s="10" t="e">
        <f>[5]Final!AF180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[5]Final!AI180/10</f>
        <v>#DIV/0!</v>
      </c>
      <c r="BD83" s="11" t="e">
        <f>[5]Final!AJ180/10</f>
        <v>#DIV/0!</v>
      </c>
      <c r="BE83" s="11" t="e">
        <f>[5]Final!AK180/10</f>
        <v>#DIV/0!</v>
      </c>
      <c r="BF83" s="11" t="e">
        <f>[5]Final!M180/10</f>
        <v>#DIV/0!</v>
      </c>
      <c r="BG83" s="11" t="e">
        <f>[5]Final!N180/10</f>
        <v>#DIV/0!</v>
      </c>
      <c r="BH83" s="11" t="e">
        <f>[5]Final!O180/10</f>
        <v>#DIV/0!</v>
      </c>
      <c r="BI83" s="14" t="e">
        <f>[5]Final!X180</f>
        <v>#DIV/0!</v>
      </c>
      <c r="BJ83" s="14" t="e">
        <f>[5]Final!Y180</f>
        <v>#DIV/0!</v>
      </c>
      <c r="BK83" s="14" t="e">
        <f>[5]Final!Z180</f>
        <v>#DIV/0!</v>
      </c>
      <c r="BL83" s="14" t="e">
        <f>[5]Final!Q180</f>
        <v>#DIV/0!</v>
      </c>
      <c r="BM83" s="10" t="e">
        <f>[5]Final!D180</f>
        <v>#DIV/0!</v>
      </c>
      <c r="BN83" s="10" t="e">
        <f>[5]Final!E180</f>
        <v>#DIV/0!</v>
      </c>
      <c r="BO83" s="10" t="e">
        <f>[5]Final!F180</f>
        <v>#DIV/0!</v>
      </c>
      <c r="BP83" s="11">
        <f>[5]Data!$BB84/10</f>
        <v>0</v>
      </c>
      <c r="BQ83" s="11">
        <f>[5]Data!$BD84/10</f>
        <v>0</v>
      </c>
      <c r="BR83" s="21" t="e">
        <f>[5]Data!$CR84/10</f>
        <v>#DIV/0!</v>
      </c>
      <c r="BS83" s="22">
        <f>[5]Data!BP84</f>
        <v>0</v>
      </c>
      <c r="BT83" s="22">
        <f>[5]Data!BQ84</f>
        <v>0</v>
      </c>
      <c r="BU83" s="22">
        <f>[5]Data!BR84</f>
        <v>0</v>
      </c>
      <c r="BV83" s="22">
        <f>[5]Data!BS84</f>
        <v>0</v>
      </c>
      <c r="BW83" s="21">
        <f>[5]Data!$AZ84</f>
        <v>101.9</v>
      </c>
      <c r="BX83" s="10"/>
    </row>
    <row r="84" spans="1:76">
      <c r="A84" s="1">
        <v>2021</v>
      </c>
      <c r="B84" s="11" t="e">
        <f>[5]OECD!AB77</f>
        <v>#DIV/0!</v>
      </c>
      <c r="C84" s="11" t="e">
        <f>[5]OECD!EA77</f>
        <v>#DIV/0!</v>
      </c>
      <c r="D84" s="10" t="e">
        <f>[5]OECD!EH77</f>
        <v>#DIV/0!</v>
      </c>
      <c r="E84" s="10" t="e">
        <f>[5]OECD!EI77</f>
        <v>#DIV/0!</v>
      </c>
      <c r="F84" s="10" t="e">
        <f>[5]OECD!CG77</f>
        <v>#DIV/0!</v>
      </c>
      <c r="G84" s="10" t="e">
        <f>[5]OECD!CH77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[5]OECD!Y77</f>
        <v>#DIV/0!</v>
      </c>
      <c r="K84" s="11" t="e">
        <f>[5]OECD!Z77</f>
        <v>#DIV/0!</v>
      </c>
      <c r="L84" s="11" t="e">
        <f>[5]OECD!AA77</f>
        <v>#DIV/0!</v>
      </c>
      <c r="M84" s="11" t="e">
        <f>[5]OECD!AV77</f>
        <v>#DIV/0!</v>
      </c>
      <c r="N84" s="11" t="e">
        <f>[5]OECD!AW77</f>
        <v>#DIV/0!</v>
      </c>
      <c r="O84" s="11" t="e">
        <f>[5]OECD!AX77</f>
        <v>#DIV/0!</v>
      </c>
      <c r="P84" s="14" t="e">
        <f>[5]OECD!BX77</f>
        <v>#DIV/0!</v>
      </c>
      <c r="Q84" s="14" t="e">
        <f>[5]OECD!BY77</f>
        <v>#DIV/0!</v>
      </c>
      <c r="R84" s="14" t="e">
        <f>[5]OECD!BZ77</f>
        <v>#DIV/0!</v>
      </c>
      <c r="S84" s="14" t="e">
        <f>[5]OECD!BR77</f>
        <v>#DIV/0!</v>
      </c>
      <c r="T84" s="10">
        <f>[5]OECD!DR$7</f>
        <v>0.05</v>
      </c>
      <c r="U84" s="10">
        <f>[5]OECD!DS$7</f>
        <v>0.125</v>
      </c>
      <c r="V84" s="10">
        <f>[5]OECD!DT$7</f>
        <v>0.08</v>
      </c>
      <c r="W84" s="16" t="e">
        <f>[5]OECD!BM77</f>
        <v>#DIV/0!</v>
      </c>
      <c r="X84" s="16" t="e">
        <f>[5]OECD!BN77</f>
        <v>#DIV/0!</v>
      </c>
      <c r="Y84" s="16" t="e">
        <f>[5]OECD!BO77</f>
        <v>#DIV/0!</v>
      </c>
      <c r="Z84" s="11" t="e">
        <f>[5]Final!AL81/10</f>
        <v>#DIV/0!</v>
      </c>
      <c r="AA84" s="11" t="e">
        <f>[5]Final!AP81/10</f>
        <v>#DIV/0!</v>
      </c>
      <c r="AB84" s="10" t="e">
        <f>[5]Final!AS81</f>
        <v>#DIV/0!</v>
      </c>
      <c r="AC84" s="10" t="e">
        <f>[5]Final!AT81</f>
        <v>#DIV/0!</v>
      </c>
      <c r="AD84" s="10" t="e">
        <f>[5]Final!AD81</f>
        <v>#DIV/0!</v>
      </c>
      <c r="AE84" s="10" t="e">
        <f>[5]Final!AF81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[5]Final!AI81/10</f>
        <v>#DIV/0!</v>
      </c>
      <c r="AI84" s="11" t="e">
        <f>[5]Final!AJ81/10</f>
        <v>#DIV/0!</v>
      </c>
      <c r="AJ84" s="11" t="e">
        <f>[5]Final!AK81/10</f>
        <v>#DIV/0!</v>
      </c>
      <c r="AK84" s="11" t="e">
        <f>[5]Final!M81/10</f>
        <v>#DIV/0!</v>
      </c>
      <c r="AL84" s="11" t="e">
        <f>[5]Final!N81/10</f>
        <v>#DIV/0!</v>
      </c>
      <c r="AM84" s="11" t="e">
        <f>[5]Final!O81/10</f>
        <v>#DIV/0!</v>
      </c>
      <c r="AN84" s="14" t="e">
        <f>[5]Final!X81</f>
        <v>#DIV/0!</v>
      </c>
      <c r="AO84" s="14" t="e">
        <f>[5]Final!Y81</f>
        <v>#DIV/0!</v>
      </c>
      <c r="AP84" s="14" t="e">
        <f>[5]Final!Z81</f>
        <v>#DIV/0!</v>
      </c>
      <c r="AQ84" s="14" t="e">
        <f>[5]Final!Q81</f>
        <v>#DIV/0!</v>
      </c>
      <c r="AR84" s="10" t="e">
        <f>[5]Final!D81</f>
        <v>#DIV/0!</v>
      </c>
      <c r="AS84" s="10" t="e">
        <f>[5]Final!E81</f>
        <v>#DIV/0!</v>
      </c>
      <c r="AT84" s="10" t="e">
        <f>[5]Final!F81</f>
        <v>#DIV/0!</v>
      </c>
      <c r="AU84" s="11" t="e">
        <f>[5]Final!AL181/10</f>
        <v>#DIV/0!</v>
      </c>
      <c r="AV84" s="11" t="e">
        <f>[5]Final!AP181/10</f>
        <v>#DIV/0!</v>
      </c>
      <c r="AW84" s="10" t="e">
        <f>[5]Final!AS181</f>
        <v>#DIV/0!</v>
      </c>
      <c r="AX84" s="10" t="e">
        <f>[5]Final!AT181</f>
        <v>#DIV/0!</v>
      </c>
      <c r="AY84" s="10" t="e">
        <f>[5]Final!AD181</f>
        <v>#DIV/0!</v>
      </c>
      <c r="AZ84" s="10" t="e">
        <f>[5]Final!AF181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[5]Final!AI181/10</f>
        <v>#DIV/0!</v>
      </c>
      <c r="BD84" s="11" t="e">
        <f>[5]Final!AJ181/10</f>
        <v>#DIV/0!</v>
      </c>
      <c r="BE84" s="11" t="e">
        <f>[5]Final!AK181/10</f>
        <v>#DIV/0!</v>
      </c>
      <c r="BF84" s="11" t="e">
        <f>[5]Final!M181/10</f>
        <v>#DIV/0!</v>
      </c>
      <c r="BG84" s="11" t="e">
        <f>[5]Final!N181/10</f>
        <v>#DIV/0!</v>
      </c>
      <c r="BH84" s="11" t="e">
        <f>[5]Final!O181/10</f>
        <v>#DIV/0!</v>
      </c>
      <c r="BI84" s="14" t="e">
        <f>[5]Final!X181</f>
        <v>#DIV/0!</v>
      </c>
      <c r="BJ84" s="14" t="e">
        <f>[5]Final!Y181</f>
        <v>#DIV/0!</v>
      </c>
      <c r="BK84" s="14" t="e">
        <f>[5]Final!Z181</f>
        <v>#DIV/0!</v>
      </c>
      <c r="BL84" s="14" t="e">
        <f>[5]Final!Q181</f>
        <v>#DIV/0!</v>
      </c>
      <c r="BM84" s="10" t="e">
        <f>[5]Final!D181</f>
        <v>#DIV/0!</v>
      </c>
      <c r="BN84" s="10" t="e">
        <f>[5]Final!E181</f>
        <v>#DIV/0!</v>
      </c>
      <c r="BO84" s="10" t="e">
        <f>[5]Final!F181</f>
        <v>#DIV/0!</v>
      </c>
      <c r="BP84" s="11">
        <f>[5]Data!$BB85/10</f>
        <v>0</v>
      </c>
      <c r="BQ84" s="11">
        <f>[5]Data!$BD85/10</f>
        <v>0</v>
      </c>
      <c r="BR84" s="21" t="e">
        <f>[5]Data!$CR85/10</f>
        <v>#DIV/0!</v>
      </c>
      <c r="BS84" s="22">
        <f>[5]Data!BP85</f>
        <v>0</v>
      </c>
      <c r="BT84" s="22">
        <f>[5]Data!BQ85</f>
        <v>0</v>
      </c>
      <c r="BU84" s="22">
        <f>[5]Data!BR85</f>
        <v>0</v>
      </c>
      <c r="BV84" s="22">
        <f>[5]Data!BS85</f>
        <v>0</v>
      </c>
      <c r="BW84" s="21" t="e">
        <f>[5]Data!$AZ85</f>
        <v>#REF!</v>
      </c>
      <c r="BX84" s="10"/>
    </row>
    <row r="85" spans="1:76">
      <c r="A85" s="1">
        <v>2022</v>
      </c>
      <c r="B85" s="11" t="e">
        <f>[5]OECD!AB78</f>
        <v>#DIV/0!</v>
      </c>
      <c r="C85" s="11" t="e">
        <f>[5]OECD!EA78</f>
        <v>#DIV/0!</v>
      </c>
      <c r="D85" s="10" t="e">
        <f>[5]OECD!EH78</f>
        <v>#DIV/0!</v>
      </c>
      <c r="E85" s="10" t="e">
        <f>[5]OECD!EI78</f>
        <v>#DIV/0!</v>
      </c>
      <c r="F85" s="10" t="e">
        <f>[5]OECD!CG78</f>
        <v>#DIV/0!</v>
      </c>
      <c r="G85" s="10" t="e">
        <f>[5]OECD!CH78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[5]OECD!Y78</f>
        <v>#DIV/0!</v>
      </c>
      <c r="K85" s="11" t="e">
        <f>[5]OECD!Z78</f>
        <v>#DIV/0!</v>
      </c>
      <c r="L85" s="11" t="e">
        <f>[5]OECD!AA78</f>
        <v>#DIV/0!</v>
      </c>
      <c r="M85" s="11" t="e">
        <f>[5]OECD!AV78</f>
        <v>#DIV/0!</v>
      </c>
      <c r="N85" s="11" t="e">
        <f>[5]OECD!AW78</f>
        <v>#DIV/0!</v>
      </c>
      <c r="O85" s="11" t="e">
        <f>[5]OECD!AX78</f>
        <v>#DIV/0!</v>
      </c>
      <c r="P85" s="14" t="e">
        <f>[5]OECD!BX78</f>
        <v>#DIV/0!</v>
      </c>
      <c r="Q85" s="14" t="e">
        <f>[5]OECD!BY78</f>
        <v>#DIV/0!</v>
      </c>
      <c r="R85" s="14" t="e">
        <f>[5]OECD!BZ78</f>
        <v>#DIV/0!</v>
      </c>
      <c r="S85" s="14" t="e">
        <f>[5]OECD!BR78</f>
        <v>#DIV/0!</v>
      </c>
      <c r="T85" s="10">
        <f>[5]OECD!DR$7</f>
        <v>0.05</v>
      </c>
      <c r="U85" s="10">
        <f>[5]OECD!DS$7</f>
        <v>0.125</v>
      </c>
      <c r="V85" s="10">
        <f>[5]OECD!DT$7</f>
        <v>0.08</v>
      </c>
      <c r="W85" s="16" t="e">
        <f>[5]OECD!BM78</f>
        <v>#DIV/0!</v>
      </c>
      <c r="X85" s="16" t="e">
        <f>[5]OECD!BN78</f>
        <v>#DIV/0!</v>
      </c>
      <c r="Y85" s="16" t="e">
        <f>[5]OECD!BO78</f>
        <v>#DIV/0!</v>
      </c>
      <c r="Z85" s="11" t="e">
        <f>[5]Final!AL82/10</f>
        <v>#DIV/0!</v>
      </c>
      <c r="AA85" s="11" t="e">
        <f>[5]Final!AP82/10</f>
        <v>#DIV/0!</v>
      </c>
      <c r="AB85" s="10" t="e">
        <f>[5]Final!AS82</f>
        <v>#DIV/0!</v>
      </c>
      <c r="AC85" s="10" t="e">
        <f>[5]Final!AT82</f>
        <v>#DIV/0!</v>
      </c>
      <c r="AD85" s="10" t="e">
        <f>[5]Final!AD82</f>
        <v>#DIV/0!</v>
      </c>
      <c r="AE85" s="10" t="e">
        <f>[5]Final!AF82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[5]Final!AI82/10</f>
        <v>#DIV/0!</v>
      </c>
      <c r="AI85" s="11" t="e">
        <f>[5]Final!AJ82/10</f>
        <v>#DIV/0!</v>
      </c>
      <c r="AJ85" s="11" t="e">
        <f>[5]Final!AK82/10</f>
        <v>#DIV/0!</v>
      </c>
      <c r="AK85" s="11" t="e">
        <f>[5]Final!M82/10</f>
        <v>#DIV/0!</v>
      </c>
      <c r="AL85" s="11" t="e">
        <f>[5]Final!N82/10</f>
        <v>#DIV/0!</v>
      </c>
      <c r="AM85" s="11" t="e">
        <f>[5]Final!O82/10</f>
        <v>#DIV/0!</v>
      </c>
      <c r="AN85" s="14" t="e">
        <f>[5]Final!X82</f>
        <v>#DIV/0!</v>
      </c>
      <c r="AO85" s="14" t="e">
        <f>[5]Final!Y82</f>
        <v>#DIV/0!</v>
      </c>
      <c r="AP85" s="14" t="e">
        <f>[5]Final!Z82</f>
        <v>#DIV/0!</v>
      </c>
      <c r="AQ85" s="14" t="e">
        <f>[5]Final!Q82</f>
        <v>#DIV/0!</v>
      </c>
      <c r="AR85" s="10" t="e">
        <f>[5]Final!D82</f>
        <v>#DIV/0!</v>
      </c>
      <c r="AS85" s="10" t="e">
        <f>[5]Final!E82</f>
        <v>#DIV/0!</v>
      </c>
      <c r="AT85" s="10" t="e">
        <f>[5]Final!F82</f>
        <v>#DIV/0!</v>
      </c>
      <c r="AU85" s="11" t="e">
        <f>[5]Final!AL182/10</f>
        <v>#DIV/0!</v>
      </c>
      <c r="AV85" s="11" t="e">
        <f>[5]Final!AP182/10</f>
        <v>#DIV/0!</v>
      </c>
      <c r="AW85" s="10" t="e">
        <f>[5]Final!AS182</f>
        <v>#DIV/0!</v>
      </c>
      <c r="AX85" s="10" t="e">
        <f>[5]Final!AT182</f>
        <v>#DIV/0!</v>
      </c>
      <c r="AY85" s="10" t="e">
        <f>[5]Final!AD182</f>
        <v>#DIV/0!</v>
      </c>
      <c r="AZ85" s="10" t="e">
        <f>[5]Final!AF182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[5]Final!AI182/10</f>
        <v>#DIV/0!</v>
      </c>
      <c r="BD85" s="11" t="e">
        <f>[5]Final!AJ182/10</f>
        <v>#DIV/0!</v>
      </c>
      <c r="BE85" s="11" t="e">
        <f>[5]Final!AK182/10</f>
        <v>#DIV/0!</v>
      </c>
      <c r="BF85" s="11" t="e">
        <f>[5]Final!M182/10</f>
        <v>#DIV/0!</v>
      </c>
      <c r="BG85" s="11" t="e">
        <f>[5]Final!N182/10</f>
        <v>#DIV/0!</v>
      </c>
      <c r="BH85" s="11" t="e">
        <f>[5]Final!O182/10</f>
        <v>#DIV/0!</v>
      </c>
      <c r="BI85" s="14" t="e">
        <f>[5]Final!X182</f>
        <v>#DIV/0!</v>
      </c>
      <c r="BJ85" s="14" t="e">
        <f>[5]Final!Y182</f>
        <v>#DIV/0!</v>
      </c>
      <c r="BK85" s="14" t="e">
        <f>[5]Final!Z182</f>
        <v>#DIV/0!</v>
      </c>
      <c r="BL85" s="14" t="e">
        <f>[5]Final!Q182</f>
        <v>#DIV/0!</v>
      </c>
      <c r="BM85" s="10" t="e">
        <f>[5]Final!D182</f>
        <v>#DIV/0!</v>
      </c>
      <c r="BN85" s="10" t="e">
        <f>[5]Final!E182</f>
        <v>#DIV/0!</v>
      </c>
      <c r="BO85" s="10" t="e">
        <f>[5]Final!F182</f>
        <v>#DIV/0!</v>
      </c>
      <c r="BP85" s="11">
        <f>[5]Data!$BB86/10</f>
        <v>0</v>
      </c>
      <c r="BQ85" s="11">
        <f>[5]Data!$BD86/10</f>
        <v>0</v>
      </c>
      <c r="BR85" s="21" t="e">
        <f>[5]Data!$CR86/10</f>
        <v>#DIV/0!</v>
      </c>
      <c r="BS85" s="22">
        <f>[5]Data!BP86</f>
        <v>0</v>
      </c>
      <c r="BT85" s="22">
        <f>[5]Data!BQ86</f>
        <v>0</v>
      </c>
      <c r="BU85" s="22">
        <f>[5]Data!BR86</f>
        <v>0</v>
      </c>
      <c r="BV85" s="22">
        <f>[5]Data!BS86</f>
        <v>0</v>
      </c>
      <c r="BW85" s="21" t="e">
        <f>[5]Data!$AZ86</f>
        <v>#REF!</v>
      </c>
      <c r="BX85" s="10"/>
    </row>
    <row r="86" spans="1:76">
      <c r="A86" s="1">
        <v>2023</v>
      </c>
      <c r="B86" s="11" t="e">
        <f>[5]OECD!AB79</f>
        <v>#DIV/0!</v>
      </c>
      <c r="C86" s="11" t="e">
        <f>[5]OECD!EA79</f>
        <v>#DIV/0!</v>
      </c>
      <c r="D86" s="10" t="e">
        <f>[5]OECD!EH79</f>
        <v>#DIV/0!</v>
      </c>
      <c r="E86" s="10" t="e">
        <f>[5]OECD!EI79</f>
        <v>#DIV/0!</v>
      </c>
      <c r="F86" s="10" t="e">
        <f>[5]OECD!CG79</f>
        <v>#DIV/0!</v>
      </c>
      <c r="G86" s="10" t="e">
        <f>[5]OECD!CH79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[5]OECD!Y79</f>
        <v>#DIV/0!</v>
      </c>
      <c r="K86" s="11" t="e">
        <f>[5]OECD!Z79</f>
        <v>#DIV/0!</v>
      </c>
      <c r="L86" s="11" t="e">
        <f>[5]OECD!AA79</f>
        <v>#DIV/0!</v>
      </c>
      <c r="M86" s="11" t="e">
        <f>[5]OECD!AV79</f>
        <v>#DIV/0!</v>
      </c>
      <c r="N86" s="11" t="e">
        <f>[5]OECD!AW79</f>
        <v>#DIV/0!</v>
      </c>
      <c r="O86" s="11" t="e">
        <f>[5]OECD!AX79</f>
        <v>#DIV/0!</v>
      </c>
      <c r="P86" s="14" t="e">
        <f>[5]OECD!BX79</f>
        <v>#DIV/0!</v>
      </c>
      <c r="Q86" s="14" t="e">
        <f>[5]OECD!BY79</f>
        <v>#DIV/0!</v>
      </c>
      <c r="R86" s="14" t="e">
        <f>[5]OECD!BZ79</f>
        <v>#DIV/0!</v>
      </c>
      <c r="S86" s="14" t="e">
        <f>[5]OECD!BR79</f>
        <v>#DIV/0!</v>
      </c>
      <c r="T86" s="10">
        <f>[5]OECD!DR$7</f>
        <v>0.05</v>
      </c>
      <c r="U86" s="10">
        <f>[5]OECD!DS$7</f>
        <v>0.125</v>
      </c>
      <c r="V86" s="10">
        <f>[5]OECD!DT$7</f>
        <v>0.08</v>
      </c>
      <c r="W86" s="16" t="e">
        <f>[5]OECD!BM79</f>
        <v>#DIV/0!</v>
      </c>
      <c r="X86" s="16" t="e">
        <f>[5]OECD!BN79</f>
        <v>#DIV/0!</v>
      </c>
      <c r="Y86" s="16" t="e">
        <f>[5]OECD!BO79</f>
        <v>#DIV/0!</v>
      </c>
      <c r="Z86" s="11" t="e">
        <f>[5]Final!AL83/10</f>
        <v>#DIV/0!</v>
      </c>
      <c r="AA86" s="11" t="e">
        <f>[5]Final!AP83/10</f>
        <v>#DIV/0!</v>
      </c>
      <c r="AB86" s="10" t="e">
        <f>[5]Final!AS83</f>
        <v>#DIV/0!</v>
      </c>
      <c r="AC86" s="10" t="e">
        <f>[5]Final!AT83</f>
        <v>#DIV/0!</v>
      </c>
      <c r="AD86" s="10" t="e">
        <f>[5]Final!AD83</f>
        <v>#DIV/0!</v>
      </c>
      <c r="AE86" s="10" t="e">
        <f>[5]Final!AF83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[5]Final!AI83/10</f>
        <v>#DIV/0!</v>
      </c>
      <c r="AI86" s="11" t="e">
        <f>[5]Final!AJ83/10</f>
        <v>#DIV/0!</v>
      </c>
      <c r="AJ86" s="11" t="e">
        <f>[5]Final!AK83/10</f>
        <v>#DIV/0!</v>
      </c>
      <c r="AK86" s="11" t="e">
        <f>[5]Final!M83/10</f>
        <v>#DIV/0!</v>
      </c>
      <c r="AL86" s="11" t="e">
        <f>[5]Final!N83/10</f>
        <v>#DIV/0!</v>
      </c>
      <c r="AM86" s="11" t="e">
        <f>[5]Final!O83/10</f>
        <v>#DIV/0!</v>
      </c>
      <c r="AN86" s="14" t="e">
        <f>[5]Final!X83</f>
        <v>#DIV/0!</v>
      </c>
      <c r="AO86" s="14" t="e">
        <f>[5]Final!Y83</f>
        <v>#DIV/0!</v>
      </c>
      <c r="AP86" s="14" t="e">
        <f>[5]Final!Z83</f>
        <v>#DIV/0!</v>
      </c>
      <c r="AQ86" s="14" t="e">
        <f>[5]Final!Q83</f>
        <v>#DIV/0!</v>
      </c>
      <c r="AR86" s="10" t="e">
        <f>[5]Final!D83</f>
        <v>#DIV/0!</v>
      </c>
      <c r="AS86" s="10" t="e">
        <f>[5]Final!E83</f>
        <v>#DIV/0!</v>
      </c>
      <c r="AT86" s="10" t="e">
        <f>[5]Final!F83</f>
        <v>#DIV/0!</v>
      </c>
      <c r="AU86" s="11" t="e">
        <f>[5]Final!AL183/10</f>
        <v>#DIV/0!</v>
      </c>
      <c r="AV86" s="11" t="e">
        <f>[5]Final!AP183/10</f>
        <v>#DIV/0!</v>
      </c>
      <c r="AW86" s="10" t="e">
        <f>[5]Final!AS183</f>
        <v>#DIV/0!</v>
      </c>
      <c r="AX86" s="10" t="e">
        <f>[5]Final!AT183</f>
        <v>#DIV/0!</v>
      </c>
      <c r="AY86" s="10" t="e">
        <f>[5]Final!AD183</f>
        <v>#DIV/0!</v>
      </c>
      <c r="AZ86" s="10" t="e">
        <f>[5]Final!AF183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[5]Final!AI183/10</f>
        <v>#DIV/0!</v>
      </c>
      <c r="BD86" s="11" t="e">
        <f>[5]Final!AJ183/10</f>
        <v>#DIV/0!</v>
      </c>
      <c r="BE86" s="11" t="e">
        <f>[5]Final!AK183/10</f>
        <v>#DIV/0!</v>
      </c>
      <c r="BF86" s="11" t="e">
        <f>[5]Final!M183/10</f>
        <v>#DIV/0!</v>
      </c>
      <c r="BG86" s="11" t="e">
        <f>[5]Final!N183/10</f>
        <v>#DIV/0!</v>
      </c>
      <c r="BH86" s="11" t="e">
        <f>[5]Final!O183/10</f>
        <v>#DIV/0!</v>
      </c>
      <c r="BI86" s="14" t="e">
        <f>[5]Final!X183</f>
        <v>#DIV/0!</v>
      </c>
      <c r="BJ86" s="14" t="e">
        <f>[5]Final!Y183</f>
        <v>#DIV/0!</v>
      </c>
      <c r="BK86" s="14" t="e">
        <f>[5]Final!Z183</f>
        <v>#DIV/0!</v>
      </c>
      <c r="BL86" s="14" t="e">
        <f>[5]Final!Q183</f>
        <v>#DIV/0!</v>
      </c>
      <c r="BM86" s="10" t="e">
        <f>[5]Final!D183</f>
        <v>#DIV/0!</v>
      </c>
      <c r="BN86" s="10" t="e">
        <f>[5]Final!E183</f>
        <v>#DIV/0!</v>
      </c>
      <c r="BO86" s="10" t="e">
        <f>[5]Final!F183</f>
        <v>#DIV/0!</v>
      </c>
      <c r="BP86" s="11">
        <f>[5]Data!$BB87/10</f>
        <v>0</v>
      </c>
      <c r="BQ86" s="11">
        <f>[5]Data!$BD87/10</f>
        <v>0</v>
      </c>
      <c r="BR86" s="21" t="e">
        <f>[5]Data!$CR87/10</f>
        <v>#DIV/0!</v>
      </c>
      <c r="BS86" s="22">
        <f>[5]Data!BP87</f>
        <v>0</v>
      </c>
      <c r="BT86" s="22">
        <f>[5]Data!BQ87</f>
        <v>0</v>
      </c>
      <c r="BU86" s="22">
        <f>[5]Data!BR87</f>
        <v>0</v>
      </c>
      <c r="BV86" s="22">
        <f>[5]Data!BS87</f>
        <v>0</v>
      </c>
      <c r="BW86" s="21" t="e">
        <f>[5]Data!$AZ87</f>
        <v>#REF!</v>
      </c>
      <c r="BX86" s="10"/>
    </row>
    <row r="87" spans="1:76">
      <c r="A87" s="1">
        <v>2024</v>
      </c>
      <c r="B87" s="11" t="e">
        <f>[5]OECD!AB80</f>
        <v>#DIV/0!</v>
      </c>
      <c r="C87" s="11" t="e">
        <f>[5]OECD!EA80</f>
        <v>#DIV/0!</v>
      </c>
      <c r="D87" s="10" t="e">
        <f>[5]OECD!EH80</f>
        <v>#DIV/0!</v>
      </c>
      <c r="E87" s="10" t="e">
        <f>[5]OECD!EI80</f>
        <v>#DIV/0!</v>
      </c>
      <c r="F87" s="10" t="e">
        <f>[5]OECD!CG80</f>
        <v>#DIV/0!</v>
      </c>
      <c r="G87" s="10" t="e">
        <f>[5]OECD!CH80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[5]OECD!Y80</f>
        <v>#DIV/0!</v>
      </c>
      <c r="K87" s="11" t="e">
        <f>[5]OECD!Z80</f>
        <v>#DIV/0!</v>
      </c>
      <c r="L87" s="11" t="e">
        <f>[5]OECD!AA80</f>
        <v>#DIV/0!</v>
      </c>
      <c r="M87" s="11" t="e">
        <f>[5]OECD!AV80</f>
        <v>#DIV/0!</v>
      </c>
      <c r="N87" s="11" t="e">
        <f>[5]OECD!AW80</f>
        <v>#DIV/0!</v>
      </c>
      <c r="O87" s="11" t="e">
        <f>[5]OECD!AX80</f>
        <v>#DIV/0!</v>
      </c>
      <c r="P87" s="14" t="e">
        <f>[5]OECD!BX80</f>
        <v>#DIV/0!</v>
      </c>
      <c r="Q87" s="14" t="e">
        <f>[5]OECD!BY80</f>
        <v>#DIV/0!</v>
      </c>
      <c r="R87" s="14" t="e">
        <f>[5]OECD!BZ80</f>
        <v>#DIV/0!</v>
      </c>
      <c r="S87" s="14" t="e">
        <f>[5]OECD!BR80</f>
        <v>#DIV/0!</v>
      </c>
      <c r="T87" s="10">
        <f>[5]OECD!DR$7</f>
        <v>0.05</v>
      </c>
      <c r="U87" s="10">
        <f>[5]OECD!DS$7</f>
        <v>0.125</v>
      </c>
      <c r="V87" s="10">
        <f>[5]OECD!DT$7</f>
        <v>0.08</v>
      </c>
      <c r="W87" s="16" t="e">
        <f>[5]OECD!BM80</f>
        <v>#DIV/0!</v>
      </c>
      <c r="X87" s="16" t="e">
        <f>[5]OECD!BN80</f>
        <v>#DIV/0!</v>
      </c>
      <c r="Y87" s="16" t="e">
        <f>[5]OECD!BO80</f>
        <v>#DIV/0!</v>
      </c>
      <c r="Z87" s="11" t="e">
        <f>[5]Final!AL84/10</f>
        <v>#DIV/0!</v>
      </c>
      <c r="AA87" s="11" t="e">
        <f>[5]Final!AP84/10</f>
        <v>#DIV/0!</v>
      </c>
      <c r="AB87" s="10" t="e">
        <f>[5]Final!AS84</f>
        <v>#DIV/0!</v>
      </c>
      <c r="AC87" s="10" t="e">
        <f>[5]Final!AT84</f>
        <v>#DIV/0!</v>
      </c>
      <c r="AD87" s="10" t="e">
        <f>[5]Final!AD84</f>
        <v>#DIV/0!</v>
      </c>
      <c r="AE87" s="10" t="e">
        <f>[5]Final!AF84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[5]Final!AI84/10</f>
        <v>#DIV/0!</v>
      </c>
      <c r="AI87" s="11" t="e">
        <f>[5]Final!AJ84/10</f>
        <v>#DIV/0!</v>
      </c>
      <c r="AJ87" s="11" t="e">
        <f>[5]Final!AK84/10</f>
        <v>#DIV/0!</v>
      </c>
      <c r="AK87" s="11" t="e">
        <f>[5]Final!M84/10</f>
        <v>#DIV/0!</v>
      </c>
      <c r="AL87" s="11" t="e">
        <f>[5]Final!N84/10</f>
        <v>#DIV/0!</v>
      </c>
      <c r="AM87" s="11" t="e">
        <f>[5]Final!O84/10</f>
        <v>#DIV/0!</v>
      </c>
      <c r="AN87" s="14" t="e">
        <f>[5]Final!X84</f>
        <v>#DIV/0!</v>
      </c>
      <c r="AO87" s="14" t="e">
        <f>[5]Final!Y84</f>
        <v>#DIV/0!</v>
      </c>
      <c r="AP87" s="14" t="e">
        <f>[5]Final!Z84</f>
        <v>#DIV/0!</v>
      </c>
      <c r="AQ87" s="14" t="e">
        <f>[5]Final!Q84</f>
        <v>#DIV/0!</v>
      </c>
      <c r="AR87" s="10" t="e">
        <f>[5]Final!D84</f>
        <v>#DIV/0!</v>
      </c>
      <c r="AS87" s="10" t="e">
        <f>[5]Final!E84</f>
        <v>#DIV/0!</v>
      </c>
      <c r="AT87" s="10" t="e">
        <f>[5]Final!F84</f>
        <v>#DIV/0!</v>
      </c>
      <c r="AU87" s="11" t="e">
        <f>[5]Final!AL184/10</f>
        <v>#DIV/0!</v>
      </c>
      <c r="AV87" s="11" t="e">
        <f>[5]Final!AP184/10</f>
        <v>#DIV/0!</v>
      </c>
      <c r="AW87" s="10" t="e">
        <f>[5]Final!AS184</f>
        <v>#DIV/0!</v>
      </c>
      <c r="AX87" s="10" t="e">
        <f>[5]Final!AT184</f>
        <v>#DIV/0!</v>
      </c>
      <c r="AY87" s="10" t="e">
        <f>[5]Final!AD184</f>
        <v>#DIV/0!</v>
      </c>
      <c r="AZ87" s="10" t="e">
        <f>[5]Final!AF184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[5]Final!AI184/10</f>
        <v>#DIV/0!</v>
      </c>
      <c r="BD87" s="11" t="e">
        <f>[5]Final!AJ184/10</f>
        <v>#DIV/0!</v>
      </c>
      <c r="BE87" s="11" t="e">
        <f>[5]Final!AK184/10</f>
        <v>#DIV/0!</v>
      </c>
      <c r="BF87" s="11" t="e">
        <f>[5]Final!M184/10</f>
        <v>#DIV/0!</v>
      </c>
      <c r="BG87" s="11" t="e">
        <f>[5]Final!N184/10</f>
        <v>#DIV/0!</v>
      </c>
      <c r="BH87" s="11" t="e">
        <f>[5]Final!O184/10</f>
        <v>#DIV/0!</v>
      </c>
      <c r="BI87" s="14" t="e">
        <f>[5]Final!X184</f>
        <v>#DIV/0!</v>
      </c>
      <c r="BJ87" s="14" t="e">
        <f>[5]Final!Y184</f>
        <v>#DIV/0!</v>
      </c>
      <c r="BK87" s="14" t="e">
        <f>[5]Final!Z184</f>
        <v>#DIV/0!</v>
      </c>
      <c r="BL87" s="14" t="e">
        <f>[5]Final!Q184</f>
        <v>#DIV/0!</v>
      </c>
      <c r="BM87" s="10" t="e">
        <f>[5]Final!D184</f>
        <v>#DIV/0!</v>
      </c>
      <c r="BN87" s="10" t="e">
        <f>[5]Final!E184</f>
        <v>#DIV/0!</v>
      </c>
      <c r="BO87" s="10" t="e">
        <f>[5]Final!F184</f>
        <v>#DIV/0!</v>
      </c>
      <c r="BP87" s="11">
        <f>[5]Data!$BB88/10</f>
        <v>0</v>
      </c>
      <c r="BQ87" s="11">
        <f>[5]Data!$BD88/10</f>
        <v>0</v>
      </c>
      <c r="BR87" s="21" t="e">
        <f>[5]Data!$CR88/10</f>
        <v>#DIV/0!</v>
      </c>
      <c r="BS87" s="22">
        <f>[5]Data!BP88</f>
        <v>0</v>
      </c>
      <c r="BT87" s="22">
        <f>[5]Data!BQ88</f>
        <v>0</v>
      </c>
      <c r="BU87" s="22">
        <f>[5]Data!BR88</f>
        <v>0</v>
      </c>
      <c r="BV87" s="22">
        <f>[5]Data!BS88</f>
        <v>0</v>
      </c>
      <c r="BW87" s="21" t="e">
        <f>[5]Data!$AZ88</f>
        <v>#REF!</v>
      </c>
      <c r="BX87" s="10"/>
    </row>
    <row r="88" spans="1:76">
      <c r="A88" s="1">
        <v>2025</v>
      </c>
      <c r="B88" s="11" t="e">
        <f>[5]OECD!AB81</f>
        <v>#DIV/0!</v>
      </c>
      <c r="C88" s="11" t="e">
        <f>[5]OECD!EA81</f>
        <v>#DIV/0!</v>
      </c>
      <c r="D88" s="10" t="e">
        <f>[5]OECD!EH81</f>
        <v>#DIV/0!</v>
      </c>
      <c r="E88" s="10" t="e">
        <f>[5]OECD!EI81</f>
        <v>#DIV/0!</v>
      </c>
      <c r="F88" s="10" t="e">
        <f>[5]OECD!CG81</f>
        <v>#DIV/0!</v>
      </c>
      <c r="G88" s="10" t="e">
        <f>[5]OECD!CH81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[5]OECD!Y81</f>
        <v>#DIV/0!</v>
      </c>
      <c r="K88" s="11" t="e">
        <f>[5]OECD!Z81</f>
        <v>#DIV/0!</v>
      </c>
      <c r="L88" s="11" t="e">
        <f>[5]OECD!AA81</f>
        <v>#DIV/0!</v>
      </c>
      <c r="M88" s="11" t="e">
        <f>[5]OECD!AV81</f>
        <v>#DIV/0!</v>
      </c>
      <c r="N88" s="11" t="e">
        <f>[5]OECD!AW81</f>
        <v>#DIV/0!</v>
      </c>
      <c r="O88" s="11" t="e">
        <f>[5]OECD!AX81</f>
        <v>#DIV/0!</v>
      </c>
      <c r="P88" s="14" t="e">
        <f>[5]OECD!BX81</f>
        <v>#DIV/0!</v>
      </c>
      <c r="Q88" s="14" t="e">
        <f>[5]OECD!BY81</f>
        <v>#DIV/0!</v>
      </c>
      <c r="R88" s="14" t="e">
        <f>[5]OECD!BZ81</f>
        <v>#DIV/0!</v>
      </c>
      <c r="S88" s="14" t="e">
        <f>[5]OECD!BR81</f>
        <v>#DIV/0!</v>
      </c>
      <c r="T88" s="10">
        <f>[5]OECD!DR$7</f>
        <v>0.05</v>
      </c>
      <c r="U88" s="10">
        <f>[5]OECD!DS$7</f>
        <v>0.125</v>
      </c>
      <c r="V88" s="10">
        <f>[5]OECD!DT$7</f>
        <v>0.08</v>
      </c>
      <c r="W88" s="16" t="e">
        <f>[5]OECD!BM81</f>
        <v>#DIV/0!</v>
      </c>
      <c r="X88" s="16" t="e">
        <f>[5]OECD!BN81</f>
        <v>#DIV/0!</v>
      </c>
      <c r="Y88" s="16" t="e">
        <f>[5]OECD!BO81</f>
        <v>#DIV/0!</v>
      </c>
      <c r="Z88" s="11" t="e">
        <f>[5]Final!AL85/10</f>
        <v>#DIV/0!</v>
      </c>
      <c r="AA88" s="11" t="e">
        <f>[5]Final!AP85/10</f>
        <v>#DIV/0!</v>
      </c>
      <c r="AB88" s="10" t="e">
        <f>[5]Final!AS85</f>
        <v>#DIV/0!</v>
      </c>
      <c r="AC88" s="10" t="e">
        <f>[5]Final!AT85</f>
        <v>#DIV/0!</v>
      </c>
      <c r="AD88" s="10" t="e">
        <f>[5]Final!AD85</f>
        <v>#DIV/0!</v>
      </c>
      <c r="AE88" s="10" t="e">
        <f>[5]Final!AF85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[5]Final!AI85/10</f>
        <v>#DIV/0!</v>
      </c>
      <c r="AI88" s="11" t="e">
        <f>[5]Final!AJ85/10</f>
        <v>#DIV/0!</v>
      </c>
      <c r="AJ88" s="11" t="e">
        <f>[5]Final!AK85/10</f>
        <v>#DIV/0!</v>
      </c>
      <c r="AK88" s="11" t="e">
        <f>[5]Final!M85/10</f>
        <v>#DIV/0!</v>
      </c>
      <c r="AL88" s="11" t="e">
        <f>[5]Final!N85/10</f>
        <v>#DIV/0!</v>
      </c>
      <c r="AM88" s="11" t="e">
        <f>[5]Final!O85/10</f>
        <v>#DIV/0!</v>
      </c>
      <c r="AN88" s="14" t="e">
        <f>[5]Final!X85</f>
        <v>#DIV/0!</v>
      </c>
      <c r="AO88" s="14" t="e">
        <f>[5]Final!Y85</f>
        <v>#DIV/0!</v>
      </c>
      <c r="AP88" s="14" t="e">
        <f>[5]Final!Z85</f>
        <v>#DIV/0!</v>
      </c>
      <c r="AQ88" s="14" t="e">
        <f>[5]Final!Q85</f>
        <v>#DIV/0!</v>
      </c>
      <c r="AR88" s="10" t="e">
        <f>[5]Final!D85</f>
        <v>#DIV/0!</v>
      </c>
      <c r="AS88" s="10" t="e">
        <f>[5]Final!E85</f>
        <v>#DIV/0!</v>
      </c>
      <c r="AT88" s="10" t="e">
        <f>[5]Final!F85</f>
        <v>#DIV/0!</v>
      </c>
      <c r="AU88" s="11" t="e">
        <f>[5]Final!AL185/10</f>
        <v>#DIV/0!</v>
      </c>
      <c r="AV88" s="11" t="e">
        <f>[5]Final!AP185/10</f>
        <v>#DIV/0!</v>
      </c>
      <c r="AW88" s="10" t="e">
        <f>[5]Final!AS185</f>
        <v>#DIV/0!</v>
      </c>
      <c r="AX88" s="10" t="e">
        <f>[5]Final!AT185</f>
        <v>#DIV/0!</v>
      </c>
      <c r="AY88" s="10" t="e">
        <f>[5]Final!AD185</f>
        <v>#DIV/0!</v>
      </c>
      <c r="AZ88" s="10" t="e">
        <f>[5]Final!AF185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[5]Final!AI185/10</f>
        <v>#DIV/0!</v>
      </c>
      <c r="BD88" s="11" t="e">
        <f>[5]Final!AJ185/10</f>
        <v>#DIV/0!</v>
      </c>
      <c r="BE88" s="11" t="e">
        <f>[5]Final!AK185/10</f>
        <v>#DIV/0!</v>
      </c>
      <c r="BF88" s="11" t="e">
        <f>[5]Final!M185/10</f>
        <v>#DIV/0!</v>
      </c>
      <c r="BG88" s="11" t="e">
        <f>[5]Final!N185/10</f>
        <v>#DIV/0!</v>
      </c>
      <c r="BH88" s="11" t="e">
        <f>[5]Final!O185/10</f>
        <v>#DIV/0!</v>
      </c>
      <c r="BI88" s="14" t="e">
        <f>[5]Final!X185</f>
        <v>#DIV/0!</v>
      </c>
      <c r="BJ88" s="14" t="e">
        <f>[5]Final!Y185</f>
        <v>#DIV/0!</v>
      </c>
      <c r="BK88" s="14" t="e">
        <f>[5]Final!Z185</f>
        <v>#DIV/0!</v>
      </c>
      <c r="BL88" s="14" t="e">
        <f>[5]Final!Q185</f>
        <v>#DIV/0!</v>
      </c>
      <c r="BM88" s="10" t="e">
        <f>[5]Final!D185</f>
        <v>#DIV/0!</v>
      </c>
      <c r="BN88" s="10" t="e">
        <f>[5]Final!E185</f>
        <v>#DIV/0!</v>
      </c>
      <c r="BO88" s="10" t="e">
        <f>[5]Final!F185</f>
        <v>#DIV/0!</v>
      </c>
      <c r="BP88" s="11">
        <f>[5]Data!$BB89/10</f>
        <v>0</v>
      </c>
      <c r="BQ88" s="11">
        <f>[5]Data!$BD89/10</f>
        <v>0</v>
      </c>
      <c r="BR88" s="21" t="e">
        <f>[5]Data!$CR89/10</f>
        <v>#DIV/0!</v>
      </c>
      <c r="BS88" s="22">
        <f>[5]Data!BP89</f>
        <v>0</v>
      </c>
      <c r="BT88" s="22">
        <f>[5]Data!BQ89</f>
        <v>0</v>
      </c>
      <c r="BU88" s="22">
        <f>[5]Data!BR89</f>
        <v>0</v>
      </c>
      <c r="BV88" s="22">
        <f>[5]Data!BS89</f>
        <v>0</v>
      </c>
      <c r="BW88" s="21" t="e">
        <f>[5]Data!$AZ89</f>
        <v>#REF!</v>
      </c>
      <c r="BX88" s="10"/>
    </row>
    <row r="89" spans="1:95">
      <c r="A89" s="1">
        <v>2026</v>
      </c>
      <c r="B89" s="11" t="e">
        <f>[5]OECD!AB82</f>
        <v>#DIV/0!</v>
      </c>
      <c r="C89" s="11" t="e">
        <f>[5]OECD!EA82</f>
        <v>#DIV/0!</v>
      </c>
      <c r="D89" s="10" t="e">
        <f>[5]OECD!EH82</f>
        <v>#DIV/0!</v>
      </c>
      <c r="E89" s="10" t="e">
        <f>[5]OECD!EI82</f>
        <v>#DIV/0!</v>
      </c>
      <c r="F89" s="10" t="e">
        <f>[5]OECD!CG82</f>
        <v>#DIV/0!</v>
      </c>
      <c r="G89" s="10" t="e">
        <f>[5]OECD!CH82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[5]OECD!Y82</f>
        <v>#DIV/0!</v>
      </c>
      <c r="K89" s="11" t="e">
        <f>[5]OECD!Z82</f>
        <v>#DIV/0!</v>
      </c>
      <c r="L89" s="11" t="e">
        <f>[5]OECD!AA82</f>
        <v>#DIV/0!</v>
      </c>
      <c r="M89" s="11" t="e">
        <f>[5]OECD!AV82</f>
        <v>#DIV/0!</v>
      </c>
      <c r="N89" s="11" t="e">
        <f>[5]OECD!AW82</f>
        <v>#DIV/0!</v>
      </c>
      <c r="O89" s="11" t="e">
        <f>[5]OECD!AX82</f>
        <v>#DIV/0!</v>
      </c>
      <c r="P89" s="14" t="e">
        <f>[5]OECD!BX82</f>
        <v>#DIV/0!</v>
      </c>
      <c r="Q89" s="14" t="e">
        <f>[5]OECD!BY82</f>
        <v>#DIV/0!</v>
      </c>
      <c r="R89" s="14" t="e">
        <f>[5]OECD!BZ82</f>
        <v>#DIV/0!</v>
      </c>
      <c r="S89" s="14" t="e">
        <f>[5]OECD!BR82</f>
        <v>#DIV/0!</v>
      </c>
      <c r="T89" s="10">
        <f>[5]OECD!DR$7</f>
        <v>0.05</v>
      </c>
      <c r="U89" s="10">
        <f>[5]OECD!DS$7</f>
        <v>0.125</v>
      </c>
      <c r="V89" s="10">
        <f>[5]OECD!DT$7</f>
        <v>0.08</v>
      </c>
      <c r="W89" s="16" t="e">
        <f>[5]OECD!BM82</f>
        <v>#DIV/0!</v>
      </c>
      <c r="X89" s="16" t="e">
        <f>[5]OECD!BN82</f>
        <v>#DIV/0!</v>
      </c>
      <c r="Y89" s="16" t="e">
        <f>[5]OECD!BO82</f>
        <v>#DIV/0!</v>
      </c>
      <c r="Z89" s="11" t="e">
        <f>[5]Final!AL86/10</f>
        <v>#DIV/0!</v>
      </c>
      <c r="AA89" s="11" t="e">
        <f>[5]Final!AP86/10</f>
        <v>#DIV/0!</v>
      </c>
      <c r="AB89" s="10" t="e">
        <f>[5]Final!AS86</f>
        <v>#DIV/0!</v>
      </c>
      <c r="AC89" s="10" t="e">
        <f>[5]Final!AT86</f>
        <v>#DIV/0!</v>
      </c>
      <c r="AD89" s="10" t="e">
        <f>[5]Final!AD86</f>
        <v>#DIV/0!</v>
      </c>
      <c r="AE89" s="10" t="e">
        <f>[5]Final!AF86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[5]Final!AI86/10</f>
        <v>#DIV/0!</v>
      </c>
      <c r="AI89" s="11" t="e">
        <f>[5]Final!AJ86/10</f>
        <v>#DIV/0!</v>
      </c>
      <c r="AJ89" s="11" t="e">
        <f>[5]Final!AK86/10</f>
        <v>#DIV/0!</v>
      </c>
      <c r="AK89" s="11" t="e">
        <f>[5]Final!M86/10</f>
        <v>#DIV/0!</v>
      </c>
      <c r="AL89" s="11" t="e">
        <f>[5]Final!N86/10</f>
        <v>#DIV/0!</v>
      </c>
      <c r="AM89" s="11" t="e">
        <f>[5]Final!O86/10</f>
        <v>#DIV/0!</v>
      </c>
      <c r="AN89" s="14" t="e">
        <f>[5]Final!X86</f>
        <v>#DIV/0!</v>
      </c>
      <c r="AO89" s="14" t="e">
        <f>[5]Final!Y86</f>
        <v>#DIV/0!</v>
      </c>
      <c r="AP89" s="14" t="e">
        <f>[5]Final!Z86</f>
        <v>#DIV/0!</v>
      </c>
      <c r="AQ89" s="14" t="e">
        <f>[5]Final!Q86</f>
        <v>#DIV/0!</v>
      </c>
      <c r="AR89" s="10" t="e">
        <f>[5]Final!D86</f>
        <v>#DIV/0!</v>
      </c>
      <c r="AS89" s="10" t="e">
        <f>[5]Final!E86</f>
        <v>#DIV/0!</v>
      </c>
      <c r="AT89" s="10" t="e">
        <f>[5]Final!F86</f>
        <v>#DIV/0!</v>
      </c>
      <c r="AU89" s="11" t="e">
        <f>[5]Final!AL186/10</f>
        <v>#DIV/0!</v>
      </c>
      <c r="AV89" s="11" t="e">
        <f>[5]Final!AP186/10</f>
        <v>#DIV/0!</v>
      </c>
      <c r="AW89" s="10" t="e">
        <f>[5]Final!AS186</f>
        <v>#DIV/0!</v>
      </c>
      <c r="AX89" s="10" t="e">
        <f>[5]Final!AT186</f>
        <v>#DIV/0!</v>
      </c>
      <c r="AY89" s="10" t="e">
        <f>[5]Final!AD186</f>
        <v>#DIV/0!</v>
      </c>
      <c r="AZ89" s="10" t="e">
        <f>[5]Final!AF186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[5]Final!AI186/10</f>
        <v>#DIV/0!</v>
      </c>
      <c r="BD89" s="11" t="e">
        <f>[5]Final!AJ186/10</f>
        <v>#DIV/0!</v>
      </c>
      <c r="BE89" s="11" t="e">
        <f>[5]Final!AK186/10</f>
        <v>#DIV/0!</v>
      </c>
      <c r="BF89" s="11" t="e">
        <f>[5]Final!M186/10</f>
        <v>#DIV/0!</v>
      </c>
      <c r="BG89" s="11" t="e">
        <f>[5]Final!N186/10</f>
        <v>#DIV/0!</v>
      </c>
      <c r="BH89" s="11" t="e">
        <f>[5]Final!O186/10</f>
        <v>#DIV/0!</v>
      </c>
      <c r="BI89" s="14" t="e">
        <f>[5]Final!X186</f>
        <v>#DIV/0!</v>
      </c>
      <c r="BJ89" s="14" t="e">
        <f>[5]Final!Y186</f>
        <v>#DIV/0!</v>
      </c>
      <c r="BK89" s="14" t="e">
        <f>[5]Final!Z186</f>
        <v>#DIV/0!</v>
      </c>
      <c r="BL89" s="14" t="e">
        <f>[5]Final!Q186</f>
        <v>#DIV/0!</v>
      </c>
      <c r="BM89" s="10" t="e">
        <f>[5]Final!D186</f>
        <v>#DIV/0!</v>
      </c>
      <c r="BN89" s="10" t="e">
        <f>[5]Final!E186</f>
        <v>#DIV/0!</v>
      </c>
      <c r="BO89" s="10" t="e">
        <f>[5]Final!F186</f>
        <v>#DIV/0!</v>
      </c>
      <c r="BP89" s="11">
        <f>[5]Data!$BB90/10</f>
        <v>0</v>
      </c>
      <c r="BQ89" s="11">
        <f>[5]Data!$BD90/10</f>
        <v>0</v>
      </c>
      <c r="BR89" s="21" t="e">
        <f>[5]Data!$CR90/10</f>
        <v>#DIV/0!</v>
      </c>
      <c r="BS89" s="22">
        <f>[5]Data!BP90</f>
        <v>0</v>
      </c>
      <c r="BT89" s="22">
        <f>[5]Data!BQ90</f>
        <v>0</v>
      </c>
      <c r="BU89" s="22">
        <f>[5]Data!BR90</f>
        <v>0</v>
      </c>
      <c r="BV89" s="22">
        <f>[5]Data!BS90</f>
        <v>0</v>
      </c>
      <c r="BW89" s="21" t="e">
        <f>[5]Data!$AZ90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[5]OECD!AB83</f>
        <v>#DIV/0!</v>
      </c>
      <c r="C90" s="11" t="e">
        <f>[5]OECD!EA83</f>
        <v>#DIV/0!</v>
      </c>
      <c r="D90" s="10" t="e">
        <f>[5]OECD!EH83</f>
        <v>#DIV/0!</v>
      </c>
      <c r="E90" s="10" t="e">
        <f>[5]OECD!EI83</f>
        <v>#DIV/0!</v>
      </c>
      <c r="F90" s="10" t="e">
        <f>[5]OECD!CG83</f>
        <v>#DIV/0!</v>
      </c>
      <c r="G90" s="10" t="e">
        <f>[5]OECD!CH83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[5]OECD!Y83</f>
        <v>#DIV/0!</v>
      </c>
      <c r="K90" s="11" t="e">
        <f>[5]OECD!Z83</f>
        <v>#DIV/0!</v>
      </c>
      <c r="L90" s="11" t="e">
        <f>[5]OECD!AA83</f>
        <v>#DIV/0!</v>
      </c>
      <c r="M90" s="11" t="e">
        <f>[5]OECD!AV83</f>
        <v>#DIV/0!</v>
      </c>
      <c r="N90" s="11" t="e">
        <f>[5]OECD!AW83</f>
        <v>#DIV/0!</v>
      </c>
      <c r="O90" s="11" t="e">
        <f>[5]OECD!AX83</f>
        <v>#DIV/0!</v>
      </c>
      <c r="P90" s="14" t="e">
        <f>[5]OECD!BX83</f>
        <v>#DIV/0!</v>
      </c>
      <c r="Q90" s="14" t="e">
        <f>[5]OECD!BY83</f>
        <v>#DIV/0!</v>
      </c>
      <c r="R90" s="14" t="e">
        <f>[5]OECD!BZ83</f>
        <v>#DIV/0!</v>
      </c>
      <c r="S90" s="14" t="e">
        <f>[5]OECD!BR83</f>
        <v>#DIV/0!</v>
      </c>
      <c r="T90" s="10">
        <f>[5]OECD!DR$7</f>
        <v>0.05</v>
      </c>
      <c r="U90" s="10">
        <f>[5]OECD!DS$7</f>
        <v>0.125</v>
      </c>
      <c r="V90" s="10">
        <f>[5]OECD!DT$7</f>
        <v>0.08</v>
      </c>
      <c r="W90" s="16" t="e">
        <f>[5]OECD!BM83</f>
        <v>#DIV/0!</v>
      </c>
      <c r="X90" s="16" t="e">
        <f>[5]OECD!BN83</f>
        <v>#DIV/0!</v>
      </c>
      <c r="Y90" s="16" t="e">
        <f>[5]OECD!BO83</f>
        <v>#DIV/0!</v>
      </c>
      <c r="Z90" s="11" t="e">
        <f>[5]Final!AL87/10</f>
        <v>#DIV/0!</v>
      </c>
      <c r="AA90" s="11" t="e">
        <f>[5]Final!AP87/10</f>
        <v>#DIV/0!</v>
      </c>
      <c r="AB90" s="10" t="e">
        <f>[5]Final!AS87</f>
        <v>#DIV/0!</v>
      </c>
      <c r="AC90" s="10" t="e">
        <f>[5]Final!AT87</f>
        <v>#DIV/0!</v>
      </c>
      <c r="AD90" s="10" t="e">
        <f>[5]Final!AD87</f>
        <v>#DIV/0!</v>
      </c>
      <c r="AE90" s="10" t="e">
        <f>[5]Final!AF87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[5]Final!AI87/10</f>
        <v>#DIV/0!</v>
      </c>
      <c r="AI90" s="11" t="e">
        <f>[5]Final!AJ87/10</f>
        <v>#DIV/0!</v>
      </c>
      <c r="AJ90" s="11" t="e">
        <f>[5]Final!AK87/10</f>
        <v>#DIV/0!</v>
      </c>
      <c r="AK90" s="11" t="e">
        <f>[5]Final!M87/10</f>
        <v>#DIV/0!</v>
      </c>
      <c r="AL90" s="11" t="e">
        <f>[5]Final!N87/10</f>
        <v>#DIV/0!</v>
      </c>
      <c r="AM90" s="11" t="e">
        <f>[5]Final!O87/10</f>
        <v>#DIV/0!</v>
      </c>
      <c r="AN90" s="14" t="e">
        <f>[5]Final!X87</f>
        <v>#DIV/0!</v>
      </c>
      <c r="AO90" s="14" t="e">
        <f>[5]Final!Y87</f>
        <v>#DIV/0!</v>
      </c>
      <c r="AP90" s="14" t="e">
        <f>[5]Final!Z87</f>
        <v>#DIV/0!</v>
      </c>
      <c r="AQ90" s="14" t="e">
        <f>[5]Final!Q87</f>
        <v>#DIV/0!</v>
      </c>
      <c r="AR90" s="10" t="e">
        <f>[5]Final!D87</f>
        <v>#DIV/0!</v>
      </c>
      <c r="AS90" s="10" t="e">
        <f>[5]Final!E87</f>
        <v>#DIV/0!</v>
      </c>
      <c r="AT90" s="10" t="e">
        <f>[5]Final!F87</f>
        <v>#DIV/0!</v>
      </c>
      <c r="AU90" s="11" t="e">
        <f>[5]Final!AL187/10</f>
        <v>#DIV/0!</v>
      </c>
      <c r="AV90" s="11" t="e">
        <f>[5]Final!AP187/10</f>
        <v>#DIV/0!</v>
      </c>
      <c r="AW90" s="10" t="e">
        <f>[5]Final!AS187</f>
        <v>#DIV/0!</v>
      </c>
      <c r="AX90" s="10" t="e">
        <f>[5]Final!AT187</f>
        <v>#DIV/0!</v>
      </c>
      <c r="AY90" s="10" t="e">
        <f>[5]Final!AD187</f>
        <v>#DIV/0!</v>
      </c>
      <c r="AZ90" s="10" t="e">
        <f>[5]Final!AF187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[5]Final!AI187/10</f>
        <v>#DIV/0!</v>
      </c>
      <c r="BD90" s="11" t="e">
        <f>[5]Final!AJ187/10</f>
        <v>#DIV/0!</v>
      </c>
      <c r="BE90" s="11" t="e">
        <f>[5]Final!AK187/10</f>
        <v>#DIV/0!</v>
      </c>
      <c r="BF90" s="11" t="e">
        <f>[5]Final!M187/10</f>
        <v>#DIV/0!</v>
      </c>
      <c r="BG90" s="11" t="e">
        <f>[5]Final!N187/10</f>
        <v>#DIV/0!</v>
      </c>
      <c r="BH90" s="11" t="e">
        <f>[5]Final!O187/10</f>
        <v>#DIV/0!</v>
      </c>
      <c r="BI90" s="14" t="e">
        <f>[5]Final!X187</f>
        <v>#DIV/0!</v>
      </c>
      <c r="BJ90" s="14" t="e">
        <f>[5]Final!Y187</f>
        <v>#DIV/0!</v>
      </c>
      <c r="BK90" s="14" t="e">
        <f>[5]Final!Z187</f>
        <v>#DIV/0!</v>
      </c>
      <c r="BL90" s="14" t="e">
        <f>[5]Final!Q187</f>
        <v>#DIV/0!</v>
      </c>
      <c r="BM90" s="10" t="e">
        <f>[5]Final!D187</f>
        <v>#DIV/0!</v>
      </c>
      <c r="BN90" s="10" t="e">
        <f>[5]Final!E187</f>
        <v>#DIV/0!</v>
      </c>
      <c r="BO90" s="10" t="e">
        <f>[5]Final!F187</f>
        <v>#DIV/0!</v>
      </c>
      <c r="BP90" s="11">
        <f>[5]Data!$BB91/10</f>
        <v>0</v>
      </c>
      <c r="BQ90" s="11">
        <f>[5]Data!$BD91/10</f>
        <v>0</v>
      </c>
      <c r="BR90" s="21" t="e">
        <f>[5]Data!$CR91/10</f>
        <v>#DIV/0!</v>
      </c>
      <c r="BS90" s="22">
        <f>[5]Data!BP91</f>
        <v>0</v>
      </c>
      <c r="BT90" s="22">
        <f>[5]Data!BQ91</f>
        <v>0</v>
      </c>
      <c r="BU90" s="22">
        <f>[5]Data!BR91</f>
        <v>0</v>
      </c>
      <c r="BV90" s="22">
        <f>[5]Data!BS91</f>
        <v>0</v>
      </c>
      <c r="BW90" s="21" t="e">
        <f>[5]Data!$AZ91</f>
        <v>#REF!</v>
      </c>
      <c r="BX90" s="10"/>
    </row>
    <row r="91" spans="1:76">
      <c r="A91" s="1">
        <v>2028</v>
      </c>
      <c r="B91" s="11" t="e">
        <f>[5]OECD!AB84</f>
        <v>#DIV/0!</v>
      </c>
      <c r="C91" s="11" t="e">
        <f>[5]OECD!EA84</f>
        <v>#DIV/0!</v>
      </c>
      <c r="D91" s="10" t="e">
        <f>[5]OECD!EH84</f>
        <v>#DIV/0!</v>
      </c>
      <c r="E91" s="10" t="e">
        <f>[5]OECD!EI84</f>
        <v>#DIV/0!</v>
      </c>
      <c r="F91" s="10" t="e">
        <f>[5]OECD!CG84</f>
        <v>#DIV/0!</v>
      </c>
      <c r="G91" s="10" t="e">
        <f>[5]OECD!CH84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[5]OECD!Y84</f>
        <v>#DIV/0!</v>
      </c>
      <c r="K91" s="11" t="e">
        <f>[5]OECD!Z84</f>
        <v>#DIV/0!</v>
      </c>
      <c r="L91" s="11" t="e">
        <f>[5]OECD!AA84</f>
        <v>#DIV/0!</v>
      </c>
      <c r="M91" s="11" t="e">
        <f>[5]OECD!AV84</f>
        <v>#DIV/0!</v>
      </c>
      <c r="N91" s="11" t="e">
        <f>[5]OECD!AW84</f>
        <v>#DIV/0!</v>
      </c>
      <c r="O91" s="11" t="e">
        <f>[5]OECD!AX84</f>
        <v>#DIV/0!</v>
      </c>
      <c r="P91" s="14" t="e">
        <f>[5]OECD!BX84</f>
        <v>#DIV/0!</v>
      </c>
      <c r="Q91" s="14" t="e">
        <f>[5]OECD!BY84</f>
        <v>#DIV/0!</v>
      </c>
      <c r="R91" s="14" t="e">
        <f>[5]OECD!BZ84</f>
        <v>#DIV/0!</v>
      </c>
      <c r="S91" s="14" t="e">
        <f>[5]OECD!BR84</f>
        <v>#DIV/0!</v>
      </c>
      <c r="T91" s="10">
        <f>[5]OECD!DR$7</f>
        <v>0.05</v>
      </c>
      <c r="U91" s="10">
        <f>[5]OECD!DS$7</f>
        <v>0.125</v>
      </c>
      <c r="V91" s="10">
        <f>[5]OECD!DT$7</f>
        <v>0.08</v>
      </c>
      <c r="W91" s="16" t="e">
        <f>[5]OECD!BM84</f>
        <v>#DIV/0!</v>
      </c>
      <c r="X91" s="16" t="e">
        <f>[5]OECD!BN84</f>
        <v>#DIV/0!</v>
      </c>
      <c r="Y91" s="16" t="e">
        <f>[5]OECD!BO84</f>
        <v>#DIV/0!</v>
      </c>
      <c r="Z91" s="11" t="e">
        <f>[5]Final!AL88/10</f>
        <v>#DIV/0!</v>
      </c>
      <c r="AA91" s="11" t="e">
        <f>[5]Final!AP88/10</f>
        <v>#DIV/0!</v>
      </c>
      <c r="AB91" s="10" t="e">
        <f>[5]Final!AS88</f>
        <v>#DIV/0!</v>
      </c>
      <c r="AC91" s="10" t="e">
        <f>[5]Final!AT88</f>
        <v>#DIV/0!</v>
      </c>
      <c r="AD91" s="10" t="e">
        <f>[5]Final!AD88</f>
        <v>#DIV/0!</v>
      </c>
      <c r="AE91" s="10" t="e">
        <f>[5]Final!AF88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[5]Final!AI88/10</f>
        <v>#DIV/0!</v>
      </c>
      <c r="AI91" s="11" t="e">
        <f>[5]Final!AJ88/10</f>
        <v>#DIV/0!</v>
      </c>
      <c r="AJ91" s="11" t="e">
        <f>[5]Final!AK88/10</f>
        <v>#DIV/0!</v>
      </c>
      <c r="AK91" s="11" t="e">
        <f>[5]Final!M88/10</f>
        <v>#DIV/0!</v>
      </c>
      <c r="AL91" s="11" t="e">
        <f>[5]Final!N88/10</f>
        <v>#DIV/0!</v>
      </c>
      <c r="AM91" s="11" t="e">
        <f>[5]Final!O88/10</f>
        <v>#DIV/0!</v>
      </c>
      <c r="AN91" s="14" t="e">
        <f>[5]Final!X88</f>
        <v>#DIV/0!</v>
      </c>
      <c r="AO91" s="14" t="e">
        <f>[5]Final!Y88</f>
        <v>#DIV/0!</v>
      </c>
      <c r="AP91" s="14" t="e">
        <f>[5]Final!Z88</f>
        <v>#DIV/0!</v>
      </c>
      <c r="AQ91" s="14" t="e">
        <f>[5]Final!Q88</f>
        <v>#DIV/0!</v>
      </c>
      <c r="AR91" s="10" t="e">
        <f>[5]Final!D88</f>
        <v>#DIV/0!</v>
      </c>
      <c r="AS91" s="10" t="e">
        <f>[5]Final!E88</f>
        <v>#DIV/0!</v>
      </c>
      <c r="AT91" s="10" t="e">
        <f>[5]Final!F88</f>
        <v>#DIV/0!</v>
      </c>
      <c r="AU91" s="11" t="e">
        <f>[5]Final!AL188/10</f>
        <v>#DIV/0!</v>
      </c>
      <c r="AV91" s="11" t="e">
        <f>[5]Final!AP188/10</f>
        <v>#DIV/0!</v>
      </c>
      <c r="AW91" s="10" t="e">
        <f>[5]Final!AS188</f>
        <v>#DIV/0!</v>
      </c>
      <c r="AX91" s="10" t="e">
        <f>[5]Final!AT188</f>
        <v>#DIV/0!</v>
      </c>
      <c r="AY91" s="10" t="e">
        <f>[5]Final!AD188</f>
        <v>#DIV/0!</v>
      </c>
      <c r="AZ91" s="10" t="e">
        <f>[5]Final!AF188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[5]Final!AI188/10</f>
        <v>#DIV/0!</v>
      </c>
      <c r="BD91" s="11" t="e">
        <f>[5]Final!AJ188/10</f>
        <v>#DIV/0!</v>
      </c>
      <c r="BE91" s="11" t="e">
        <f>[5]Final!AK188/10</f>
        <v>#DIV/0!</v>
      </c>
      <c r="BF91" s="11" t="e">
        <f>[5]Final!M188/10</f>
        <v>#DIV/0!</v>
      </c>
      <c r="BG91" s="11" t="e">
        <f>[5]Final!N188/10</f>
        <v>#DIV/0!</v>
      </c>
      <c r="BH91" s="11" t="e">
        <f>[5]Final!O188/10</f>
        <v>#DIV/0!</v>
      </c>
      <c r="BI91" s="14" t="e">
        <f>[5]Final!X188</f>
        <v>#DIV/0!</v>
      </c>
      <c r="BJ91" s="14" t="e">
        <f>[5]Final!Y188</f>
        <v>#DIV/0!</v>
      </c>
      <c r="BK91" s="14" t="e">
        <f>[5]Final!Z188</f>
        <v>#DIV/0!</v>
      </c>
      <c r="BL91" s="14" t="e">
        <f>[5]Final!Q188</f>
        <v>#DIV/0!</v>
      </c>
      <c r="BM91" s="10" t="e">
        <f>[5]Final!D188</f>
        <v>#DIV/0!</v>
      </c>
      <c r="BN91" s="10" t="e">
        <f>[5]Final!E188</f>
        <v>#DIV/0!</v>
      </c>
      <c r="BO91" s="10" t="e">
        <f>[5]Final!F188</f>
        <v>#DIV/0!</v>
      </c>
      <c r="BP91" s="11">
        <f>[5]Data!$BB92/10</f>
        <v>0</v>
      </c>
      <c r="BQ91" s="11">
        <f>[5]Data!$BD92/10</f>
        <v>0</v>
      </c>
      <c r="BR91" s="21" t="e">
        <f>[5]Data!$CR92/10</f>
        <v>#DIV/0!</v>
      </c>
      <c r="BS91" s="22">
        <f>[5]Data!BP92</f>
        <v>0</v>
      </c>
      <c r="BT91" s="22">
        <f>[5]Data!BQ92</f>
        <v>0</v>
      </c>
      <c r="BU91" s="22">
        <f>[5]Data!BR92</f>
        <v>0</v>
      </c>
      <c r="BV91" s="22">
        <f>[5]Data!BS92</f>
        <v>0</v>
      </c>
      <c r="BW91" s="21" t="e">
        <f>[5]Data!$AZ92</f>
        <v>#REF!</v>
      </c>
      <c r="BX91" s="10"/>
    </row>
    <row r="92" spans="1:76">
      <c r="A92" s="1">
        <v>2029</v>
      </c>
      <c r="B92" s="11" t="e">
        <f>[5]OECD!AB85</f>
        <v>#DIV/0!</v>
      </c>
      <c r="C92" s="11" t="e">
        <f>[5]OECD!EA85</f>
        <v>#DIV/0!</v>
      </c>
      <c r="D92" s="10" t="e">
        <f>[5]OECD!EH85</f>
        <v>#DIV/0!</v>
      </c>
      <c r="E92" s="10" t="e">
        <f>[5]OECD!EI85</f>
        <v>#DIV/0!</v>
      </c>
      <c r="F92" s="10" t="e">
        <f>[5]OECD!CG85</f>
        <v>#DIV/0!</v>
      </c>
      <c r="G92" s="10" t="e">
        <f>[5]OECD!CH85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[5]OECD!Y85</f>
        <v>#DIV/0!</v>
      </c>
      <c r="K92" s="11" t="e">
        <f>[5]OECD!Z85</f>
        <v>#DIV/0!</v>
      </c>
      <c r="L92" s="11" t="e">
        <f>[5]OECD!AA85</f>
        <v>#DIV/0!</v>
      </c>
      <c r="M92" s="11" t="e">
        <f>[5]OECD!AV85</f>
        <v>#DIV/0!</v>
      </c>
      <c r="N92" s="11" t="e">
        <f>[5]OECD!AW85</f>
        <v>#DIV/0!</v>
      </c>
      <c r="O92" s="11" t="e">
        <f>[5]OECD!AX85</f>
        <v>#DIV/0!</v>
      </c>
      <c r="P92" s="14" t="e">
        <f>[5]OECD!BX85</f>
        <v>#DIV/0!</v>
      </c>
      <c r="Q92" s="14" t="e">
        <f>[5]OECD!BY85</f>
        <v>#DIV/0!</v>
      </c>
      <c r="R92" s="14" t="e">
        <f>[5]OECD!BZ85</f>
        <v>#DIV/0!</v>
      </c>
      <c r="S92" s="14" t="e">
        <f>[5]OECD!BR85</f>
        <v>#DIV/0!</v>
      </c>
      <c r="T92" s="10">
        <f>[5]OECD!DR$7</f>
        <v>0.05</v>
      </c>
      <c r="U92" s="10">
        <f>[5]OECD!DS$7</f>
        <v>0.125</v>
      </c>
      <c r="V92" s="10">
        <f>[5]OECD!DT$7</f>
        <v>0.08</v>
      </c>
      <c r="W92" s="16" t="e">
        <f>[5]OECD!BM85</f>
        <v>#DIV/0!</v>
      </c>
      <c r="X92" s="16" t="e">
        <f>[5]OECD!BN85</f>
        <v>#DIV/0!</v>
      </c>
      <c r="Y92" s="16" t="e">
        <f>[5]OECD!BO85</f>
        <v>#DIV/0!</v>
      </c>
      <c r="Z92" s="11" t="e">
        <f>[5]Final!AL89/10</f>
        <v>#DIV/0!</v>
      </c>
      <c r="AA92" s="11" t="e">
        <f>[5]Final!AP89/10</f>
        <v>#DIV/0!</v>
      </c>
      <c r="AB92" s="10" t="e">
        <f>[5]Final!AS89</f>
        <v>#DIV/0!</v>
      </c>
      <c r="AC92" s="10" t="e">
        <f>[5]Final!AT89</f>
        <v>#DIV/0!</v>
      </c>
      <c r="AD92" s="10" t="e">
        <f>[5]Final!AD89</f>
        <v>#DIV/0!</v>
      </c>
      <c r="AE92" s="10" t="e">
        <f>[5]Final!AF89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[5]Final!AI89/10</f>
        <v>#DIV/0!</v>
      </c>
      <c r="AI92" s="11" t="e">
        <f>[5]Final!AJ89/10</f>
        <v>#DIV/0!</v>
      </c>
      <c r="AJ92" s="11" t="e">
        <f>[5]Final!AK89/10</f>
        <v>#DIV/0!</v>
      </c>
      <c r="AK92" s="11" t="e">
        <f>[5]Final!M89/10</f>
        <v>#DIV/0!</v>
      </c>
      <c r="AL92" s="11" t="e">
        <f>[5]Final!N89/10</f>
        <v>#DIV/0!</v>
      </c>
      <c r="AM92" s="11" t="e">
        <f>[5]Final!O89/10</f>
        <v>#DIV/0!</v>
      </c>
      <c r="AN92" s="14" t="e">
        <f>[5]Final!X89</f>
        <v>#DIV/0!</v>
      </c>
      <c r="AO92" s="14" t="e">
        <f>[5]Final!Y89</f>
        <v>#DIV/0!</v>
      </c>
      <c r="AP92" s="14" t="e">
        <f>[5]Final!Z89</f>
        <v>#DIV/0!</v>
      </c>
      <c r="AQ92" s="14" t="e">
        <f>[5]Final!Q89</f>
        <v>#DIV/0!</v>
      </c>
      <c r="AR92" s="10" t="e">
        <f>[5]Final!D89</f>
        <v>#DIV/0!</v>
      </c>
      <c r="AS92" s="10" t="e">
        <f>[5]Final!E89</f>
        <v>#DIV/0!</v>
      </c>
      <c r="AT92" s="10" t="e">
        <f>[5]Final!F89</f>
        <v>#DIV/0!</v>
      </c>
      <c r="AU92" s="11" t="e">
        <f>[5]Final!AL189/10</f>
        <v>#DIV/0!</v>
      </c>
      <c r="AV92" s="11" t="e">
        <f>[5]Final!AP189/10</f>
        <v>#DIV/0!</v>
      </c>
      <c r="AW92" s="10" t="e">
        <f>[5]Final!AS189</f>
        <v>#DIV/0!</v>
      </c>
      <c r="AX92" s="10" t="e">
        <f>[5]Final!AT189</f>
        <v>#DIV/0!</v>
      </c>
      <c r="AY92" s="10" t="e">
        <f>[5]Final!AD189</f>
        <v>#DIV/0!</v>
      </c>
      <c r="AZ92" s="10" t="e">
        <f>[5]Final!AF189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[5]Final!AI189/10</f>
        <v>#DIV/0!</v>
      </c>
      <c r="BD92" s="11" t="e">
        <f>[5]Final!AJ189/10</f>
        <v>#DIV/0!</v>
      </c>
      <c r="BE92" s="11" t="e">
        <f>[5]Final!AK189/10</f>
        <v>#DIV/0!</v>
      </c>
      <c r="BF92" s="11" t="e">
        <f>[5]Final!M189/10</f>
        <v>#DIV/0!</v>
      </c>
      <c r="BG92" s="11" t="e">
        <f>[5]Final!N189/10</f>
        <v>#DIV/0!</v>
      </c>
      <c r="BH92" s="11" t="e">
        <f>[5]Final!O189/10</f>
        <v>#DIV/0!</v>
      </c>
      <c r="BI92" s="14" t="e">
        <f>[5]Final!X189</f>
        <v>#DIV/0!</v>
      </c>
      <c r="BJ92" s="14" t="e">
        <f>[5]Final!Y189</f>
        <v>#DIV/0!</v>
      </c>
      <c r="BK92" s="14" t="e">
        <f>[5]Final!Z189</f>
        <v>#DIV/0!</v>
      </c>
      <c r="BL92" s="14" t="e">
        <f>[5]Final!Q189</f>
        <v>#DIV/0!</v>
      </c>
      <c r="BM92" s="10" t="e">
        <f>[5]Final!D189</f>
        <v>#DIV/0!</v>
      </c>
      <c r="BN92" s="10" t="e">
        <f>[5]Final!E189</f>
        <v>#DIV/0!</v>
      </c>
      <c r="BO92" s="10" t="e">
        <f>[5]Final!F189</f>
        <v>#DIV/0!</v>
      </c>
      <c r="BP92" s="11">
        <f>[5]Data!$BB93/10</f>
        <v>0</v>
      </c>
      <c r="BQ92" s="11">
        <f>[5]Data!$BD93/10</f>
        <v>0</v>
      </c>
      <c r="BR92" s="21" t="e">
        <f>[5]Data!$CR93/10</f>
        <v>#DIV/0!</v>
      </c>
      <c r="BS92" s="22">
        <f>[5]Data!BP93</f>
        <v>0</v>
      </c>
      <c r="BT92" s="22">
        <f>[5]Data!BQ93</f>
        <v>0</v>
      </c>
      <c r="BU92" s="22">
        <f>[5]Data!BR93</f>
        <v>0</v>
      </c>
      <c r="BV92" s="22">
        <f>[5]Data!BS93</f>
        <v>0</v>
      </c>
      <c r="BW92" s="21" t="e">
        <f>[5]Data!$AZ93</f>
        <v>#REF!</v>
      </c>
      <c r="BX92" s="10"/>
    </row>
    <row r="93" spans="1:76">
      <c r="A93" s="1">
        <v>2030</v>
      </c>
      <c r="B93" s="11" t="e">
        <f>[5]OECD!AB86</f>
        <v>#DIV/0!</v>
      </c>
      <c r="C93" s="11" t="e">
        <f>[5]OECD!EA86</f>
        <v>#DIV/0!</v>
      </c>
      <c r="D93" s="10" t="e">
        <f>[5]OECD!EH86</f>
        <v>#DIV/0!</v>
      </c>
      <c r="E93" s="10" t="e">
        <f>[5]OECD!EI86</f>
        <v>#DIV/0!</v>
      </c>
      <c r="F93" s="10" t="e">
        <f>[5]OECD!CG86</f>
        <v>#DIV/0!</v>
      </c>
      <c r="G93" s="10" t="e">
        <f>[5]OECD!CH86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[5]OECD!Y86</f>
        <v>#DIV/0!</v>
      </c>
      <c r="K93" s="11" t="e">
        <f>[5]OECD!Z86</f>
        <v>#DIV/0!</v>
      </c>
      <c r="L93" s="11" t="e">
        <f>[5]OECD!AA86</f>
        <v>#DIV/0!</v>
      </c>
      <c r="M93" s="11" t="e">
        <f>[5]OECD!AV86</f>
        <v>#DIV/0!</v>
      </c>
      <c r="N93" s="11" t="e">
        <f>[5]OECD!AW86</f>
        <v>#DIV/0!</v>
      </c>
      <c r="O93" s="11" t="e">
        <f>[5]OECD!AX86</f>
        <v>#DIV/0!</v>
      </c>
      <c r="P93" s="14" t="e">
        <f>[5]OECD!BX86</f>
        <v>#DIV/0!</v>
      </c>
      <c r="Q93" s="14" t="e">
        <f>[5]OECD!BY86</f>
        <v>#DIV/0!</v>
      </c>
      <c r="R93" s="14" t="e">
        <f>[5]OECD!BZ86</f>
        <v>#DIV/0!</v>
      </c>
      <c r="S93" s="14" t="e">
        <f>[5]OECD!BR86</f>
        <v>#DIV/0!</v>
      </c>
      <c r="T93" s="10">
        <f>[5]OECD!DR$7</f>
        <v>0.05</v>
      </c>
      <c r="U93" s="10">
        <f>[5]OECD!DS$7</f>
        <v>0.125</v>
      </c>
      <c r="V93" s="10">
        <f>[5]OECD!DT$7</f>
        <v>0.08</v>
      </c>
      <c r="W93" s="16" t="e">
        <f>[5]OECD!BM86</f>
        <v>#DIV/0!</v>
      </c>
      <c r="X93" s="16" t="e">
        <f>[5]OECD!BN86</f>
        <v>#DIV/0!</v>
      </c>
      <c r="Y93" s="16" t="e">
        <f>[5]OECD!BO86</f>
        <v>#DIV/0!</v>
      </c>
      <c r="Z93" s="11" t="e">
        <f>[5]Final!AL90/10</f>
        <v>#DIV/0!</v>
      </c>
      <c r="AA93" s="11" t="e">
        <f>[5]Final!AP90/10</f>
        <v>#DIV/0!</v>
      </c>
      <c r="AB93" s="10" t="e">
        <f>[5]Final!AS90</f>
        <v>#DIV/0!</v>
      </c>
      <c r="AC93" s="10" t="e">
        <f>[5]Final!AT90</f>
        <v>#DIV/0!</v>
      </c>
      <c r="AD93" s="10" t="e">
        <f>[5]Final!AD90</f>
        <v>#DIV/0!</v>
      </c>
      <c r="AE93" s="10" t="e">
        <f>[5]Final!AF90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[5]Final!AI90/10</f>
        <v>#DIV/0!</v>
      </c>
      <c r="AI93" s="11" t="e">
        <f>[5]Final!AJ90/10</f>
        <v>#DIV/0!</v>
      </c>
      <c r="AJ93" s="11" t="e">
        <f>[5]Final!AK90/10</f>
        <v>#DIV/0!</v>
      </c>
      <c r="AK93" s="11" t="e">
        <f>[5]Final!M90/10</f>
        <v>#DIV/0!</v>
      </c>
      <c r="AL93" s="11" t="e">
        <f>[5]Final!N90/10</f>
        <v>#DIV/0!</v>
      </c>
      <c r="AM93" s="11" t="e">
        <f>[5]Final!O90/10</f>
        <v>#DIV/0!</v>
      </c>
      <c r="AN93" s="14" t="e">
        <f>[5]Final!X90</f>
        <v>#DIV/0!</v>
      </c>
      <c r="AO93" s="14" t="e">
        <f>[5]Final!Y90</f>
        <v>#DIV/0!</v>
      </c>
      <c r="AP93" s="14" t="e">
        <f>[5]Final!Z90</f>
        <v>#DIV/0!</v>
      </c>
      <c r="AQ93" s="14" t="e">
        <f>[5]Final!Q90</f>
        <v>#DIV/0!</v>
      </c>
      <c r="AR93" s="10" t="e">
        <f>[5]Final!D90</f>
        <v>#DIV/0!</v>
      </c>
      <c r="AS93" s="10" t="e">
        <f>[5]Final!E90</f>
        <v>#DIV/0!</v>
      </c>
      <c r="AT93" s="10" t="e">
        <f>[5]Final!F90</f>
        <v>#DIV/0!</v>
      </c>
      <c r="AU93" s="11" t="e">
        <f>[5]Final!AL190/10</f>
        <v>#DIV/0!</v>
      </c>
      <c r="AV93" s="11" t="e">
        <f>[5]Final!AP190/10</f>
        <v>#DIV/0!</v>
      </c>
      <c r="AW93" s="10" t="e">
        <f>[5]Final!AS190</f>
        <v>#DIV/0!</v>
      </c>
      <c r="AX93" s="10" t="e">
        <f>[5]Final!AT190</f>
        <v>#DIV/0!</v>
      </c>
      <c r="AY93" s="10" t="e">
        <f>[5]Final!AD190</f>
        <v>#DIV/0!</v>
      </c>
      <c r="AZ93" s="10" t="e">
        <f>[5]Final!AF190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[5]Final!AI190/10</f>
        <v>#DIV/0!</v>
      </c>
      <c r="BD93" s="11" t="e">
        <f>[5]Final!AJ190/10</f>
        <v>#DIV/0!</v>
      </c>
      <c r="BE93" s="11" t="e">
        <f>[5]Final!AK190/10</f>
        <v>#DIV/0!</v>
      </c>
      <c r="BF93" s="11" t="e">
        <f>[5]Final!M190/10</f>
        <v>#DIV/0!</v>
      </c>
      <c r="BG93" s="11" t="e">
        <f>[5]Final!N190/10</f>
        <v>#DIV/0!</v>
      </c>
      <c r="BH93" s="11" t="e">
        <f>[5]Final!O190/10</f>
        <v>#DIV/0!</v>
      </c>
      <c r="BI93" s="14" t="e">
        <f>[5]Final!X190</f>
        <v>#DIV/0!</v>
      </c>
      <c r="BJ93" s="14" t="e">
        <f>[5]Final!Y190</f>
        <v>#DIV/0!</v>
      </c>
      <c r="BK93" s="14" t="e">
        <f>[5]Final!Z190</f>
        <v>#DIV/0!</v>
      </c>
      <c r="BL93" s="14" t="e">
        <f>[5]Final!Q190</f>
        <v>#DIV/0!</v>
      </c>
      <c r="BM93" s="10" t="e">
        <f>[5]Final!D190</f>
        <v>#DIV/0!</v>
      </c>
      <c r="BN93" s="10" t="e">
        <f>[5]Final!E190</f>
        <v>#DIV/0!</v>
      </c>
      <c r="BO93" s="10" t="e">
        <f>[5]Final!F190</f>
        <v>#DIV/0!</v>
      </c>
      <c r="BP93" s="11">
        <f>[5]Data!$BB94/10</f>
        <v>0</v>
      </c>
      <c r="BQ93" s="11">
        <f>[5]Data!$BD94/10</f>
        <v>0</v>
      </c>
      <c r="BR93" s="21" t="e">
        <f>[5]Data!$CR94/10</f>
        <v>#DIV/0!</v>
      </c>
      <c r="BS93" s="22">
        <f>[5]Data!BP94</f>
        <v>0</v>
      </c>
      <c r="BT93" s="22">
        <f>[5]Data!BQ94</f>
        <v>0</v>
      </c>
      <c r="BU93" s="22">
        <f>[5]Data!BR94</f>
        <v>0</v>
      </c>
      <c r="BV93" s="22">
        <f>[5]Data!BS94</f>
        <v>0</v>
      </c>
      <c r="BW93" s="21" t="e">
        <f>[5]Data!$AZ94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5121" progId="Equation.3" r:id="rId4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1" progId="Equation.3" r:id="rId4"/>
      </mc:Fallback>
    </mc:AlternateContent>
    <mc:AlternateContent xmlns:mc="http://schemas.openxmlformats.org/markup-compatibility/2006">
      <mc:Choice Requires="x14">
        <oleObject shapeId="5122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2" progId="Equation.3" r:id="rId6"/>
      </mc:Fallback>
    </mc:AlternateContent>
    <mc:AlternateContent xmlns:mc="http://schemas.openxmlformats.org/markup-compatibility/2006">
      <mc:Choice Requires="x14">
        <oleObject shapeId="5123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5123" progId="Equation.3" r:id="rId7"/>
      </mc:Fallback>
    </mc:AlternateContent>
    <mc:AlternateContent xmlns:mc="http://schemas.openxmlformats.org/markup-compatibility/2006">
      <mc:Choice Requires="x14">
        <oleObject shapeId="5124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4" progId="Equation.3" r:id="rId8"/>
      </mc:Fallback>
    </mc:AlternateContent>
    <mc:AlternateContent xmlns:mc="http://schemas.openxmlformats.org/markup-compatibility/2006">
      <mc:Choice Requires="x14">
        <oleObject shapeId="5125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5" progId="Equation.3" r:id="rId9"/>
      </mc:Fallback>
    </mc:AlternateContent>
    <mc:AlternateContent xmlns:mc="http://schemas.openxmlformats.org/markup-compatibility/2006">
      <mc:Choice Requires="x14">
        <oleObject shapeId="5126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5126" progId="Equation.3" r:id="rId10"/>
      </mc:Fallback>
    </mc:AlternateContent>
    <mc:AlternateContent xmlns:mc="http://schemas.openxmlformats.org/markup-compatibility/2006">
      <mc:Choice Requires="x14">
        <oleObject shapeId="5127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5127" progId="Equation.3" r:id="rId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Preface</vt:lpstr>
      <vt:lpstr>Model-OneVariable</vt:lpstr>
      <vt:lpstr>Heilongjiang</vt:lpstr>
      <vt:lpstr>Henan</vt:lpstr>
      <vt:lpstr>Hubei</vt:lpstr>
      <vt:lpstr>Hunan</vt:lpstr>
      <vt:lpstr>InnerMongolia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武弓</cp:lastModifiedBy>
  <dcterms:created xsi:type="dcterms:W3CDTF">2023-06-06T13:13:00Z</dcterms:created>
  <dcterms:modified xsi:type="dcterms:W3CDTF">2023-06-06T13:19:10Z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4748FD35602B4988B3356914C9AC944E_12</vt:lpwstr>
  </property>
  <property fmtid="{D5CDD505-2E9C-101B-9397-08002B2CF9AE}" pid="3" name="KSOProductBuildVer">
    <vt:lpwstr>2052-11.1.0.14309</vt:lpwstr>
  </property>
</Properties>
</file>